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MOF\Desktop\화성 궁평리지구 연안정비사업 해양환경영향조사용역\2. 사전규격 공개\"/>
    </mc:Choice>
  </mc:AlternateContent>
  <xr:revisionPtr revIDLastSave="0" documentId="13_ncr:1_{D007290A-AEF1-4938-B5FF-95A7124ED646}" xr6:coauthVersionLast="47" xr6:coauthVersionMax="47" xr10:uidLastSave="{00000000-0000-0000-0000-000000000000}"/>
  <bookViews>
    <workbookView xWindow="29715" yWindow="480" windowWidth="26670" windowHeight="15000" tabRatio="855" firstSheet="1" activeTab="1" xr2:uid="{00000000-000D-0000-FFFF-FFFF00000000}"/>
  </bookViews>
  <sheets>
    <sheet name="XXXXXX" sheetId="12" state="veryHidden" r:id="rId1"/>
    <sheet name="표지" sheetId="30" r:id="rId2"/>
    <sheet name="총괄" sheetId="31" r:id="rId3"/>
    <sheet name="호표" sheetId="1" r:id="rId4"/>
    <sheet name="&lt;산근1-1&gt;해양산정(공사시)" sheetId="53" r:id="rId5"/>
    <sheet name="&lt;산근1-2&gt;해양산정(운영시)" sheetId="55" r:id="rId6"/>
    <sheet name="&lt;산근2&gt;노임단가" sheetId="52" r:id="rId7"/>
    <sheet name="&lt;산근3&gt;해양환경 측정분석비 단가" sheetId="50" r:id="rId8"/>
    <sheet name="&lt;산근4&gt;출장비" sheetId="44" r:id="rId9"/>
    <sheet name="&lt;산근5&gt;인쇄비" sheetId="51" r:id="rId10"/>
    <sheet name="&lt;산근6&gt;손보료" sheetId="46" r:id="rId11"/>
    <sheet name="&lt;산근7&gt;측량 견적" sheetId="5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s>
  <definedNames>
    <definedName name="_">#N/A</definedName>
    <definedName name="_________a122" localSheetId="4" hidden="1">{#N/A,#N/A,FALSE,"속도"}</definedName>
    <definedName name="_________a122" localSheetId="5" hidden="1">{#N/A,#N/A,FALSE,"속도"}</definedName>
    <definedName name="_________a122" hidden="1">{#N/A,#N/A,FALSE,"속도"}</definedName>
    <definedName name="________a122" localSheetId="4" hidden="1">{#N/A,#N/A,FALSE,"속도"}</definedName>
    <definedName name="________a122" localSheetId="5" hidden="1">{#N/A,#N/A,FALSE,"속도"}</definedName>
    <definedName name="________a122" localSheetId="6" hidden="1">{#N/A,#N/A,FALSE,"속도"}</definedName>
    <definedName name="________a122" localSheetId="9" hidden="1">{#N/A,#N/A,FALSE,"속도"}</definedName>
    <definedName name="________a122" localSheetId="11" hidden="1">{#N/A,#N/A,FALSE,"속도"}</definedName>
    <definedName name="________a122" hidden="1">{#N/A,#N/A,FALSE,"속도"}</definedName>
    <definedName name="_______a122" localSheetId="4" hidden="1">{#N/A,#N/A,FALSE,"속도"}</definedName>
    <definedName name="_______a122" localSheetId="5" hidden="1">{#N/A,#N/A,FALSE,"속도"}</definedName>
    <definedName name="_______a122" hidden="1">{#N/A,#N/A,FALSE,"속도"}</definedName>
    <definedName name="______a122" localSheetId="4" hidden="1">{#N/A,#N/A,FALSE,"속도"}</definedName>
    <definedName name="______a122" localSheetId="5" hidden="1">{#N/A,#N/A,FALSE,"속도"}</definedName>
    <definedName name="______a122" localSheetId="6" hidden="1">{#N/A,#N/A,FALSE,"속도"}</definedName>
    <definedName name="______a122" localSheetId="9" hidden="1">{#N/A,#N/A,FALSE,"속도"}</definedName>
    <definedName name="______a122" localSheetId="11" hidden="1">{#N/A,#N/A,FALSE,"속도"}</definedName>
    <definedName name="______a122" hidden="1">{#N/A,#N/A,FALSE,"속도"}</definedName>
    <definedName name="_____a122" localSheetId="4" hidden="1">{#N/A,#N/A,FALSE,"속도"}</definedName>
    <definedName name="_____a122" localSheetId="5" hidden="1">{#N/A,#N/A,FALSE,"속도"}</definedName>
    <definedName name="_____a122" localSheetId="6" hidden="1">{#N/A,#N/A,FALSE,"속도"}</definedName>
    <definedName name="_____a122" localSheetId="9" hidden="1">{#N/A,#N/A,FALSE,"속도"}</definedName>
    <definedName name="_____a122" localSheetId="11" hidden="1">{#N/A,#N/A,FALSE,"속도"}</definedName>
    <definedName name="_____a122" hidden="1">{#N/A,#N/A,FALSE,"속도"}</definedName>
    <definedName name="____a122" localSheetId="4" hidden="1">{#N/A,#N/A,FALSE,"속도"}</definedName>
    <definedName name="____a122" localSheetId="5" hidden="1">{#N/A,#N/A,FALSE,"속도"}</definedName>
    <definedName name="____a122" localSheetId="1" hidden="1">{#N/A,#N/A,FALSE,"속도"}</definedName>
    <definedName name="____a122" hidden="1">{#N/A,#N/A,FALSE,"속도"}</definedName>
    <definedName name="___a122" localSheetId="4" hidden="1">{#N/A,#N/A,FALSE,"속도"}</definedName>
    <definedName name="___a122" localSheetId="5" hidden="1">{#N/A,#N/A,FALSE,"속도"}</definedName>
    <definedName name="___a122" localSheetId="6" hidden="1">{#N/A,#N/A,FALSE,"속도"}</definedName>
    <definedName name="___a122" localSheetId="9" hidden="1">{#N/A,#N/A,FALSE,"속도"}</definedName>
    <definedName name="___a122" localSheetId="11" hidden="1">{#N/A,#N/A,FALSE,"속도"}</definedName>
    <definedName name="___a122" hidden="1">{#N/A,#N/A,FALSE,"속도"}</definedName>
    <definedName name="__2_0_F" hidden="1">[1]노임단가!#REF!</definedName>
    <definedName name="__4_2_0_Parse" hidden="1">[1]노임단가!#REF!</definedName>
    <definedName name="__6a122_" localSheetId="4" hidden="1">{#N/A,#N/A,FALSE,"속도"}</definedName>
    <definedName name="__6a122_" localSheetId="5" hidden="1">{#N/A,#N/A,FALSE,"속도"}</definedName>
    <definedName name="__6a122_" hidden="1">{#N/A,#N/A,FALSE,"속도"}</definedName>
    <definedName name="__a122" localSheetId="4" hidden="1">{#N/A,#N/A,FALSE,"속도"}</definedName>
    <definedName name="__a122" localSheetId="5" hidden="1">{#N/A,#N/A,FALSE,"속도"}</definedName>
    <definedName name="__a122" localSheetId="6" hidden="1">{#N/A,#N/A,FALSE,"속도"}</definedName>
    <definedName name="__a122" localSheetId="7" hidden="1">{#N/A,#N/A,FALSE,"속도"}</definedName>
    <definedName name="__a122" localSheetId="9" hidden="1">{#N/A,#N/A,FALSE,"속도"}</definedName>
    <definedName name="__a122" localSheetId="11" hidden="1">{#N/A,#N/A,FALSE,"속도"}</definedName>
    <definedName name="__a122" hidden="1">{#N/A,#N/A,FALSE,"속도"}</definedName>
    <definedName name="__IntlFixup" hidden="1">TRUE</definedName>
    <definedName name="_\D">#REF!</definedName>
    <definedName name="_\X">#REF!</definedName>
    <definedName name="_\Z">[2]결과조달!$GU$5658:$IV$7860</definedName>
    <definedName name="_1" localSheetId="4">#REF!</definedName>
    <definedName name="_1" localSheetId="5">#REF!</definedName>
    <definedName name="_1" localSheetId="6">#REF!</definedName>
    <definedName name="_1" localSheetId="9">#REF!</definedName>
    <definedName name="_1" localSheetId="11">#REF!</definedName>
    <definedName name="_1">#REF!</definedName>
    <definedName name="_1_0_F" localSheetId="4" hidden="1">[1]노임단가!#REF!</definedName>
    <definedName name="_1_0_F" localSheetId="5" hidden="1">[1]노임단가!#REF!</definedName>
    <definedName name="_1_0_F" localSheetId="6" hidden="1">[3]노임단가!#REF!</definedName>
    <definedName name="_1_0_F" localSheetId="9" hidden="1">[3]노임단가!#REF!</definedName>
    <definedName name="_1_0_F" localSheetId="11" hidden="1">[3]노임단가!#REF!</definedName>
    <definedName name="_1_0_F" hidden="1">[4]노임단가!#REF!</definedName>
    <definedName name="_1_0_S" localSheetId="4" hidden="1">[5]Sheet1!#REF!</definedName>
    <definedName name="_1_0_S" localSheetId="5" hidden="1">[5]Sheet1!#REF!</definedName>
    <definedName name="_1_0_S" localSheetId="6" hidden="1">[5]Sheet1!#REF!</definedName>
    <definedName name="_1_0_S" localSheetId="9" hidden="1">[5]Sheet1!#REF!</definedName>
    <definedName name="_1_0_S" localSheetId="11" hidden="1">[5]Sheet1!#REF!</definedName>
    <definedName name="_1_0_S" hidden="1">[5]Sheet1!#REF!</definedName>
    <definedName name="_1_0Crite" localSheetId="4">[6]총괄내역서!#REF!</definedName>
    <definedName name="_1_0Crite" localSheetId="5">[6]총괄내역서!#REF!</definedName>
    <definedName name="_1_0Crite">[6]총괄내역서!#REF!</definedName>
    <definedName name="_10_0_S" hidden="1">[7]Sheet1!#REF!</definedName>
    <definedName name="_10_2_0_Parse" hidden="1">[1]노임단가!#REF!</definedName>
    <definedName name="_10A_">[8]연돌일위집계!#REF!</definedName>
    <definedName name="_10A_1">[8]연돌일위집계!#REF!</definedName>
    <definedName name="_10A_10">[8]연돌일위집계!#REF!</definedName>
    <definedName name="_10A_11">[8]연돌일위집계!#REF!</definedName>
    <definedName name="_10A_12">[8]연돌일위집계!#REF!</definedName>
    <definedName name="_10A_13">[8]연돌일위집계!#REF!</definedName>
    <definedName name="_10A_14">[8]연돌일위집계!#REF!</definedName>
    <definedName name="_10A_15">[8]연돌일위집계!#REF!</definedName>
    <definedName name="_10A_16">[8]연돌일위집계!#REF!</definedName>
    <definedName name="_10A_17">[8]연돌일위집계!#REF!</definedName>
    <definedName name="_10A_18">[8]연돌일위집계!#REF!</definedName>
    <definedName name="_10A_19">[8]연돌일위집계!#REF!</definedName>
    <definedName name="_10A_2">[8]연돌일위집계!#REF!</definedName>
    <definedName name="_10A_20">[8]연돌일위집계!#REF!</definedName>
    <definedName name="_10A_21">[8]연돌일위집계!#REF!</definedName>
    <definedName name="_10A_22">[8]연돌일위집계!#REF!</definedName>
    <definedName name="_10A_23">[8]연돌일위집계!#REF!</definedName>
    <definedName name="_10A_24">[8]연돌일위집계!#REF!</definedName>
    <definedName name="_10A_25">[8]연돌일위집계!#REF!</definedName>
    <definedName name="_10A_26">[8]연돌일위집계!#REF!</definedName>
    <definedName name="_10A_27">[8]연돌일위집계!#REF!</definedName>
    <definedName name="_10A_28">[8]연돌일위집계!#REF!</definedName>
    <definedName name="_10A_29">[8]연돌일위집계!#REF!</definedName>
    <definedName name="_10A_3">[8]연돌일위집계!#REF!</definedName>
    <definedName name="_10A_30">[8]연돌일위집계!#REF!</definedName>
    <definedName name="_10A_31">[8]연돌일위집계!#REF!</definedName>
    <definedName name="_10A_32">[8]연돌일위집계!#REF!</definedName>
    <definedName name="_10A_33">[8]연돌일위집계!#REF!</definedName>
    <definedName name="_10A_34">[8]연돌일위집계!#REF!</definedName>
    <definedName name="_10A_35">[8]연돌일위집계!#REF!</definedName>
    <definedName name="_10A_36">[8]연돌일위집계!#REF!</definedName>
    <definedName name="_10A_37">[8]연돌일위집계!#REF!</definedName>
    <definedName name="_10A_38">[8]연돌일위집계!#REF!</definedName>
    <definedName name="_10A_39">[8]연돌일위집계!#REF!</definedName>
    <definedName name="_10A_4">[8]연돌일위집계!#REF!</definedName>
    <definedName name="_10A_40">[8]연돌일위집계!#REF!</definedName>
    <definedName name="_10A_41">[8]연돌일위집계!#REF!</definedName>
    <definedName name="_10A_42">[8]연돌일위집계!#REF!</definedName>
    <definedName name="_10A_43">[8]연돌일위집계!#REF!</definedName>
    <definedName name="_10A_44">[8]연돌일위집계!#REF!</definedName>
    <definedName name="_10A_45">[8]연돌일위집계!#REF!</definedName>
    <definedName name="_10A_46">[8]연돌일위집계!#REF!</definedName>
    <definedName name="_10A_47">[8]연돌일위집계!#REF!</definedName>
    <definedName name="_10A_48">[8]연돌일위집계!#REF!</definedName>
    <definedName name="_10A_49">[8]연돌일위집계!#REF!</definedName>
    <definedName name="_10A_5">[8]연돌일위집계!#REF!</definedName>
    <definedName name="_10A_50">[8]연돌일위집계!#REF!</definedName>
    <definedName name="_10A_51">[8]연돌일위집계!#REF!</definedName>
    <definedName name="_10A_52">[8]연돌일위집계!#REF!</definedName>
    <definedName name="_10A_53">[8]연돌일위집계!#REF!</definedName>
    <definedName name="_10A_54">[8]연돌일위집계!#REF!</definedName>
    <definedName name="_10A_55">[8]연돌일위집계!#REF!</definedName>
    <definedName name="_10A_56">[8]연돌일위집계!#REF!</definedName>
    <definedName name="_10A_57">[8]연돌일위집계!#REF!</definedName>
    <definedName name="_10A_58">[8]연돌일위집계!#REF!</definedName>
    <definedName name="_10A_59">[8]연돌일위집계!#REF!</definedName>
    <definedName name="_10A_6">[8]연돌일위집계!#REF!</definedName>
    <definedName name="_10A_60">[8]연돌일위집계!#REF!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[8]연돌일위집계!#REF!</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[8]연돌일위집계!#REF!</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[8]연돌일위집계!#REF!</definedName>
    <definedName name="_10A_90">#N/A</definedName>
    <definedName name="_10B_">[8]연돌일위집계!#REF!</definedName>
    <definedName name="_10B_1">[8]연돌일위집계!#REF!</definedName>
    <definedName name="_10B_10">[8]연돌일위집계!#REF!</definedName>
    <definedName name="_10B_11">[8]연돌일위집계!#REF!</definedName>
    <definedName name="_10B_12">[8]연돌일위집계!#REF!</definedName>
    <definedName name="_10B_13">[8]연돌일위집계!#REF!</definedName>
    <definedName name="_10B_14">[8]연돌일위집계!#REF!</definedName>
    <definedName name="_10B_15">[8]연돌일위집계!#REF!</definedName>
    <definedName name="_10B_16">[8]연돌일위집계!#REF!</definedName>
    <definedName name="_10B_17">[8]연돌일위집계!#REF!</definedName>
    <definedName name="_10B_18">[8]연돌일위집계!#REF!</definedName>
    <definedName name="_10B_19">[8]연돌일위집계!#REF!</definedName>
    <definedName name="_10B_2">[8]연돌일위집계!#REF!</definedName>
    <definedName name="_10B_20">[8]연돌일위집계!#REF!</definedName>
    <definedName name="_10B_21">[8]연돌일위집계!#REF!</definedName>
    <definedName name="_10B_22">[8]연돌일위집계!#REF!</definedName>
    <definedName name="_10B_23">[8]연돌일위집계!#REF!</definedName>
    <definedName name="_10B_24">[8]연돌일위집계!#REF!</definedName>
    <definedName name="_10B_25">[8]연돌일위집계!#REF!</definedName>
    <definedName name="_10B_26">[8]연돌일위집계!#REF!</definedName>
    <definedName name="_10B_27">[8]연돌일위집계!#REF!</definedName>
    <definedName name="_10B_28">[8]연돌일위집계!#REF!</definedName>
    <definedName name="_10B_29">[8]연돌일위집계!#REF!</definedName>
    <definedName name="_10B_3">[8]연돌일위집계!#REF!</definedName>
    <definedName name="_10B_30">[8]연돌일위집계!#REF!</definedName>
    <definedName name="_10B_31">[8]연돌일위집계!#REF!</definedName>
    <definedName name="_10B_32">[8]연돌일위집계!#REF!</definedName>
    <definedName name="_10B_33">[8]연돌일위집계!#REF!</definedName>
    <definedName name="_10B_34">[8]연돌일위집계!#REF!</definedName>
    <definedName name="_10B_35">[8]연돌일위집계!#REF!</definedName>
    <definedName name="_10B_36">[8]연돌일위집계!#REF!</definedName>
    <definedName name="_10B_37">[8]연돌일위집계!#REF!</definedName>
    <definedName name="_10B_38">[8]연돌일위집계!#REF!</definedName>
    <definedName name="_10B_39">[8]연돌일위집계!#REF!</definedName>
    <definedName name="_10B_4">[8]연돌일위집계!#REF!</definedName>
    <definedName name="_10B_40">[8]연돌일위집계!#REF!</definedName>
    <definedName name="_10B_41">[8]연돌일위집계!#REF!</definedName>
    <definedName name="_10B_42">[8]연돌일위집계!#REF!</definedName>
    <definedName name="_10B_43">[8]연돌일위집계!#REF!</definedName>
    <definedName name="_10B_44">[8]연돌일위집계!#REF!</definedName>
    <definedName name="_10B_45">[8]연돌일위집계!#REF!</definedName>
    <definedName name="_10B_46">[8]연돌일위집계!#REF!</definedName>
    <definedName name="_10B_47">[8]연돌일위집계!#REF!</definedName>
    <definedName name="_10B_48">[8]연돌일위집계!#REF!</definedName>
    <definedName name="_10B_49">[8]연돌일위집계!#REF!</definedName>
    <definedName name="_10B_5">[8]연돌일위집계!#REF!</definedName>
    <definedName name="_10B_50">[8]연돌일위집계!#REF!</definedName>
    <definedName name="_10B_51">[8]연돌일위집계!#REF!</definedName>
    <definedName name="_10B_52">[8]연돌일위집계!#REF!</definedName>
    <definedName name="_10B_53">[8]연돌일위집계!#REF!</definedName>
    <definedName name="_10B_54">[8]연돌일위집계!#REF!</definedName>
    <definedName name="_10B_55">[8]연돌일위집계!#REF!</definedName>
    <definedName name="_10B_56">[8]연돌일위집계!#REF!</definedName>
    <definedName name="_10B_57">[8]연돌일위집계!#REF!</definedName>
    <definedName name="_10B_58">[8]연돌일위집계!#REF!</definedName>
    <definedName name="_10B_59">[8]연돌일위집계!#REF!</definedName>
    <definedName name="_10B_6">[8]연돌일위집계!#REF!</definedName>
    <definedName name="_10B_60">[8]연돌일위집계!#REF!</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[8]연돌일위집계!#REF!</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[8]연돌일위집계!#REF!</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[8]연돌일위집계!#REF!</definedName>
    <definedName name="_10B_90">#N/A</definedName>
    <definedName name="_10C_">[8]연돌일위집계!#REF!</definedName>
    <definedName name="_10C_1">[8]연돌일위집계!#REF!</definedName>
    <definedName name="_10C_10">[8]연돌일위집계!#REF!</definedName>
    <definedName name="_10C_11">[8]연돌일위집계!#REF!</definedName>
    <definedName name="_10C_12">[8]연돌일위집계!#REF!</definedName>
    <definedName name="_10C_13">[8]연돌일위집계!#REF!</definedName>
    <definedName name="_10C_14">[8]연돌일위집계!#REF!</definedName>
    <definedName name="_10C_15">[8]연돌일위집계!#REF!</definedName>
    <definedName name="_10C_16">[8]연돌일위집계!#REF!</definedName>
    <definedName name="_10C_17">[8]연돌일위집계!#REF!</definedName>
    <definedName name="_10C_18">[8]연돌일위집계!#REF!</definedName>
    <definedName name="_10C_19">[8]연돌일위집계!#REF!</definedName>
    <definedName name="_10C_2">[8]연돌일위집계!#REF!</definedName>
    <definedName name="_10C_20">[8]연돌일위집계!#REF!</definedName>
    <definedName name="_10C_21">[8]연돌일위집계!#REF!</definedName>
    <definedName name="_10C_22">[8]연돌일위집계!#REF!</definedName>
    <definedName name="_10C_23">[8]연돌일위집계!#REF!</definedName>
    <definedName name="_10C_24">[8]연돌일위집계!#REF!</definedName>
    <definedName name="_10C_25">[8]연돌일위집계!#REF!</definedName>
    <definedName name="_10C_26">[8]연돌일위집계!#REF!</definedName>
    <definedName name="_10C_27">[8]연돌일위집계!#REF!</definedName>
    <definedName name="_10C_28">[8]연돌일위집계!#REF!</definedName>
    <definedName name="_10C_29">[8]연돌일위집계!#REF!</definedName>
    <definedName name="_10C_3">[8]연돌일위집계!#REF!</definedName>
    <definedName name="_10C_30">[8]연돌일위집계!#REF!</definedName>
    <definedName name="_10C_31">[8]연돌일위집계!#REF!</definedName>
    <definedName name="_10C_32">[8]연돌일위집계!#REF!</definedName>
    <definedName name="_10C_33">[8]연돌일위집계!#REF!</definedName>
    <definedName name="_10C_34">[8]연돌일위집계!#REF!</definedName>
    <definedName name="_10C_35">[8]연돌일위집계!#REF!</definedName>
    <definedName name="_10C_36">[8]연돌일위집계!#REF!</definedName>
    <definedName name="_10C_37">[8]연돌일위집계!#REF!</definedName>
    <definedName name="_10C_38">[8]연돌일위집계!#REF!</definedName>
    <definedName name="_10C_39">[8]연돌일위집계!#REF!</definedName>
    <definedName name="_10C_4">[8]연돌일위집계!#REF!</definedName>
    <definedName name="_10C_40">[8]연돌일위집계!#REF!</definedName>
    <definedName name="_10C_41">[8]연돌일위집계!#REF!</definedName>
    <definedName name="_10C_42">[8]연돌일위집계!#REF!</definedName>
    <definedName name="_10C_43">[8]연돌일위집계!#REF!</definedName>
    <definedName name="_10C_44">[8]연돌일위집계!#REF!</definedName>
    <definedName name="_10C_45">[8]연돌일위집계!#REF!</definedName>
    <definedName name="_10C_46">[8]연돌일위집계!#REF!</definedName>
    <definedName name="_10C_47">[8]연돌일위집계!#REF!</definedName>
    <definedName name="_10C_48">[8]연돌일위집계!#REF!</definedName>
    <definedName name="_10C_49">[8]연돌일위집계!#REF!</definedName>
    <definedName name="_10C_5">[8]연돌일위집계!#REF!</definedName>
    <definedName name="_10C_50">[8]연돌일위집계!#REF!</definedName>
    <definedName name="_10C_51">[8]연돌일위집계!#REF!</definedName>
    <definedName name="_10C_52">[8]연돌일위집계!#REF!</definedName>
    <definedName name="_10C_53">[8]연돌일위집계!#REF!</definedName>
    <definedName name="_10C_54">[8]연돌일위집계!#REF!</definedName>
    <definedName name="_10C_55">[8]연돌일위집계!#REF!</definedName>
    <definedName name="_10C_56">[8]연돌일위집계!#REF!</definedName>
    <definedName name="_10C_57">[8]연돌일위집계!#REF!</definedName>
    <definedName name="_10C_58">[8]연돌일위집계!#REF!</definedName>
    <definedName name="_10C_59">[8]연돌일위집계!#REF!</definedName>
    <definedName name="_10C_6">[8]연돌일위집계!#REF!</definedName>
    <definedName name="_10C_60">[8]연돌일위집계!#REF!</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[8]연돌일위집계!#REF!</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[8]연돌일위집계!#REF!</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[8]연돌일위집계!#REF!</definedName>
    <definedName name="_10C_90">#N/A</definedName>
    <definedName name="_11_2_0_Parse" localSheetId="9" hidden="1">[1]노임단가!#REF!</definedName>
    <definedName name="_11_2_0_Parse" localSheetId="11" hidden="1">[1]노임단가!#REF!</definedName>
    <definedName name="_11A_1">[8]연돌일위집계!#REF!</definedName>
    <definedName name="_11A_10">[8]연돌일위집계!#REF!</definedName>
    <definedName name="_11A_11">[8]연돌일위집계!#REF!</definedName>
    <definedName name="_11A_12">[8]연돌일위집계!#REF!</definedName>
    <definedName name="_11A_13">[8]연돌일위집계!#REF!</definedName>
    <definedName name="_11A_14">[8]연돌일위집계!#REF!</definedName>
    <definedName name="_11A_15">[8]연돌일위집계!#REF!</definedName>
    <definedName name="_11A_16">[8]연돌일위집계!#REF!</definedName>
    <definedName name="_11A_17">[8]연돌일위집계!#REF!</definedName>
    <definedName name="_11A_18">[8]연돌일위집계!#REF!</definedName>
    <definedName name="_11A_19">[8]연돌일위집계!#REF!</definedName>
    <definedName name="_11A_2">[8]연돌일위집계!#REF!</definedName>
    <definedName name="_11A_20">[8]연돌일위집계!#REF!</definedName>
    <definedName name="_11A_21">[8]연돌일위집계!#REF!</definedName>
    <definedName name="_11A_22">[8]연돌일위집계!#REF!</definedName>
    <definedName name="_11A_23">[8]연돌일위집계!#REF!</definedName>
    <definedName name="_11A_24">[8]연돌일위집계!#REF!</definedName>
    <definedName name="_11A_25">[8]연돌일위집계!#REF!</definedName>
    <definedName name="_11A_26">[8]연돌일위집계!#REF!</definedName>
    <definedName name="_11A_27">[8]연돌일위집계!#REF!</definedName>
    <definedName name="_11A_28">[8]연돌일위집계!#REF!</definedName>
    <definedName name="_11A_29">[8]연돌일위집계!#REF!</definedName>
    <definedName name="_11A_3">[8]연돌일위집계!#REF!</definedName>
    <definedName name="_11A_30">[8]연돌일위집계!#REF!</definedName>
    <definedName name="_11A_4">[8]연돌일위집계!#REF!</definedName>
    <definedName name="_11A_5">[8]연돌일위집계!#REF!</definedName>
    <definedName name="_11A_6">[8]연돌일위집계!#REF!</definedName>
    <definedName name="_11A_7">[8]연돌일위집계!#REF!</definedName>
    <definedName name="_11A_8">[8]연돌일위집계!#REF!</definedName>
    <definedName name="_11A_9">[8]연돌일위집계!#REF!</definedName>
    <definedName name="_11a122_" localSheetId="7" hidden="1">{#N/A,#N/A,FALSE,"속도"}</definedName>
    <definedName name="_11B_1">[8]연돌일위집계!#REF!</definedName>
    <definedName name="_11B_10">[8]연돌일위집계!#REF!</definedName>
    <definedName name="_11B_11">[8]연돌일위집계!#REF!</definedName>
    <definedName name="_11B_12">[8]연돌일위집계!#REF!</definedName>
    <definedName name="_11B_13">[8]연돌일위집계!#REF!</definedName>
    <definedName name="_11B_14">[8]연돌일위집계!#REF!</definedName>
    <definedName name="_11B_15">[8]연돌일위집계!#REF!</definedName>
    <definedName name="_11B_16">[8]연돌일위집계!#REF!</definedName>
    <definedName name="_11B_17">[8]연돌일위집계!#REF!</definedName>
    <definedName name="_11B_18">[8]연돌일위집계!#REF!</definedName>
    <definedName name="_11B_19">[8]연돌일위집계!#REF!</definedName>
    <definedName name="_11B_2">[8]연돌일위집계!#REF!</definedName>
    <definedName name="_11B_20">[8]연돌일위집계!#REF!</definedName>
    <definedName name="_11B_21">[8]연돌일위집계!#REF!</definedName>
    <definedName name="_11B_22">[8]연돌일위집계!#REF!</definedName>
    <definedName name="_11B_23">[8]연돌일위집계!#REF!</definedName>
    <definedName name="_11B_24">[8]연돌일위집계!#REF!</definedName>
    <definedName name="_11B_25">[8]연돌일위집계!#REF!</definedName>
    <definedName name="_11B_26">[8]연돌일위집계!#REF!</definedName>
    <definedName name="_11B_27">[8]연돌일위집계!#REF!</definedName>
    <definedName name="_11B_28">[8]연돌일위집계!#REF!</definedName>
    <definedName name="_11B_29">[8]연돌일위집계!#REF!</definedName>
    <definedName name="_11B_3">[8]연돌일위집계!#REF!</definedName>
    <definedName name="_11B_30">[8]연돌일위집계!#REF!</definedName>
    <definedName name="_11B_4">[8]연돌일위집계!#REF!</definedName>
    <definedName name="_11B_5">[8]연돌일위집계!#REF!</definedName>
    <definedName name="_11B_6">[8]연돌일위집계!#REF!</definedName>
    <definedName name="_11B_7">[8]연돌일위집계!#REF!</definedName>
    <definedName name="_11B_8">[8]연돌일위집계!#REF!</definedName>
    <definedName name="_11B_9">[8]연돌일위집계!#REF!</definedName>
    <definedName name="_11C_1">[8]연돌일위집계!#REF!</definedName>
    <definedName name="_11C_10">[8]연돌일위집계!#REF!</definedName>
    <definedName name="_11C_11">[8]연돌일위집계!#REF!</definedName>
    <definedName name="_11C_12">[8]연돌일위집계!#REF!</definedName>
    <definedName name="_11C_13">[8]연돌일위집계!#REF!</definedName>
    <definedName name="_11C_14">[8]연돌일위집계!#REF!</definedName>
    <definedName name="_11C_15">[8]연돌일위집계!#REF!</definedName>
    <definedName name="_11C_16">[8]연돌일위집계!#REF!</definedName>
    <definedName name="_11C_17">[8]연돌일위집계!#REF!</definedName>
    <definedName name="_11C_18">[8]연돌일위집계!#REF!</definedName>
    <definedName name="_11C_19">[8]연돌일위집계!#REF!</definedName>
    <definedName name="_11C_2">[8]연돌일위집계!#REF!</definedName>
    <definedName name="_11C_20">[8]연돌일위집계!#REF!</definedName>
    <definedName name="_11C_21">[8]연돌일위집계!#REF!</definedName>
    <definedName name="_11C_22">[8]연돌일위집계!#REF!</definedName>
    <definedName name="_11C_23">[8]연돌일위집계!#REF!</definedName>
    <definedName name="_11C_24">[8]연돌일위집계!#REF!</definedName>
    <definedName name="_11C_25">[8]연돌일위집계!#REF!</definedName>
    <definedName name="_11C_26">[8]연돌일위집계!#REF!</definedName>
    <definedName name="_11C_27">[8]연돌일위집계!#REF!</definedName>
    <definedName name="_11C_28">[8]연돌일위집계!#REF!</definedName>
    <definedName name="_11C_29">[8]연돌일위집계!#REF!</definedName>
    <definedName name="_11C_3">[8]연돌일위집계!#REF!</definedName>
    <definedName name="_11C_30">[8]연돌일위집계!#REF!</definedName>
    <definedName name="_11C_4">[8]연돌일위집계!#REF!</definedName>
    <definedName name="_11C_5">[8]연돌일위집계!#REF!</definedName>
    <definedName name="_11C_6">[8]연돌일위집계!#REF!</definedName>
    <definedName name="_11C_7">[8]연돌일위집계!#REF!</definedName>
    <definedName name="_11C_8">[8]연돌일위집계!#REF!</definedName>
    <definedName name="_11C_9">[8]연돌일위집계!#REF!</definedName>
    <definedName name="_12">#N/A</definedName>
    <definedName name="_1234" hidden="1">'[9]6PILE  (돌출)'!#REF!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3">#REF!</definedName>
    <definedName name="_13A_1">[8]연돌일위집계!#REF!</definedName>
    <definedName name="_13A_10">[8]연돌일위집계!#REF!</definedName>
    <definedName name="_13A_11">[8]연돌일위집계!#REF!</definedName>
    <definedName name="_13A_12">[8]연돌일위집계!#REF!</definedName>
    <definedName name="_13A_13">[8]연돌일위집계!#REF!</definedName>
    <definedName name="_13A_14">[8]연돌일위집계!#REF!</definedName>
    <definedName name="_13A_15">[8]연돌일위집계!#REF!</definedName>
    <definedName name="_13A_16">[8]연돌일위집계!#REF!</definedName>
    <definedName name="_13A_17">[8]연돌일위집계!#REF!</definedName>
    <definedName name="_13A_18">[8]연돌일위집계!#REF!</definedName>
    <definedName name="_13A_19">[8]연돌일위집계!#REF!</definedName>
    <definedName name="_13A_2">[8]연돌일위집계!#REF!</definedName>
    <definedName name="_13A_20">[8]연돌일위집계!#REF!</definedName>
    <definedName name="_13A_21">[8]연돌일위집계!#REF!</definedName>
    <definedName name="_13A_22">[8]연돌일위집계!#REF!</definedName>
    <definedName name="_13A_23">[8]연돌일위집계!#REF!</definedName>
    <definedName name="_13A_24">[8]연돌일위집계!#REF!</definedName>
    <definedName name="_13A_25">[8]연돌일위집계!#REF!</definedName>
    <definedName name="_13A_26">[8]연돌일위집계!#REF!</definedName>
    <definedName name="_13A_27">[8]연돌일위집계!#REF!</definedName>
    <definedName name="_13A_28">[8]연돌일위집계!#REF!</definedName>
    <definedName name="_13A_29">[8]연돌일위집계!#REF!</definedName>
    <definedName name="_13A_3">[8]연돌일위집계!#REF!</definedName>
    <definedName name="_13A_30">[8]연돌일위집계!#REF!</definedName>
    <definedName name="_13A_31">[8]연돌일위집계!#REF!</definedName>
    <definedName name="_13A_32">[8]연돌일위집계!#REF!</definedName>
    <definedName name="_13A_33">[8]연돌일위집계!#REF!</definedName>
    <definedName name="_13A_34">[8]연돌일위집계!#REF!</definedName>
    <definedName name="_13A_35">[8]연돌일위집계!#REF!</definedName>
    <definedName name="_13A_36">[8]연돌일위집계!#REF!</definedName>
    <definedName name="_13A_37">[8]연돌일위집계!#REF!</definedName>
    <definedName name="_13A_38">[8]연돌일위집계!#REF!</definedName>
    <definedName name="_13A_39">[8]연돌일위집계!#REF!</definedName>
    <definedName name="_13A_4">[8]연돌일위집계!#REF!</definedName>
    <definedName name="_13A_40">[8]연돌일위집계!#REF!</definedName>
    <definedName name="_13A_41">[8]연돌일위집계!#REF!</definedName>
    <definedName name="_13A_42">[8]연돌일위집계!#REF!</definedName>
    <definedName name="_13A_43">[8]연돌일위집계!#REF!</definedName>
    <definedName name="_13A_44">[8]연돌일위집계!#REF!</definedName>
    <definedName name="_13A_45">[8]연돌일위집계!#REF!</definedName>
    <definedName name="_13A_46">[8]연돌일위집계!#REF!</definedName>
    <definedName name="_13A_47">[8]연돌일위집계!#REF!</definedName>
    <definedName name="_13A_48">[8]연돌일위집계!#REF!</definedName>
    <definedName name="_13A_49">[8]연돌일위집계!#REF!</definedName>
    <definedName name="_13A_5">[8]연돌일위집계!#REF!</definedName>
    <definedName name="_13A_50">[8]연돌일위집계!#REF!</definedName>
    <definedName name="_13A_51">[8]연돌일위집계!#REF!</definedName>
    <definedName name="_13A_52">[8]연돌일위집계!#REF!</definedName>
    <definedName name="_13A_53">[8]연돌일위집계!#REF!</definedName>
    <definedName name="_13A_54">[8]연돌일위집계!#REF!</definedName>
    <definedName name="_13A_55">[8]연돌일위집계!#REF!</definedName>
    <definedName name="_13A_56">[8]연돌일위집계!#REF!</definedName>
    <definedName name="_13A_57">[8]연돌일위집계!#REF!</definedName>
    <definedName name="_13A_58">[8]연돌일위집계!#REF!</definedName>
    <definedName name="_13A_59">[8]연돌일위집계!#REF!</definedName>
    <definedName name="_13A_6">[8]연돌일위집계!#REF!</definedName>
    <definedName name="_13A_60">[8]연돌일위집계!#REF!</definedName>
    <definedName name="_13A_7">[8]연돌일위집계!#REF!</definedName>
    <definedName name="_13A_8">[8]연돌일위집계!#REF!</definedName>
    <definedName name="_13A_9">[8]연돌일위집계!#REF!</definedName>
    <definedName name="_13a122_" localSheetId="4" hidden="1">{#N/A,#N/A,FALSE,"속도"}</definedName>
    <definedName name="_13a122_" localSheetId="5" hidden="1">{#N/A,#N/A,FALSE,"속도"}</definedName>
    <definedName name="_13a122_" localSheetId="7" hidden="1">{#N/A,#N/A,FALSE,"속도"}</definedName>
    <definedName name="_13a122_" hidden="1">{#N/A,#N/A,FALSE,"속도"}</definedName>
    <definedName name="_13B_1">[8]연돌일위집계!#REF!</definedName>
    <definedName name="_13B_10">[8]연돌일위집계!#REF!</definedName>
    <definedName name="_13B_11">[8]연돌일위집계!#REF!</definedName>
    <definedName name="_13B_12">[8]연돌일위집계!#REF!</definedName>
    <definedName name="_13B_13">[8]연돌일위집계!#REF!</definedName>
    <definedName name="_13B_14">[8]연돌일위집계!#REF!</definedName>
    <definedName name="_13B_15">[8]연돌일위집계!#REF!</definedName>
    <definedName name="_13B_16">[8]연돌일위집계!#REF!</definedName>
    <definedName name="_13B_17">[8]연돌일위집계!#REF!</definedName>
    <definedName name="_13B_18">[8]연돌일위집계!#REF!</definedName>
    <definedName name="_13B_19">[8]연돌일위집계!#REF!</definedName>
    <definedName name="_13B_2">[8]연돌일위집계!#REF!</definedName>
    <definedName name="_13B_20">[8]연돌일위집계!#REF!</definedName>
    <definedName name="_13B_21">[8]연돌일위집계!#REF!</definedName>
    <definedName name="_13B_22">[8]연돌일위집계!#REF!</definedName>
    <definedName name="_13B_23">[8]연돌일위집계!#REF!</definedName>
    <definedName name="_13B_24">[8]연돌일위집계!#REF!</definedName>
    <definedName name="_13B_25">[8]연돌일위집계!#REF!</definedName>
    <definedName name="_13B_26">[8]연돌일위집계!#REF!</definedName>
    <definedName name="_13B_27">[8]연돌일위집계!#REF!</definedName>
    <definedName name="_13B_28">[8]연돌일위집계!#REF!</definedName>
    <definedName name="_13B_29">[8]연돌일위집계!#REF!</definedName>
    <definedName name="_13B_3">[8]연돌일위집계!#REF!</definedName>
    <definedName name="_13B_30">[8]연돌일위집계!#REF!</definedName>
    <definedName name="_13B_31">[8]연돌일위집계!#REF!</definedName>
    <definedName name="_13B_32">[8]연돌일위집계!#REF!</definedName>
    <definedName name="_13B_33">[8]연돌일위집계!#REF!</definedName>
    <definedName name="_13B_34">[8]연돌일위집계!#REF!</definedName>
    <definedName name="_13B_35">[8]연돌일위집계!#REF!</definedName>
    <definedName name="_13B_36">[8]연돌일위집계!#REF!</definedName>
    <definedName name="_13B_37">[8]연돌일위집계!#REF!</definedName>
    <definedName name="_13B_38">[8]연돌일위집계!#REF!</definedName>
    <definedName name="_13B_39">[8]연돌일위집계!#REF!</definedName>
    <definedName name="_13B_4">[8]연돌일위집계!#REF!</definedName>
    <definedName name="_13B_40">[8]연돌일위집계!#REF!</definedName>
    <definedName name="_13B_41">[8]연돌일위집계!#REF!</definedName>
    <definedName name="_13B_42">[8]연돌일위집계!#REF!</definedName>
    <definedName name="_13B_43">[8]연돌일위집계!#REF!</definedName>
    <definedName name="_13B_44">[8]연돌일위집계!#REF!</definedName>
    <definedName name="_13B_45">[8]연돌일위집계!#REF!</definedName>
    <definedName name="_13B_46">[8]연돌일위집계!#REF!</definedName>
    <definedName name="_13B_47">[8]연돌일위집계!#REF!</definedName>
    <definedName name="_13B_48">[8]연돌일위집계!#REF!</definedName>
    <definedName name="_13B_49">[8]연돌일위집계!#REF!</definedName>
    <definedName name="_13B_5">[8]연돌일위집계!#REF!</definedName>
    <definedName name="_13B_50">[8]연돌일위집계!#REF!</definedName>
    <definedName name="_13B_51">[8]연돌일위집계!#REF!</definedName>
    <definedName name="_13B_52">[8]연돌일위집계!#REF!</definedName>
    <definedName name="_13B_53">[8]연돌일위집계!#REF!</definedName>
    <definedName name="_13B_54">[8]연돌일위집계!#REF!</definedName>
    <definedName name="_13B_55">[8]연돌일위집계!#REF!</definedName>
    <definedName name="_13B_56">[8]연돌일위집계!#REF!</definedName>
    <definedName name="_13B_57">[8]연돌일위집계!#REF!</definedName>
    <definedName name="_13B_58">[8]연돌일위집계!#REF!</definedName>
    <definedName name="_13B_59">[8]연돌일위집계!#REF!</definedName>
    <definedName name="_13B_6">[8]연돌일위집계!#REF!</definedName>
    <definedName name="_13B_60">[8]연돌일위집계!#REF!</definedName>
    <definedName name="_13B_7">[8]연돌일위집계!#REF!</definedName>
    <definedName name="_13B_8">[8]연돌일위집계!#REF!</definedName>
    <definedName name="_13B_9">[8]연돌일위집계!#REF!</definedName>
    <definedName name="_13C_1">[8]연돌일위집계!#REF!</definedName>
    <definedName name="_13C_10">[8]연돌일위집계!#REF!</definedName>
    <definedName name="_13C_11">[8]연돌일위집계!#REF!</definedName>
    <definedName name="_13C_12">[8]연돌일위집계!#REF!</definedName>
    <definedName name="_13C_13">[8]연돌일위집계!#REF!</definedName>
    <definedName name="_13C_14">[8]연돌일위집계!#REF!</definedName>
    <definedName name="_13C_15">[8]연돌일위집계!#REF!</definedName>
    <definedName name="_13C_16">[8]연돌일위집계!#REF!</definedName>
    <definedName name="_13C_17">[8]연돌일위집계!#REF!</definedName>
    <definedName name="_13C_18">[8]연돌일위집계!#REF!</definedName>
    <definedName name="_13C_19">[8]연돌일위집계!#REF!</definedName>
    <definedName name="_13C_2">[8]연돌일위집계!#REF!</definedName>
    <definedName name="_13C_20">[8]연돌일위집계!#REF!</definedName>
    <definedName name="_13C_21">[8]연돌일위집계!#REF!</definedName>
    <definedName name="_13C_22">[8]연돌일위집계!#REF!</definedName>
    <definedName name="_13C_23">[8]연돌일위집계!#REF!</definedName>
    <definedName name="_13C_24">[8]연돌일위집계!#REF!</definedName>
    <definedName name="_13C_25">[8]연돌일위집계!#REF!</definedName>
    <definedName name="_13C_26">[8]연돌일위집계!#REF!</definedName>
    <definedName name="_13C_27">[8]연돌일위집계!#REF!</definedName>
    <definedName name="_13C_28">[8]연돌일위집계!#REF!</definedName>
    <definedName name="_13C_29">[8]연돌일위집계!#REF!</definedName>
    <definedName name="_13C_3">[8]연돌일위집계!#REF!</definedName>
    <definedName name="_13C_30">[8]연돌일위집계!#REF!</definedName>
    <definedName name="_13C_31">[8]연돌일위집계!#REF!</definedName>
    <definedName name="_13C_32">[8]연돌일위집계!#REF!</definedName>
    <definedName name="_13C_33">[8]연돌일위집계!#REF!</definedName>
    <definedName name="_13C_34">[8]연돌일위집계!#REF!</definedName>
    <definedName name="_13C_35">[8]연돌일위집계!#REF!</definedName>
    <definedName name="_13C_36">[8]연돌일위집계!#REF!</definedName>
    <definedName name="_13C_37">[8]연돌일위집계!#REF!</definedName>
    <definedName name="_13C_38">[8]연돌일위집계!#REF!</definedName>
    <definedName name="_13C_39">[8]연돌일위집계!#REF!</definedName>
    <definedName name="_13C_4">[8]연돌일위집계!#REF!</definedName>
    <definedName name="_13C_40">[8]연돌일위집계!#REF!</definedName>
    <definedName name="_13C_41">[8]연돌일위집계!#REF!</definedName>
    <definedName name="_13C_42">[8]연돌일위집계!#REF!</definedName>
    <definedName name="_13C_43">[8]연돌일위집계!#REF!</definedName>
    <definedName name="_13C_44">[8]연돌일위집계!#REF!</definedName>
    <definedName name="_13C_45">[8]연돌일위집계!#REF!</definedName>
    <definedName name="_13C_46">[8]연돌일위집계!#REF!</definedName>
    <definedName name="_13C_47">[8]연돌일위집계!#REF!</definedName>
    <definedName name="_13C_48">[8]연돌일위집계!#REF!</definedName>
    <definedName name="_13C_49">[8]연돌일위집계!#REF!</definedName>
    <definedName name="_13C_5">[8]연돌일위집계!#REF!</definedName>
    <definedName name="_13C_50">[8]연돌일위집계!#REF!</definedName>
    <definedName name="_13C_51">[8]연돌일위집계!#REF!</definedName>
    <definedName name="_13C_52">[8]연돌일위집계!#REF!</definedName>
    <definedName name="_13C_53">[8]연돌일위집계!#REF!</definedName>
    <definedName name="_13C_54">[8]연돌일위집계!#REF!</definedName>
    <definedName name="_13C_55">[8]연돌일위집계!#REF!</definedName>
    <definedName name="_13C_56">[8]연돌일위집계!#REF!</definedName>
    <definedName name="_13C_57">[8]연돌일위집계!#REF!</definedName>
    <definedName name="_13C_58">[8]연돌일위집계!#REF!</definedName>
    <definedName name="_13C_59">[8]연돌일위집계!#REF!</definedName>
    <definedName name="_13C_6">[8]연돌일위집계!#REF!</definedName>
    <definedName name="_13C_60">[8]연돌일위집계!#REF!</definedName>
    <definedName name="_13C_7">[8]연돌일위집계!#REF!</definedName>
    <definedName name="_13C_8">[8]연돌일위집계!#REF!</definedName>
    <definedName name="_13C_9">[8]연돌일위집계!#REF!</definedName>
    <definedName name="_14_2_0_Parse" hidden="1">[1]노임단가!#REF!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[10]가격조사서!$D$4:$D$11</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a122_" localSheetId="4" hidden="1">{#N/A,#N/A,FALSE,"속도"}</definedName>
    <definedName name="_15a122_" localSheetId="5" hidden="1">{#N/A,#N/A,FALSE,"속도"}</definedName>
    <definedName name="_15a122_" localSheetId="6" hidden="1">{#N/A,#N/A,FALSE,"속도"}</definedName>
    <definedName name="_15a122_" localSheetId="9" hidden="1">{#N/A,#N/A,FALSE,"속도"}</definedName>
    <definedName name="_15a122_" localSheetId="11" hidden="1">{#N/A,#N/A,FALSE,"속도"}</definedName>
    <definedName name="_15a122_" hidden="1">{#N/A,#N/A,FALSE,"속도"}</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A_1">[8]연돌일위집계!#REF!</definedName>
    <definedName name="_16A_10" localSheetId="4">#REF!</definedName>
    <definedName name="_16A_10" localSheetId="5">#REF!</definedName>
    <definedName name="_16A_10">#REF!</definedName>
    <definedName name="_16A_11" localSheetId="4">#REF!</definedName>
    <definedName name="_16A_11" localSheetId="5">#REF!</definedName>
    <definedName name="_16A_11">#REF!</definedName>
    <definedName name="_16A_12" localSheetId="4">#REF!</definedName>
    <definedName name="_16A_12" localSheetId="5">#REF!</definedName>
    <definedName name="_16A_12">#REF!</definedName>
    <definedName name="_16A_13">#REF!</definedName>
    <definedName name="_16A_14">#REF!</definedName>
    <definedName name="_16A_15">#REF!</definedName>
    <definedName name="_16A_2">[8]연돌일위집계!#REF!</definedName>
    <definedName name="_16A_3">[8]연돌일위집계!#REF!</definedName>
    <definedName name="_16A_4">[8]연돌일위집계!#REF!</definedName>
    <definedName name="_16A_5">[8]연돌일위집계!#REF!</definedName>
    <definedName name="_16A_6">[8]연돌일위집계!#REF!</definedName>
    <definedName name="_16A_7">[8]연돌일위집계!#REF!</definedName>
    <definedName name="_16A_8" localSheetId="4">#REF!</definedName>
    <definedName name="_16A_8" localSheetId="5">#REF!</definedName>
    <definedName name="_16A_8">#REF!</definedName>
    <definedName name="_16A_9" localSheetId="4">#REF!</definedName>
    <definedName name="_16A_9" localSheetId="5">#REF!</definedName>
    <definedName name="_16A_9">#REF!</definedName>
    <definedName name="_16B_1" localSheetId="4">[8]연돌일위집계!#REF!</definedName>
    <definedName name="_16B_1" localSheetId="5">[8]연돌일위집계!#REF!</definedName>
    <definedName name="_16B_1">[8]연돌일위집계!#REF!</definedName>
    <definedName name="_16B_10" localSheetId="4">#REF!</definedName>
    <definedName name="_16B_10" localSheetId="5">#REF!</definedName>
    <definedName name="_16B_10">#REF!</definedName>
    <definedName name="_16B_11" localSheetId="4">#REF!</definedName>
    <definedName name="_16B_11" localSheetId="5">#REF!</definedName>
    <definedName name="_16B_11">#REF!</definedName>
    <definedName name="_16B_12" localSheetId="4">#REF!</definedName>
    <definedName name="_16B_12" localSheetId="5">#REF!</definedName>
    <definedName name="_16B_12">#REF!</definedName>
    <definedName name="_16B_13">#REF!</definedName>
    <definedName name="_16B_14">#REF!</definedName>
    <definedName name="_16B_15">#REF!</definedName>
    <definedName name="_16B_2">[8]연돌일위집계!#REF!</definedName>
    <definedName name="_16B_3">[8]연돌일위집계!#REF!</definedName>
    <definedName name="_16B_4">[8]연돌일위집계!#REF!</definedName>
    <definedName name="_16B_5">[8]연돌일위집계!#REF!</definedName>
    <definedName name="_16B_6">[8]연돌일위집계!#REF!</definedName>
    <definedName name="_16B_7">[8]연돌일위집계!#REF!</definedName>
    <definedName name="_16B_8" localSheetId="4">#REF!</definedName>
    <definedName name="_16B_8" localSheetId="5">#REF!</definedName>
    <definedName name="_16B_8">#REF!</definedName>
    <definedName name="_16B_9" localSheetId="4">#REF!</definedName>
    <definedName name="_16B_9" localSheetId="5">#REF!</definedName>
    <definedName name="_16B_9">#REF!</definedName>
    <definedName name="_16C_1" localSheetId="4">[8]연돌일위집계!#REF!</definedName>
    <definedName name="_16C_1" localSheetId="5">[8]연돌일위집계!#REF!</definedName>
    <definedName name="_16C_1">[8]연돌일위집계!#REF!</definedName>
    <definedName name="_16C_10" localSheetId="4">#REF!</definedName>
    <definedName name="_16C_10" localSheetId="5">#REF!</definedName>
    <definedName name="_16C_10">#REF!</definedName>
    <definedName name="_16C_11" localSheetId="4">#REF!</definedName>
    <definedName name="_16C_11" localSheetId="5">#REF!</definedName>
    <definedName name="_16C_11">#REF!</definedName>
    <definedName name="_16C_12" localSheetId="4">#REF!</definedName>
    <definedName name="_16C_12" localSheetId="5">#REF!</definedName>
    <definedName name="_16C_12">#REF!</definedName>
    <definedName name="_16C_13">#REF!</definedName>
    <definedName name="_16C_14">#REF!</definedName>
    <definedName name="_16C_15">#REF!</definedName>
    <definedName name="_16C_2">[8]연돌일위집계!#REF!</definedName>
    <definedName name="_16C_3">[8]연돌일위집계!#REF!</definedName>
    <definedName name="_16C_4">[8]연돌일위집계!#REF!</definedName>
    <definedName name="_16C_5">[8]연돌일위집계!#REF!</definedName>
    <definedName name="_16C_6">[8]연돌일위집계!#REF!</definedName>
    <definedName name="_16C_7">[8]연돌일위집계!#REF!</definedName>
    <definedName name="_16C_8" localSheetId="4">#REF!</definedName>
    <definedName name="_16C_8" localSheetId="5">#REF!</definedName>
    <definedName name="_16C_8">#REF!</definedName>
    <definedName name="_16C_9" localSheetId="4">#REF!</definedName>
    <definedName name="_16C_9" localSheetId="5">#REF!</definedName>
    <definedName name="_16C_9">#REF!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a122_" localSheetId="6" hidden="1">{#N/A,#N/A,FALSE,"속도"}</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A_1" localSheetId="4">[8]연돌일위집계!#REF!</definedName>
    <definedName name="_1A_1" localSheetId="5">[8]연돌일위집계!#REF!</definedName>
    <definedName name="_1A_1">[8]연돌일위집계!#REF!</definedName>
    <definedName name="_1A_10" localSheetId="4">[8]연돌일위집계!#REF!</definedName>
    <definedName name="_1A_10" localSheetId="5">[8]연돌일위집계!#REF!</definedName>
    <definedName name="_1A_10">[8]연돌일위집계!#REF!</definedName>
    <definedName name="_1A_11">[8]연돌일위집계!#REF!</definedName>
    <definedName name="_1A_12">[8]연돌일위집계!#REF!</definedName>
    <definedName name="_1A_13">[8]연돌일위집계!#REF!</definedName>
    <definedName name="_1A_14">[8]연돌일위집계!#REF!</definedName>
    <definedName name="_1A_15">[8]연돌일위집계!#REF!</definedName>
    <definedName name="_1A_16">[8]연돌일위집계!#REF!</definedName>
    <definedName name="_1A_17">[8]연돌일위집계!#REF!</definedName>
    <definedName name="_1A_18">[8]연돌일위집계!#REF!</definedName>
    <definedName name="_1A_19">[8]연돌일위집계!#REF!</definedName>
    <definedName name="_1A_2">[8]연돌일위집계!#REF!</definedName>
    <definedName name="_1A_20">[8]연돌일위집계!#REF!</definedName>
    <definedName name="_1A_21">[8]연돌일위집계!#REF!</definedName>
    <definedName name="_1A_22">[8]연돌일위집계!#REF!</definedName>
    <definedName name="_1A_23">[8]연돌일위집계!#REF!</definedName>
    <definedName name="_1A_24">[8]연돌일위집계!#REF!</definedName>
    <definedName name="_1A_25">[8]연돌일위집계!#REF!</definedName>
    <definedName name="_1A_26">[8]연돌일위집계!#REF!</definedName>
    <definedName name="_1A_27">[8]연돌일위집계!#REF!</definedName>
    <definedName name="_1A_28">[8]연돌일위집계!#REF!</definedName>
    <definedName name="_1A_29">[8]연돌일위집계!#REF!</definedName>
    <definedName name="_1A_3">[8]연돌일위집계!#REF!</definedName>
    <definedName name="_1A_30">[8]연돌일위집계!#REF!</definedName>
    <definedName name="_1A_4">[8]연돌일위집계!#REF!</definedName>
    <definedName name="_1A_5">[8]연돌일위집계!#REF!</definedName>
    <definedName name="_1A_6">[8]연돌일위집계!#REF!</definedName>
    <definedName name="_1A_7">[8]연돌일위집계!#REF!</definedName>
    <definedName name="_1A_8">[8]연돌일위집계!#REF!</definedName>
    <definedName name="_1A_9">[8]연돌일위집계!#REF!</definedName>
    <definedName name="_1B_1">[8]연돌일위집계!#REF!</definedName>
    <definedName name="_1B_10">[8]연돌일위집계!#REF!</definedName>
    <definedName name="_1B_11">[8]연돌일위집계!#REF!</definedName>
    <definedName name="_1B_12">[8]연돌일위집계!#REF!</definedName>
    <definedName name="_1B_13">[8]연돌일위집계!#REF!</definedName>
    <definedName name="_1B_14">[8]연돌일위집계!#REF!</definedName>
    <definedName name="_1B_15">[8]연돌일위집계!#REF!</definedName>
    <definedName name="_1B_16">[8]연돌일위집계!#REF!</definedName>
    <definedName name="_1B_17">[8]연돌일위집계!#REF!</definedName>
    <definedName name="_1B_18">[8]연돌일위집계!#REF!</definedName>
    <definedName name="_1B_19">[8]연돌일위집계!#REF!</definedName>
    <definedName name="_1B_2">[8]연돌일위집계!#REF!</definedName>
    <definedName name="_1B_20">[8]연돌일위집계!#REF!</definedName>
    <definedName name="_1B_21">[8]연돌일위집계!#REF!</definedName>
    <definedName name="_1B_22">[8]연돌일위집계!#REF!</definedName>
    <definedName name="_1B_23">[8]연돌일위집계!#REF!</definedName>
    <definedName name="_1B_24">[8]연돌일위집계!#REF!</definedName>
    <definedName name="_1B_25">[8]연돌일위집계!#REF!</definedName>
    <definedName name="_1B_26">[8]연돌일위집계!#REF!</definedName>
    <definedName name="_1B_27">[8]연돌일위집계!#REF!</definedName>
    <definedName name="_1B_28">[8]연돌일위집계!#REF!</definedName>
    <definedName name="_1B_29">[8]연돌일위집계!#REF!</definedName>
    <definedName name="_1B_3">[8]연돌일위집계!#REF!</definedName>
    <definedName name="_1B_30">[8]연돌일위집계!#REF!</definedName>
    <definedName name="_1B_4">[8]연돌일위집계!#REF!</definedName>
    <definedName name="_1B_5">[8]연돌일위집계!#REF!</definedName>
    <definedName name="_1B_6">[8]연돌일위집계!#REF!</definedName>
    <definedName name="_1B_7">[8]연돌일위집계!#REF!</definedName>
    <definedName name="_1B_8">[8]연돌일위집계!#REF!</definedName>
    <definedName name="_1B_9">[8]연돌일위집계!#REF!</definedName>
    <definedName name="_1C_1">[8]연돌일위집계!#REF!</definedName>
    <definedName name="_1C_10">[8]연돌일위집계!#REF!</definedName>
    <definedName name="_1C_11">[8]연돌일위집계!#REF!</definedName>
    <definedName name="_1C_12">[8]연돌일위집계!#REF!</definedName>
    <definedName name="_1C_13">[8]연돌일위집계!#REF!</definedName>
    <definedName name="_1C_14">[8]연돌일위집계!#REF!</definedName>
    <definedName name="_1C_15">[8]연돌일위집계!#REF!</definedName>
    <definedName name="_1C_16">[8]연돌일위집계!#REF!</definedName>
    <definedName name="_1C_17">[8]연돌일위집계!#REF!</definedName>
    <definedName name="_1C_18">[8]연돌일위집계!#REF!</definedName>
    <definedName name="_1C_19">[8]연돌일위집계!#REF!</definedName>
    <definedName name="_1C_2">[8]연돌일위집계!#REF!</definedName>
    <definedName name="_1C_20">[8]연돌일위집계!#REF!</definedName>
    <definedName name="_1C_21">[8]연돌일위집계!#REF!</definedName>
    <definedName name="_1C_22">[8]연돌일위집계!#REF!</definedName>
    <definedName name="_1C_23">[8]연돌일위집계!#REF!</definedName>
    <definedName name="_1C_24">[8]연돌일위집계!#REF!</definedName>
    <definedName name="_1C_25">[8]연돌일위집계!#REF!</definedName>
    <definedName name="_1C_26">[8]연돌일위집계!#REF!</definedName>
    <definedName name="_1C_27">[8]연돌일위집계!#REF!</definedName>
    <definedName name="_1C_28">[8]연돌일위집계!#REF!</definedName>
    <definedName name="_1C_29">[8]연돌일위집계!#REF!</definedName>
    <definedName name="_1C_3">[8]연돌일위집계!#REF!</definedName>
    <definedName name="_1C_30">[8]연돌일위집계!#REF!</definedName>
    <definedName name="_1C_4">[8]연돌일위집계!#REF!</definedName>
    <definedName name="_1C_5">[8]연돌일위집계!#REF!</definedName>
    <definedName name="_1C_6">[8]연돌일위집계!#REF!</definedName>
    <definedName name="_1C_7">[8]연돌일위집계!#REF!</definedName>
    <definedName name="_1C_8">[8]연돌일위집계!#REF!</definedName>
    <definedName name="_1C_9">[8]연돌일위집계!#REF!</definedName>
    <definedName name="_1S" hidden="1">'[9]6PILE  (돌출)'!#REF!</definedName>
    <definedName name="_1t3_" localSheetId="4">#REF!</definedName>
    <definedName name="_1t3_" localSheetId="5">#REF!</definedName>
    <definedName name="_1t3_" localSheetId="6">#REF!</definedName>
    <definedName name="_1t3_" localSheetId="9">#REF!</definedName>
    <definedName name="_1t3_" localSheetId="11">#REF!</definedName>
    <definedName name="_1t3_">#REF!</definedName>
    <definedName name="_1공장">#REF!</definedName>
    <definedName name="_2" localSheetId="6">#REF!</definedName>
    <definedName name="_2" localSheetId="9">#REF!</definedName>
    <definedName name="_2" localSheetId="11">#REF!</definedName>
    <definedName name="_2">#REF!</definedName>
    <definedName name="_2_0_F" localSheetId="4" hidden="1">[1]노임단가!#REF!</definedName>
    <definedName name="_2_0_F" localSheetId="5" hidden="1">[1]노임단가!#REF!</definedName>
    <definedName name="_2_0_F" localSheetId="6" hidden="1">[1]노임단가!#REF!</definedName>
    <definedName name="_2_0_F" localSheetId="9" hidden="1">[1]노임단가!#REF!</definedName>
    <definedName name="_2_0_F" localSheetId="11" hidden="1">[1]노임단가!#REF!</definedName>
    <definedName name="_2_0_F" hidden="1">[1]노임단가!#REF!</definedName>
    <definedName name="_2_0_S" hidden="1">'[9]6PILE  (돌출)'!#REF!</definedName>
    <definedName name="_2_2_0_Parse" localSheetId="6" hidden="1">[3]노임단가!#REF!</definedName>
    <definedName name="_2_2_0_Parse" localSheetId="9" hidden="1">[3]노임단가!#REF!</definedName>
    <definedName name="_2_2_0_Parse" localSheetId="11" hidden="1">[3]노임단가!#REF!</definedName>
    <definedName name="_2_2_0_Parse" hidden="1">[4]노임단가!#REF!</definedName>
    <definedName name="_20a122_" localSheetId="9" hidden="1">{#N/A,#N/A,FALSE,"속도"}</definedName>
    <definedName name="_20a122_" localSheetId="11" hidden="1">{#N/A,#N/A,FALSE,"속도"}</definedName>
    <definedName name="_25a122_" localSheetId="4" hidden="1">{#N/A,#N/A,FALSE,"속도"}</definedName>
    <definedName name="_25a122_" localSheetId="5" hidden="1">{#N/A,#N/A,FALSE,"속도"}</definedName>
    <definedName name="_25a122_" localSheetId="6" hidden="1">{#N/A,#N/A,FALSE,"속도"}</definedName>
    <definedName name="_25a122_" localSheetId="9" hidden="1">{#N/A,#N/A,FALSE,"속도"}</definedName>
    <definedName name="_25a122_" localSheetId="11" hidden="1">{#N/A,#N/A,FALSE,"속도"}</definedName>
    <definedName name="_25a122_" hidden="1">{#N/A,#N/A,FALSE,"속도"}</definedName>
    <definedName name="_2A_1">[8]연돌일위집계!#REF!</definedName>
    <definedName name="_2A_10">[8]연돌일위집계!#REF!</definedName>
    <definedName name="_2A_11">[8]연돌일위집계!#REF!</definedName>
    <definedName name="_2A_12">[8]연돌일위집계!#REF!</definedName>
    <definedName name="_2A_13">[8]연돌일위집계!#REF!</definedName>
    <definedName name="_2A_14">[8]연돌일위집계!#REF!</definedName>
    <definedName name="_2A_15">[8]연돌일위집계!#REF!</definedName>
    <definedName name="_2A_16">[8]연돌일위집계!#REF!</definedName>
    <definedName name="_2A_17">[8]연돌일위집계!#REF!</definedName>
    <definedName name="_2A_18">[8]연돌일위집계!#REF!</definedName>
    <definedName name="_2A_19">[8]연돌일위집계!#REF!</definedName>
    <definedName name="_2A_2">[8]연돌일위집계!#REF!</definedName>
    <definedName name="_2A_20">[8]연돌일위집계!#REF!</definedName>
    <definedName name="_2A_21">[8]연돌일위집계!#REF!</definedName>
    <definedName name="_2A_22">[8]연돌일위집계!#REF!</definedName>
    <definedName name="_2A_23">[8]연돌일위집계!#REF!</definedName>
    <definedName name="_2A_24">[8]연돌일위집계!#REF!</definedName>
    <definedName name="_2A_25">[8]연돌일위집계!#REF!</definedName>
    <definedName name="_2A_26">[8]연돌일위집계!#REF!</definedName>
    <definedName name="_2A_27">[8]연돌일위집계!#REF!</definedName>
    <definedName name="_2A_28">[8]연돌일위집계!#REF!</definedName>
    <definedName name="_2A_29">[8]연돌일위집계!#REF!</definedName>
    <definedName name="_2A_3">[8]연돌일위집계!#REF!</definedName>
    <definedName name="_2A_30">[8]연돌일위집계!#REF!</definedName>
    <definedName name="_2A_4">[8]연돌일위집계!#REF!</definedName>
    <definedName name="_2A_5">[8]연돌일위집계!#REF!</definedName>
    <definedName name="_2A_6">[8]연돌일위집계!#REF!</definedName>
    <definedName name="_2A_7">[8]연돌일위집계!#REF!</definedName>
    <definedName name="_2A_8">[8]연돌일위집계!#REF!</definedName>
    <definedName name="_2A_9">[8]연돌일위집계!#REF!</definedName>
    <definedName name="_2B_1">[8]연돌일위집계!#REF!</definedName>
    <definedName name="_2B_10">[8]연돌일위집계!#REF!</definedName>
    <definedName name="_2B_11">[8]연돌일위집계!#REF!</definedName>
    <definedName name="_2B_12">[8]연돌일위집계!#REF!</definedName>
    <definedName name="_2B_13">[8]연돌일위집계!#REF!</definedName>
    <definedName name="_2B_14">[8]연돌일위집계!#REF!</definedName>
    <definedName name="_2B_15">[8]연돌일위집계!#REF!</definedName>
    <definedName name="_2B_16">[8]연돌일위집계!#REF!</definedName>
    <definedName name="_2B_17">[8]연돌일위집계!#REF!</definedName>
    <definedName name="_2B_18">[8]연돌일위집계!#REF!</definedName>
    <definedName name="_2B_19">[8]연돌일위집계!#REF!</definedName>
    <definedName name="_2B_2">[8]연돌일위집계!#REF!</definedName>
    <definedName name="_2B_20">[8]연돌일위집계!#REF!</definedName>
    <definedName name="_2B_21">[8]연돌일위집계!#REF!</definedName>
    <definedName name="_2B_22">[8]연돌일위집계!#REF!</definedName>
    <definedName name="_2B_23">[8]연돌일위집계!#REF!</definedName>
    <definedName name="_2B_24">[8]연돌일위집계!#REF!</definedName>
    <definedName name="_2B_25">[8]연돌일위집계!#REF!</definedName>
    <definedName name="_2B_26">[8]연돌일위집계!#REF!</definedName>
    <definedName name="_2B_27">[8]연돌일위집계!#REF!</definedName>
    <definedName name="_2B_28">[8]연돌일위집계!#REF!</definedName>
    <definedName name="_2B_29">[8]연돌일위집계!#REF!</definedName>
    <definedName name="_2B_3">[8]연돌일위집계!#REF!</definedName>
    <definedName name="_2B_30">[8]연돌일위집계!#REF!</definedName>
    <definedName name="_2B_4">[8]연돌일위집계!#REF!</definedName>
    <definedName name="_2B_5">[8]연돌일위집계!#REF!</definedName>
    <definedName name="_2B_6">[8]연돌일위집계!#REF!</definedName>
    <definedName name="_2B_7">[8]연돌일위집계!#REF!</definedName>
    <definedName name="_2B_8">[8]연돌일위집계!#REF!</definedName>
    <definedName name="_2B_9">[8]연돌일위집계!#REF!</definedName>
    <definedName name="_2C_1">[8]연돌일위집계!#REF!</definedName>
    <definedName name="_2C_10">[8]연돌일위집계!#REF!</definedName>
    <definedName name="_2C_11">[8]연돌일위집계!#REF!</definedName>
    <definedName name="_2C_12">[8]연돌일위집계!#REF!</definedName>
    <definedName name="_2C_13">[8]연돌일위집계!#REF!</definedName>
    <definedName name="_2C_14">[8]연돌일위집계!#REF!</definedName>
    <definedName name="_2C_15">[8]연돌일위집계!#REF!</definedName>
    <definedName name="_2C_16">[8]연돌일위집계!#REF!</definedName>
    <definedName name="_2C_17">[8]연돌일위집계!#REF!</definedName>
    <definedName name="_2C_18">[8]연돌일위집계!#REF!</definedName>
    <definedName name="_2C_19">[8]연돌일위집계!#REF!</definedName>
    <definedName name="_2C_2">[8]연돌일위집계!#REF!</definedName>
    <definedName name="_2C_20">[8]연돌일위집계!#REF!</definedName>
    <definedName name="_2C_21">[8]연돌일위집계!#REF!</definedName>
    <definedName name="_2C_22">[8]연돌일위집계!#REF!</definedName>
    <definedName name="_2C_23">[8]연돌일위집계!#REF!</definedName>
    <definedName name="_2C_24">[8]연돌일위집계!#REF!</definedName>
    <definedName name="_2C_25">[8]연돌일위집계!#REF!</definedName>
    <definedName name="_2C_26">[8]연돌일위집계!#REF!</definedName>
    <definedName name="_2C_27">[8]연돌일위집계!#REF!</definedName>
    <definedName name="_2C_28">[8]연돌일위집계!#REF!</definedName>
    <definedName name="_2C_29">[8]연돌일위집계!#REF!</definedName>
    <definedName name="_2C_3">[8]연돌일위집계!#REF!</definedName>
    <definedName name="_2C_30">[8]연돌일위집계!#REF!</definedName>
    <definedName name="_2C_4">[8]연돌일위집계!#REF!</definedName>
    <definedName name="_2C_5">[8]연돌일위집계!#REF!</definedName>
    <definedName name="_2C_6">[8]연돌일위집계!#REF!</definedName>
    <definedName name="_2C_7">[8]연돌일위집계!#REF!</definedName>
    <definedName name="_2C_8">[8]연돌일위집계!#REF!</definedName>
    <definedName name="_2C_9">[8]연돌일위집계!#REF!</definedName>
    <definedName name="_2T4_" localSheetId="4">#REF!</definedName>
    <definedName name="_2T4_" localSheetId="5">#REF!</definedName>
    <definedName name="_2T4_" localSheetId="6">#REF!</definedName>
    <definedName name="_2T4_" localSheetId="9">#REF!</definedName>
    <definedName name="_2T4_" localSheetId="11">#REF!</definedName>
    <definedName name="_2T4_">#REF!</definedName>
    <definedName name="_2공장">#REF!</definedName>
    <definedName name="_3" localSheetId="6">#REF!</definedName>
    <definedName name="_3" localSheetId="9">#REF!</definedName>
    <definedName name="_3" localSheetId="11">#REF!</definedName>
    <definedName name="_3">#REF!</definedName>
    <definedName name="_3_0_F" localSheetId="4" hidden="1">[1]노임단가!#REF!</definedName>
    <definedName name="_3_0_F" localSheetId="5" hidden="1">[1]노임단가!#REF!</definedName>
    <definedName name="_3_0_F" localSheetId="6" hidden="1">[1]노임단가!#REF!</definedName>
    <definedName name="_3_0_F" localSheetId="7" hidden="1">[1]노임단가!#REF!</definedName>
    <definedName name="_3_0_F" localSheetId="9" hidden="1">[1]노임단가!#REF!</definedName>
    <definedName name="_3_0_F" localSheetId="11" hidden="1">[1]노임단가!#REF!</definedName>
    <definedName name="_3_0_F" hidden="1">[1]노임단가!#REF!</definedName>
    <definedName name="_3_0Crite" localSheetId="6">[6]총괄내역서!#REF!</definedName>
    <definedName name="_3_0Crite" localSheetId="9">[6]총괄내역서!#REF!</definedName>
    <definedName name="_3_0Crite" localSheetId="11">[6]총괄내역서!#REF!</definedName>
    <definedName name="_3_0Crite">[6]총괄내역서!#REF!</definedName>
    <definedName name="_3A_1">[8]연돌일위집계!#REF!</definedName>
    <definedName name="_3A_10">[8]연돌일위집계!#REF!</definedName>
    <definedName name="_3A_11">[8]연돌일위집계!#REF!</definedName>
    <definedName name="_3A_12">[8]연돌일위집계!#REF!</definedName>
    <definedName name="_3A_13">[8]연돌일위집계!#REF!</definedName>
    <definedName name="_3A_14">[8]연돌일위집계!#REF!</definedName>
    <definedName name="_3A_15">[8]연돌일위집계!#REF!</definedName>
    <definedName name="_3A_16">[8]연돌일위집계!#REF!</definedName>
    <definedName name="_3A_17">[8]연돌일위집계!#REF!</definedName>
    <definedName name="_3A_18">[8]연돌일위집계!#REF!</definedName>
    <definedName name="_3A_19">[8]연돌일위집계!#REF!</definedName>
    <definedName name="_3A_2">[8]연돌일위집계!#REF!</definedName>
    <definedName name="_3A_20">[8]연돌일위집계!#REF!</definedName>
    <definedName name="_3A_21">[8]연돌일위집계!#REF!</definedName>
    <definedName name="_3A_22">[8]연돌일위집계!#REF!</definedName>
    <definedName name="_3A_23">[8]연돌일위집계!#REF!</definedName>
    <definedName name="_3A_24">[8]연돌일위집계!#REF!</definedName>
    <definedName name="_3A_25">[8]연돌일위집계!#REF!</definedName>
    <definedName name="_3A_26">[8]연돌일위집계!#REF!</definedName>
    <definedName name="_3A_27">[8]연돌일위집계!#REF!</definedName>
    <definedName name="_3A_28">[8]연돌일위집계!#REF!</definedName>
    <definedName name="_3A_29">[8]연돌일위집계!#REF!</definedName>
    <definedName name="_3A_3">[8]연돌일위집계!#REF!</definedName>
    <definedName name="_3A_30">[8]연돌일위집계!#REF!</definedName>
    <definedName name="_3A_4">[8]연돌일위집계!#REF!</definedName>
    <definedName name="_3A_5">[8]연돌일위집계!#REF!</definedName>
    <definedName name="_3A_6">[8]연돌일위집계!#REF!</definedName>
    <definedName name="_3A_7">[8]연돌일위집계!#REF!</definedName>
    <definedName name="_3A_8">[8]연돌일위집계!#REF!</definedName>
    <definedName name="_3A_9">[8]연돌일위집계!#REF!</definedName>
    <definedName name="_3B_1">[8]연돌일위집계!#REF!</definedName>
    <definedName name="_3B_10">[8]연돌일위집계!#REF!</definedName>
    <definedName name="_3B_11">[8]연돌일위집계!#REF!</definedName>
    <definedName name="_3B_12">[8]연돌일위집계!#REF!</definedName>
    <definedName name="_3B_13">[8]연돌일위집계!#REF!</definedName>
    <definedName name="_3B_14">[8]연돌일위집계!#REF!</definedName>
    <definedName name="_3B_15">[8]연돌일위집계!#REF!</definedName>
    <definedName name="_3B_16">[8]연돌일위집계!#REF!</definedName>
    <definedName name="_3B_17">[8]연돌일위집계!#REF!</definedName>
    <definedName name="_3B_18">[8]연돌일위집계!#REF!</definedName>
    <definedName name="_3B_19">[8]연돌일위집계!#REF!</definedName>
    <definedName name="_3B_2">[8]연돌일위집계!#REF!</definedName>
    <definedName name="_3B_20">[8]연돌일위집계!#REF!</definedName>
    <definedName name="_3B_21">[8]연돌일위집계!#REF!</definedName>
    <definedName name="_3B_22">[8]연돌일위집계!#REF!</definedName>
    <definedName name="_3B_23">[8]연돌일위집계!#REF!</definedName>
    <definedName name="_3B_24">[8]연돌일위집계!#REF!</definedName>
    <definedName name="_3B_25">[8]연돌일위집계!#REF!</definedName>
    <definedName name="_3B_26">[8]연돌일위집계!#REF!</definedName>
    <definedName name="_3B_27">[8]연돌일위집계!#REF!</definedName>
    <definedName name="_3B_28">[8]연돌일위집계!#REF!</definedName>
    <definedName name="_3B_29">[8]연돌일위집계!#REF!</definedName>
    <definedName name="_3B_3">[8]연돌일위집계!#REF!</definedName>
    <definedName name="_3B_30">[8]연돌일위집계!#REF!</definedName>
    <definedName name="_3B_4">[8]연돌일위집계!#REF!</definedName>
    <definedName name="_3B_5">[8]연돌일위집계!#REF!</definedName>
    <definedName name="_3B_6">[8]연돌일위집계!#REF!</definedName>
    <definedName name="_3B_7">[8]연돌일위집계!#REF!</definedName>
    <definedName name="_3B_8">[8]연돌일위집계!#REF!</definedName>
    <definedName name="_3B_9">[8]연돌일위집계!#REF!</definedName>
    <definedName name="_3C_1">[8]연돌일위집계!#REF!</definedName>
    <definedName name="_3C_10">[8]연돌일위집계!#REF!</definedName>
    <definedName name="_3C_11">[8]연돌일위집계!#REF!</definedName>
    <definedName name="_3C_12">[8]연돌일위집계!#REF!</definedName>
    <definedName name="_3C_13">[8]연돌일위집계!#REF!</definedName>
    <definedName name="_3C_14">[8]연돌일위집계!#REF!</definedName>
    <definedName name="_3C_15">[8]연돌일위집계!#REF!</definedName>
    <definedName name="_3C_16">[8]연돌일위집계!#REF!</definedName>
    <definedName name="_3C_17">[8]연돌일위집계!#REF!</definedName>
    <definedName name="_3C_18">[8]연돌일위집계!#REF!</definedName>
    <definedName name="_3C_19">[8]연돌일위집계!#REF!</definedName>
    <definedName name="_3C_2">[8]연돌일위집계!#REF!</definedName>
    <definedName name="_3C_20">[8]연돌일위집계!#REF!</definedName>
    <definedName name="_3C_21">[8]연돌일위집계!#REF!</definedName>
    <definedName name="_3C_22">[8]연돌일위집계!#REF!</definedName>
    <definedName name="_3C_23">[8]연돌일위집계!#REF!</definedName>
    <definedName name="_3C_24">[8]연돌일위집계!#REF!</definedName>
    <definedName name="_3C_25">[8]연돌일위집계!#REF!</definedName>
    <definedName name="_3C_26">[8]연돌일위집계!#REF!</definedName>
    <definedName name="_3C_27">[8]연돌일위집계!#REF!</definedName>
    <definedName name="_3C_28">[8]연돌일위집계!#REF!</definedName>
    <definedName name="_3C_29">[8]연돌일위집계!#REF!</definedName>
    <definedName name="_3C_3">[8]연돌일위집계!#REF!</definedName>
    <definedName name="_3C_30">[8]연돌일위집계!#REF!</definedName>
    <definedName name="_3C_4">[8]연돌일위집계!#REF!</definedName>
    <definedName name="_3C_5">[8]연돌일위집계!#REF!</definedName>
    <definedName name="_3C_6">[8]연돌일위집계!#REF!</definedName>
    <definedName name="_3C_7">[8]연돌일위집계!#REF!</definedName>
    <definedName name="_3C_8">[8]연돌일위집계!#REF!</definedName>
    <definedName name="_3C_9">[8]연돌일위집계!#REF!</definedName>
    <definedName name="_3공장" localSheetId="4">#REF!</definedName>
    <definedName name="_3공장" localSheetId="5">#REF!</definedName>
    <definedName name="_3공장">#REF!</definedName>
    <definedName name="_4" localSheetId="6">#REF!</definedName>
    <definedName name="_4" localSheetId="9">#REF!</definedName>
    <definedName name="_4" localSheetId="11">#REF!</definedName>
    <definedName name="_4">#REF!</definedName>
    <definedName name="_4_0_F" localSheetId="9" hidden="1">[1]노임단가!#REF!</definedName>
    <definedName name="_4_0_F" localSheetId="11" hidden="1">[1]노임단가!#REF!</definedName>
    <definedName name="_4_0_S" localSheetId="4" hidden="1">'[9]6PILE  (돌출)'!#REF!</definedName>
    <definedName name="_4_0_S" localSheetId="5" hidden="1">'[9]6PILE  (돌출)'!#REF!</definedName>
    <definedName name="_4_0_S" localSheetId="6" hidden="1">[5]Sheet1!#REF!</definedName>
    <definedName name="_4_0_S" localSheetId="9" hidden="1">[5]Sheet1!#REF!</definedName>
    <definedName name="_4_0_S" localSheetId="11" hidden="1">[5]Sheet1!#REF!</definedName>
    <definedName name="_4_0_S" hidden="1">'[9]6PILE  (돌출)'!#REF!</definedName>
    <definedName name="_4_0Extr" localSheetId="4">[6]총괄내역서!#REF!</definedName>
    <definedName name="_4_0Extr" localSheetId="5">[6]총괄내역서!#REF!</definedName>
    <definedName name="_4_0Extr" localSheetId="6">[6]총괄내역서!#REF!</definedName>
    <definedName name="_4_0Extr" localSheetId="9">[6]총괄내역서!#REF!</definedName>
    <definedName name="_4_0Extr" localSheetId="11">[6]총괄내역서!#REF!</definedName>
    <definedName name="_4_0Extr">[6]총괄내역서!#REF!</definedName>
    <definedName name="_4_2_0_Parse" localSheetId="4" hidden="1">[1]노임단가!#REF!</definedName>
    <definedName name="_4_2_0_Parse" localSheetId="5" hidden="1">[1]노임단가!#REF!</definedName>
    <definedName name="_4_2_0_Parse" hidden="1">[1]노임단가!#REF!</definedName>
    <definedName name="_4A_1">[8]연돌일위집계!#REF!</definedName>
    <definedName name="_4A_10">[8]연돌일위집계!#REF!</definedName>
    <definedName name="_4A_11">[8]연돌일위집계!#REF!</definedName>
    <definedName name="_4A_12">[8]연돌일위집계!#REF!</definedName>
    <definedName name="_4A_13">[8]연돌일위집계!#REF!</definedName>
    <definedName name="_4A_14">[8]연돌일위집계!#REF!</definedName>
    <definedName name="_4A_15">[8]연돌일위집계!#REF!</definedName>
    <definedName name="_4A_16">[8]연돌일위집계!#REF!</definedName>
    <definedName name="_4A_17">[8]연돌일위집계!#REF!</definedName>
    <definedName name="_4A_18">[8]연돌일위집계!#REF!</definedName>
    <definedName name="_4A_19">[8]연돌일위집계!#REF!</definedName>
    <definedName name="_4A_2">[8]연돌일위집계!#REF!</definedName>
    <definedName name="_4A_20">[8]연돌일위집계!#REF!</definedName>
    <definedName name="_4A_21">[8]연돌일위집계!#REF!</definedName>
    <definedName name="_4A_22">[8]연돌일위집계!#REF!</definedName>
    <definedName name="_4A_23">[8]연돌일위집계!#REF!</definedName>
    <definedName name="_4A_24">[8]연돌일위집계!#REF!</definedName>
    <definedName name="_4A_25">[8]연돌일위집계!#REF!</definedName>
    <definedName name="_4A_26">[8]연돌일위집계!#REF!</definedName>
    <definedName name="_4A_27">[8]연돌일위집계!#REF!</definedName>
    <definedName name="_4A_28">[8]연돌일위집계!#REF!</definedName>
    <definedName name="_4A_29">[8]연돌일위집계!#REF!</definedName>
    <definedName name="_4A_3">[8]연돌일위집계!#REF!</definedName>
    <definedName name="_4A_30">[8]연돌일위집계!#REF!</definedName>
    <definedName name="_4A_4">[8]연돌일위집계!#REF!</definedName>
    <definedName name="_4A_5">[8]연돌일위집계!#REF!</definedName>
    <definedName name="_4A_6">[8]연돌일위집계!#REF!</definedName>
    <definedName name="_4A_7">[8]연돌일위집계!#REF!</definedName>
    <definedName name="_4A_8">[8]연돌일위집계!#REF!</definedName>
    <definedName name="_4A_9">[8]연돌일위집계!#REF!</definedName>
    <definedName name="_4B_1">[8]연돌일위집계!#REF!</definedName>
    <definedName name="_4B_10">[8]연돌일위집계!#REF!</definedName>
    <definedName name="_4B_11">[8]연돌일위집계!#REF!</definedName>
    <definedName name="_4B_12">[8]연돌일위집계!#REF!</definedName>
    <definedName name="_4B_13">[8]연돌일위집계!#REF!</definedName>
    <definedName name="_4B_14">[8]연돌일위집계!#REF!</definedName>
    <definedName name="_4B_15">[8]연돌일위집계!#REF!</definedName>
    <definedName name="_4B_16">[8]연돌일위집계!#REF!</definedName>
    <definedName name="_4B_17">[8]연돌일위집계!#REF!</definedName>
    <definedName name="_4B_18">[8]연돌일위집계!#REF!</definedName>
    <definedName name="_4B_19">[8]연돌일위집계!#REF!</definedName>
    <definedName name="_4B_2">[8]연돌일위집계!#REF!</definedName>
    <definedName name="_4B_20">[8]연돌일위집계!#REF!</definedName>
    <definedName name="_4B_21">[8]연돌일위집계!#REF!</definedName>
    <definedName name="_4B_22">[8]연돌일위집계!#REF!</definedName>
    <definedName name="_4B_23">[8]연돌일위집계!#REF!</definedName>
    <definedName name="_4B_24">[8]연돌일위집계!#REF!</definedName>
    <definedName name="_4B_25">[8]연돌일위집계!#REF!</definedName>
    <definedName name="_4B_26">[8]연돌일위집계!#REF!</definedName>
    <definedName name="_4B_27">[8]연돌일위집계!#REF!</definedName>
    <definedName name="_4B_28">[8]연돌일위집계!#REF!</definedName>
    <definedName name="_4B_29">[8]연돌일위집계!#REF!</definedName>
    <definedName name="_4B_3">[8]연돌일위집계!#REF!</definedName>
    <definedName name="_4B_30">[8]연돌일위집계!#REF!</definedName>
    <definedName name="_4B_4">[8]연돌일위집계!#REF!</definedName>
    <definedName name="_4B_5">[8]연돌일위집계!#REF!</definedName>
    <definedName name="_4B_6">[8]연돌일위집계!#REF!</definedName>
    <definedName name="_4B_7">[8]연돌일위집계!#REF!</definedName>
    <definedName name="_4B_8">[8]연돌일위집계!#REF!</definedName>
    <definedName name="_4B_9">[8]연돌일위집계!#REF!</definedName>
    <definedName name="_4C_1">[8]연돌일위집계!#REF!</definedName>
    <definedName name="_4C_10">[8]연돌일위집계!#REF!</definedName>
    <definedName name="_4C_11">[8]연돌일위집계!#REF!</definedName>
    <definedName name="_4C_12">[8]연돌일위집계!#REF!</definedName>
    <definedName name="_4C_13">[8]연돌일위집계!#REF!</definedName>
    <definedName name="_4C_14">[8]연돌일위집계!#REF!</definedName>
    <definedName name="_4C_15">[8]연돌일위집계!#REF!</definedName>
    <definedName name="_4C_16">[8]연돌일위집계!#REF!</definedName>
    <definedName name="_4C_17">[8]연돌일위집계!#REF!</definedName>
    <definedName name="_4C_18">[8]연돌일위집계!#REF!</definedName>
    <definedName name="_4C_19">[8]연돌일위집계!#REF!</definedName>
    <definedName name="_4C_2">[8]연돌일위집계!#REF!</definedName>
    <definedName name="_4C_20">[8]연돌일위집계!#REF!</definedName>
    <definedName name="_4C_21">[8]연돌일위집계!#REF!</definedName>
    <definedName name="_4C_22">[8]연돌일위집계!#REF!</definedName>
    <definedName name="_4C_23">[8]연돌일위집계!#REF!</definedName>
    <definedName name="_4C_24">[8]연돌일위집계!#REF!</definedName>
    <definedName name="_4C_25">[8]연돌일위집계!#REF!</definedName>
    <definedName name="_4C_26">[8]연돌일위집계!#REF!</definedName>
    <definedName name="_4C_27">[8]연돌일위집계!#REF!</definedName>
    <definedName name="_4C_28">[8]연돌일위집계!#REF!</definedName>
    <definedName name="_4C_29">[8]연돌일위집계!#REF!</definedName>
    <definedName name="_4C_3">[8]연돌일위집계!#REF!</definedName>
    <definedName name="_4C_30">[8]연돌일위집계!#REF!</definedName>
    <definedName name="_4C_4">[8]연돌일위집계!#REF!</definedName>
    <definedName name="_4C_5">[8]연돌일위집계!#REF!</definedName>
    <definedName name="_4C_6">[8]연돌일위집계!#REF!</definedName>
    <definedName name="_4C_7">[8]연돌일위집계!#REF!</definedName>
    <definedName name="_4C_8">[8]연돌일위집계!#REF!</definedName>
    <definedName name="_4C_9">[8]연돌일위집계!#REF!</definedName>
    <definedName name="_4q45_" localSheetId="4" hidden="1">{"'용역비'!$A$4:$C$8"}</definedName>
    <definedName name="_4q45_" localSheetId="5" hidden="1">{"'용역비'!$A$4:$C$8"}</definedName>
    <definedName name="_4q45_" localSheetId="6" hidden="1">{"'용역비'!$A$4:$C$8"}</definedName>
    <definedName name="_4q45_" localSheetId="9" hidden="1">{"'용역비'!$A$4:$C$8"}</definedName>
    <definedName name="_4q45_" localSheetId="11" hidden="1">{"'용역비'!$A$4:$C$8"}</definedName>
    <definedName name="_4q45_" hidden="1">{"'용역비'!$A$4:$C$8"}</definedName>
    <definedName name="_5" localSheetId="4">#REF!</definedName>
    <definedName name="_5" localSheetId="5">#REF!</definedName>
    <definedName name="_5">#REF!</definedName>
    <definedName name="_5_0_F" hidden="1">[1]노임단가!#REF!</definedName>
    <definedName name="_5A_1">[8]연돌일위집계!#REF!</definedName>
    <definedName name="_5A_10">[8]연돌일위집계!#REF!</definedName>
    <definedName name="_5A_11">[8]연돌일위집계!#REF!</definedName>
    <definedName name="_5A_12">[8]연돌일위집계!#REF!</definedName>
    <definedName name="_5A_13">[8]연돌일위집계!#REF!</definedName>
    <definedName name="_5A_14">[8]연돌일위집계!#REF!</definedName>
    <definedName name="_5A_15">[8]연돌일위집계!#REF!</definedName>
    <definedName name="_5A_16">[8]연돌일위집계!#REF!</definedName>
    <definedName name="_5A_17">[8]연돌일위집계!#REF!</definedName>
    <definedName name="_5A_18">[8]연돌일위집계!#REF!</definedName>
    <definedName name="_5A_19">[8]연돌일위집계!#REF!</definedName>
    <definedName name="_5A_2">[8]연돌일위집계!#REF!</definedName>
    <definedName name="_5A_20">[8]연돌일위집계!#REF!</definedName>
    <definedName name="_5A_21">[8]연돌일위집계!#REF!</definedName>
    <definedName name="_5A_22">[8]연돌일위집계!#REF!</definedName>
    <definedName name="_5A_23">[8]연돌일위집계!#REF!</definedName>
    <definedName name="_5A_24">[8]연돌일위집계!#REF!</definedName>
    <definedName name="_5A_25">[8]연돌일위집계!#REF!</definedName>
    <definedName name="_5A_26">[8]연돌일위집계!#REF!</definedName>
    <definedName name="_5A_27">[8]연돌일위집계!#REF!</definedName>
    <definedName name="_5A_28">[8]연돌일위집계!#REF!</definedName>
    <definedName name="_5A_29">[8]연돌일위집계!#REF!</definedName>
    <definedName name="_5A_3">[8]연돌일위집계!#REF!</definedName>
    <definedName name="_5A_30">[8]연돌일위집계!#REF!</definedName>
    <definedName name="_5A_4">[8]연돌일위집계!#REF!</definedName>
    <definedName name="_5A_5">[8]연돌일위집계!#REF!</definedName>
    <definedName name="_5A_6">[8]연돌일위집계!#REF!</definedName>
    <definedName name="_5A_7">[8]연돌일위집계!#REF!</definedName>
    <definedName name="_5A_8">[8]연돌일위집계!#REF!</definedName>
    <definedName name="_5A_9">[8]연돌일위집계!#REF!</definedName>
    <definedName name="_5B_1">[8]연돌일위집계!#REF!</definedName>
    <definedName name="_5B_10">[8]연돌일위집계!#REF!</definedName>
    <definedName name="_5B_11">[8]연돌일위집계!#REF!</definedName>
    <definedName name="_5B_12">[8]연돌일위집계!#REF!</definedName>
    <definedName name="_5B_13">[8]연돌일위집계!#REF!</definedName>
    <definedName name="_5B_14">[8]연돌일위집계!#REF!</definedName>
    <definedName name="_5B_15">[8]연돌일위집계!#REF!</definedName>
    <definedName name="_5B_16">[8]연돌일위집계!#REF!</definedName>
    <definedName name="_5B_17">[8]연돌일위집계!#REF!</definedName>
    <definedName name="_5B_18">[8]연돌일위집계!#REF!</definedName>
    <definedName name="_5B_19">[8]연돌일위집계!#REF!</definedName>
    <definedName name="_5B_2">[8]연돌일위집계!#REF!</definedName>
    <definedName name="_5B_20">[8]연돌일위집계!#REF!</definedName>
    <definedName name="_5B_21">[8]연돌일위집계!#REF!</definedName>
    <definedName name="_5B_22">[8]연돌일위집계!#REF!</definedName>
    <definedName name="_5B_23">[8]연돌일위집계!#REF!</definedName>
    <definedName name="_5B_24">[8]연돌일위집계!#REF!</definedName>
    <definedName name="_5B_25">[8]연돌일위집계!#REF!</definedName>
    <definedName name="_5B_26">[8]연돌일위집계!#REF!</definedName>
    <definedName name="_5B_27">[8]연돌일위집계!#REF!</definedName>
    <definedName name="_5B_28">[8]연돌일위집계!#REF!</definedName>
    <definedName name="_5B_29">[8]연돌일위집계!#REF!</definedName>
    <definedName name="_5B_3">[8]연돌일위집계!#REF!</definedName>
    <definedName name="_5B_30">[8]연돌일위집계!#REF!</definedName>
    <definedName name="_5B_4">[8]연돌일위집계!#REF!</definedName>
    <definedName name="_5B_5">[8]연돌일위집계!#REF!</definedName>
    <definedName name="_5B_6">[8]연돌일위집계!#REF!</definedName>
    <definedName name="_5B_7">[8]연돌일위집계!#REF!</definedName>
    <definedName name="_5B_8">[8]연돌일위집계!#REF!</definedName>
    <definedName name="_5B_9">[8]연돌일위집계!#REF!</definedName>
    <definedName name="_5C_1">[8]연돌일위집계!#REF!</definedName>
    <definedName name="_5C_10">[8]연돌일위집계!#REF!</definedName>
    <definedName name="_5C_11">[8]연돌일위집계!#REF!</definedName>
    <definedName name="_5C_12">[8]연돌일위집계!#REF!</definedName>
    <definedName name="_5C_13">[8]연돌일위집계!#REF!</definedName>
    <definedName name="_5C_14">[8]연돌일위집계!#REF!</definedName>
    <definedName name="_5C_15">[8]연돌일위집계!#REF!</definedName>
    <definedName name="_5C_16">[8]연돌일위집계!#REF!</definedName>
    <definedName name="_5C_17">[8]연돌일위집계!#REF!</definedName>
    <definedName name="_5C_18">[8]연돌일위집계!#REF!</definedName>
    <definedName name="_5C_19">[8]연돌일위집계!#REF!</definedName>
    <definedName name="_5C_2">[8]연돌일위집계!#REF!</definedName>
    <definedName name="_5C_20">[8]연돌일위집계!#REF!</definedName>
    <definedName name="_5C_21">[8]연돌일위집계!#REF!</definedName>
    <definedName name="_5C_22">[8]연돌일위집계!#REF!</definedName>
    <definedName name="_5C_23">[8]연돌일위집계!#REF!</definedName>
    <definedName name="_5C_24">[8]연돌일위집계!#REF!</definedName>
    <definedName name="_5C_25">[8]연돌일위집계!#REF!</definedName>
    <definedName name="_5C_26">[8]연돌일위집계!#REF!</definedName>
    <definedName name="_5C_27">[8]연돌일위집계!#REF!</definedName>
    <definedName name="_5C_28">[8]연돌일위집계!#REF!</definedName>
    <definedName name="_5C_29">[8]연돌일위집계!#REF!</definedName>
    <definedName name="_5C_3">[8]연돌일위집계!#REF!</definedName>
    <definedName name="_5C_30">[8]연돌일위집계!#REF!</definedName>
    <definedName name="_5C_4">[8]연돌일위집계!#REF!</definedName>
    <definedName name="_5C_5">[8]연돌일위집계!#REF!</definedName>
    <definedName name="_5C_6">[8]연돌일위집계!#REF!</definedName>
    <definedName name="_5C_7">[8]연돌일위집계!#REF!</definedName>
    <definedName name="_5C_8">[8]연돌일위집계!#REF!</definedName>
    <definedName name="_5C_9">[8]연돌일위집계!#REF!</definedName>
    <definedName name="_6" localSheetId="4">#REF!</definedName>
    <definedName name="_6" localSheetId="5">#REF!</definedName>
    <definedName name="_6" localSheetId="6">#REF!</definedName>
    <definedName name="_6" localSheetId="9">#REF!</definedName>
    <definedName name="_6" localSheetId="11">#REF!</definedName>
    <definedName name="_6">#REF!</definedName>
    <definedName name="_6_0_0_F" localSheetId="4" hidden="1">[11]중기비!#REF!</definedName>
    <definedName name="_6_0_0_F" localSheetId="5" hidden="1">[11]중기비!#REF!</definedName>
    <definedName name="_6_0_0_F" hidden="1">[11]중기비!#REF!</definedName>
    <definedName name="_6_0Extr" localSheetId="4">[6]총괄내역서!#REF!</definedName>
    <definedName name="_6_0Extr" localSheetId="5">[6]총괄내역서!#REF!</definedName>
    <definedName name="_6_0Extr">[6]총괄내역서!#REF!</definedName>
    <definedName name="_6_2_0_Parse" localSheetId="4" hidden="1">[1]노임단가!#REF!</definedName>
    <definedName name="_6_2_0_Parse" localSheetId="5" hidden="1">[1]노임단가!#REF!</definedName>
    <definedName name="_6_2_0_Parse" hidden="1">[1]노임단가!#REF!</definedName>
    <definedName name="_6A_1" localSheetId="4">[8]연돌일위집계!#REF!</definedName>
    <definedName name="_6A_1" localSheetId="5">[8]연돌일위집계!#REF!</definedName>
    <definedName name="_6A_1">[8]연돌일위집계!#REF!</definedName>
    <definedName name="_6A_10">[8]연돌일위집계!#REF!</definedName>
    <definedName name="_6A_11">[8]연돌일위집계!#REF!</definedName>
    <definedName name="_6A_12">[8]연돌일위집계!#REF!</definedName>
    <definedName name="_6A_13">[8]연돌일위집계!#REF!</definedName>
    <definedName name="_6A_14">[8]연돌일위집계!#REF!</definedName>
    <definedName name="_6A_15">[8]연돌일위집계!#REF!</definedName>
    <definedName name="_6A_16">[8]연돌일위집계!#REF!</definedName>
    <definedName name="_6A_17">[8]연돌일위집계!#REF!</definedName>
    <definedName name="_6A_18">[8]연돌일위집계!#REF!</definedName>
    <definedName name="_6A_19">[8]연돌일위집계!#REF!</definedName>
    <definedName name="_6A_2">[8]연돌일위집계!#REF!</definedName>
    <definedName name="_6A_20">[8]연돌일위집계!#REF!</definedName>
    <definedName name="_6A_21">[8]연돌일위집계!#REF!</definedName>
    <definedName name="_6A_22">[8]연돌일위집계!#REF!</definedName>
    <definedName name="_6A_23">[8]연돌일위집계!#REF!</definedName>
    <definedName name="_6A_24">[8]연돌일위집계!#REF!</definedName>
    <definedName name="_6A_25">[8]연돌일위집계!#REF!</definedName>
    <definedName name="_6A_26">[8]연돌일위집계!#REF!</definedName>
    <definedName name="_6A_27">[8]연돌일위집계!#REF!</definedName>
    <definedName name="_6A_28">[8]연돌일위집계!#REF!</definedName>
    <definedName name="_6A_29">[8]연돌일위집계!#REF!</definedName>
    <definedName name="_6A_3">[8]연돌일위집계!#REF!</definedName>
    <definedName name="_6A_30">[8]연돌일위집계!#REF!</definedName>
    <definedName name="_6A_4">[8]연돌일위집계!#REF!</definedName>
    <definedName name="_6A_5">[8]연돌일위집계!#REF!</definedName>
    <definedName name="_6A_6">[8]연돌일위집계!#REF!</definedName>
    <definedName name="_6A_7">[8]연돌일위집계!#REF!</definedName>
    <definedName name="_6A_8">[8]연돌일위집계!#REF!</definedName>
    <definedName name="_6A_9">[8]연돌일위집계!#REF!</definedName>
    <definedName name="_6a122_" localSheetId="4" hidden="1">{#N/A,#N/A,FALSE,"속도"}</definedName>
    <definedName name="_6a122_" localSheetId="5" hidden="1">{#N/A,#N/A,FALSE,"속도"}</definedName>
    <definedName name="_6a122_" localSheetId="6" hidden="1">{#N/A,#N/A,FALSE,"속도"}</definedName>
    <definedName name="_6a122_" localSheetId="9" hidden="1">{#N/A,#N/A,FALSE,"속도"}</definedName>
    <definedName name="_6a122_" localSheetId="11" hidden="1">{#N/A,#N/A,FALSE,"속도"}</definedName>
    <definedName name="_6a122_" hidden="1">{#N/A,#N/A,FALSE,"속도"}</definedName>
    <definedName name="_6B_1">[8]연돌일위집계!#REF!</definedName>
    <definedName name="_6B_10">[8]연돌일위집계!#REF!</definedName>
    <definedName name="_6B_11">[8]연돌일위집계!#REF!</definedName>
    <definedName name="_6B_12">[8]연돌일위집계!#REF!</definedName>
    <definedName name="_6B_13">[8]연돌일위집계!#REF!</definedName>
    <definedName name="_6B_14">[8]연돌일위집계!#REF!</definedName>
    <definedName name="_6B_15">[8]연돌일위집계!#REF!</definedName>
    <definedName name="_6B_16">[8]연돌일위집계!#REF!</definedName>
    <definedName name="_6B_17">[8]연돌일위집계!#REF!</definedName>
    <definedName name="_6B_18">[8]연돌일위집계!#REF!</definedName>
    <definedName name="_6B_19">[8]연돌일위집계!#REF!</definedName>
    <definedName name="_6B_2">[8]연돌일위집계!#REF!</definedName>
    <definedName name="_6B_20">[8]연돌일위집계!#REF!</definedName>
    <definedName name="_6B_21">[8]연돌일위집계!#REF!</definedName>
    <definedName name="_6B_22">[8]연돌일위집계!#REF!</definedName>
    <definedName name="_6B_23">[8]연돌일위집계!#REF!</definedName>
    <definedName name="_6B_24">[8]연돌일위집계!#REF!</definedName>
    <definedName name="_6B_25">[8]연돌일위집계!#REF!</definedName>
    <definedName name="_6B_26">[8]연돌일위집계!#REF!</definedName>
    <definedName name="_6B_27">[8]연돌일위집계!#REF!</definedName>
    <definedName name="_6B_28">[8]연돌일위집계!#REF!</definedName>
    <definedName name="_6B_29">[8]연돌일위집계!#REF!</definedName>
    <definedName name="_6B_3">[8]연돌일위집계!#REF!</definedName>
    <definedName name="_6B_30">[8]연돌일위집계!#REF!</definedName>
    <definedName name="_6B_4">[8]연돌일위집계!#REF!</definedName>
    <definedName name="_6B_5">[8]연돌일위집계!#REF!</definedName>
    <definedName name="_6B_6">[8]연돌일위집계!#REF!</definedName>
    <definedName name="_6B_7">[8]연돌일위집계!#REF!</definedName>
    <definedName name="_6B_8">[8]연돌일위집계!#REF!</definedName>
    <definedName name="_6B_9">[8]연돌일위집계!#REF!</definedName>
    <definedName name="_6C_1">[8]연돌일위집계!#REF!</definedName>
    <definedName name="_6C_10">[8]연돌일위집계!#REF!</definedName>
    <definedName name="_6C_11">[8]연돌일위집계!#REF!</definedName>
    <definedName name="_6C_12">[8]연돌일위집계!#REF!</definedName>
    <definedName name="_6C_13">[8]연돌일위집계!#REF!</definedName>
    <definedName name="_6C_14">[8]연돌일위집계!#REF!</definedName>
    <definedName name="_6C_15">[8]연돌일위집계!#REF!</definedName>
    <definedName name="_6C_16">[8]연돌일위집계!#REF!</definedName>
    <definedName name="_6C_17">[8]연돌일위집계!#REF!</definedName>
    <definedName name="_6C_18">[8]연돌일위집계!#REF!</definedName>
    <definedName name="_6C_19">[8]연돌일위집계!#REF!</definedName>
    <definedName name="_6C_2">[8]연돌일위집계!#REF!</definedName>
    <definedName name="_6C_20">[8]연돌일위집계!#REF!</definedName>
    <definedName name="_6C_21">[8]연돌일위집계!#REF!</definedName>
    <definedName name="_6C_22">[8]연돌일위집계!#REF!</definedName>
    <definedName name="_6C_23">[8]연돌일위집계!#REF!</definedName>
    <definedName name="_6C_24">[8]연돌일위집계!#REF!</definedName>
    <definedName name="_6C_25">[8]연돌일위집계!#REF!</definedName>
    <definedName name="_6C_26">[8]연돌일위집계!#REF!</definedName>
    <definedName name="_6C_27">[8]연돌일위집계!#REF!</definedName>
    <definedName name="_6C_28">[8]연돌일위집계!#REF!</definedName>
    <definedName name="_6C_29">[8]연돌일위집계!#REF!</definedName>
    <definedName name="_6C_3">[8]연돌일위집계!#REF!</definedName>
    <definedName name="_6C_30">[8]연돌일위집계!#REF!</definedName>
    <definedName name="_6C_4">[8]연돌일위집계!#REF!</definedName>
    <definedName name="_6C_5">[8]연돌일위집계!#REF!</definedName>
    <definedName name="_6C_6">[8]연돌일위집계!#REF!</definedName>
    <definedName name="_6C_7">[8]연돌일위집계!#REF!</definedName>
    <definedName name="_6C_8">[8]연돌일위집계!#REF!</definedName>
    <definedName name="_6C_9">[8]연돌일위집계!#REF!</definedName>
    <definedName name="_7" localSheetId="4">#REF!</definedName>
    <definedName name="_7" localSheetId="5">#REF!</definedName>
    <definedName name="_7" localSheetId="6">#REF!</definedName>
    <definedName name="_7" localSheetId="9">#REF!</definedName>
    <definedName name="_7" localSheetId="11">#REF!</definedName>
    <definedName name="_7">#REF!</definedName>
    <definedName name="_7_0_F" localSheetId="4" hidden="1">[1]노임단가!#REF!</definedName>
    <definedName name="_7_0_F" localSheetId="5" hidden="1">[1]노임단가!#REF!</definedName>
    <definedName name="_7_0_F" hidden="1">[1]노임단가!#REF!</definedName>
    <definedName name="_7A_1" localSheetId="4">[8]연돌일위집계!#REF!</definedName>
    <definedName name="_7A_1" localSheetId="5">[8]연돌일위집계!#REF!</definedName>
    <definedName name="_7A_1">[8]연돌일위집계!#REF!</definedName>
    <definedName name="_7A_10" localSheetId="4">[8]연돌일위집계!#REF!</definedName>
    <definedName name="_7A_10" localSheetId="5">[8]연돌일위집계!#REF!</definedName>
    <definedName name="_7A_10">[8]연돌일위집계!#REF!</definedName>
    <definedName name="_7A_11" localSheetId="4">[8]연돌일위집계!#REF!</definedName>
    <definedName name="_7A_11" localSheetId="5">[8]연돌일위집계!#REF!</definedName>
    <definedName name="_7A_11">[8]연돌일위집계!#REF!</definedName>
    <definedName name="_7A_12">[8]연돌일위집계!#REF!</definedName>
    <definedName name="_7A_13">[8]연돌일위집계!#REF!</definedName>
    <definedName name="_7A_14">[8]연돌일위집계!#REF!</definedName>
    <definedName name="_7A_15">[8]연돌일위집계!#REF!</definedName>
    <definedName name="_7A_16">[8]연돌일위집계!#REF!</definedName>
    <definedName name="_7A_17">[8]연돌일위집계!#REF!</definedName>
    <definedName name="_7A_18">[8]연돌일위집계!#REF!</definedName>
    <definedName name="_7A_19">[8]연돌일위집계!#REF!</definedName>
    <definedName name="_7A_2">[8]연돌일위집계!#REF!</definedName>
    <definedName name="_7A_20">[8]연돌일위집계!#REF!</definedName>
    <definedName name="_7A_21">[8]연돌일위집계!#REF!</definedName>
    <definedName name="_7A_22">[8]연돌일위집계!#REF!</definedName>
    <definedName name="_7A_23">[8]연돌일위집계!#REF!</definedName>
    <definedName name="_7A_24">[8]연돌일위집계!#REF!</definedName>
    <definedName name="_7A_25">[8]연돌일위집계!#REF!</definedName>
    <definedName name="_7A_26">[8]연돌일위집계!#REF!</definedName>
    <definedName name="_7A_27">[8]연돌일위집계!#REF!</definedName>
    <definedName name="_7A_28">[8]연돌일위집계!#REF!</definedName>
    <definedName name="_7A_29">[8]연돌일위집계!#REF!</definedName>
    <definedName name="_7A_3">[8]연돌일위집계!#REF!</definedName>
    <definedName name="_7A_30">[8]연돌일위집계!#REF!</definedName>
    <definedName name="_7A_4">[8]연돌일위집계!#REF!</definedName>
    <definedName name="_7A_5">[8]연돌일위집계!#REF!</definedName>
    <definedName name="_7A_6">[8]연돌일위집계!#REF!</definedName>
    <definedName name="_7A_7">[8]연돌일위집계!#REF!</definedName>
    <definedName name="_7A_8">[8]연돌일위집계!#REF!</definedName>
    <definedName name="_7A_9">[8]연돌일위집계!#REF!</definedName>
    <definedName name="_7a122_" localSheetId="4" hidden="1">{#N/A,#N/A,FALSE,"속도"}</definedName>
    <definedName name="_7a122_" localSheetId="5" hidden="1">{#N/A,#N/A,FALSE,"속도"}</definedName>
    <definedName name="_7B_1">[8]연돌일위집계!#REF!</definedName>
    <definedName name="_7B_10">[8]연돌일위집계!#REF!</definedName>
    <definedName name="_7B_11">[8]연돌일위집계!#REF!</definedName>
    <definedName name="_7B_12">[8]연돌일위집계!#REF!</definedName>
    <definedName name="_7B_13">[8]연돌일위집계!#REF!</definedName>
    <definedName name="_7B_14">[8]연돌일위집계!#REF!</definedName>
    <definedName name="_7B_15">[8]연돌일위집계!#REF!</definedName>
    <definedName name="_7B_16">[8]연돌일위집계!#REF!</definedName>
    <definedName name="_7B_17">[8]연돌일위집계!#REF!</definedName>
    <definedName name="_7B_18">[8]연돌일위집계!#REF!</definedName>
    <definedName name="_7B_19">[8]연돌일위집계!#REF!</definedName>
    <definedName name="_7B_2">[8]연돌일위집계!#REF!</definedName>
    <definedName name="_7B_20">[8]연돌일위집계!#REF!</definedName>
    <definedName name="_7B_21">[8]연돌일위집계!#REF!</definedName>
    <definedName name="_7B_22">[8]연돌일위집계!#REF!</definedName>
    <definedName name="_7B_23">[8]연돌일위집계!#REF!</definedName>
    <definedName name="_7B_24">[8]연돌일위집계!#REF!</definedName>
    <definedName name="_7B_25">[8]연돌일위집계!#REF!</definedName>
    <definedName name="_7B_26">[8]연돌일위집계!#REF!</definedName>
    <definedName name="_7B_27">[8]연돌일위집계!#REF!</definedName>
    <definedName name="_7B_28">[8]연돌일위집계!#REF!</definedName>
    <definedName name="_7B_29">[8]연돌일위집계!#REF!</definedName>
    <definedName name="_7B_3">[8]연돌일위집계!#REF!</definedName>
    <definedName name="_7B_30">[8]연돌일위집계!#REF!</definedName>
    <definedName name="_7B_4">[8]연돌일위집계!#REF!</definedName>
    <definedName name="_7B_5">[8]연돌일위집계!#REF!</definedName>
    <definedName name="_7B_6">[8]연돌일위집계!#REF!</definedName>
    <definedName name="_7B_7">[8]연돌일위집계!#REF!</definedName>
    <definedName name="_7B_8">[8]연돌일위집계!#REF!</definedName>
    <definedName name="_7B_9">[8]연돌일위집계!#REF!</definedName>
    <definedName name="_7C_1">[8]연돌일위집계!#REF!</definedName>
    <definedName name="_7C_10">[8]연돌일위집계!#REF!</definedName>
    <definedName name="_7C_11">[8]연돌일위집계!#REF!</definedName>
    <definedName name="_7C_12">[8]연돌일위집계!#REF!</definedName>
    <definedName name="_7C_13">[8]연돌일위집계!#REF!</definedName>
    <definedName name="_7C_14">[8]연돌일위집계!#REF!</definedName>
    <definedName name="_7C_15">[8]연돌일위집계!#REF!</definedName>
    <definedName name="_7C_16">[8]연돌일위집계!#REF!</definedName>
    <definedName name="_7C_17">[8]연돌일위집계!#REF!</definedName>
    <definedName name="_7C_18">[8]연돌일위집계!#REF!</definedName>
    <definedName name="_7C_19">[8]연돌일위집계!#REF!</definedName>
    <definedName name="_7C_2">[8]연돌일위집계!#REF!</definedName>
    <definedName name="_7C_20">[8]연돌일위집계!#REF!</definedName>
    <definedName name="_7C_21">[8]연돌일위집계!#REF!</definedName>
    <definedName name="_7C_22">[8]연돌일위집계!#REF!</definedName>
    <definedName name="_7C_23">[8]연돌일위집계!#REF!</definedName>
    <definedName name="_7C_24">[8]연돌일위집계!#REF!</definedName>
    <definedName name="_7C_25">[8]연돌일위집계!#REF!</definedName>
    <definedName name="_7C_26">[8]연돌일위집계!#REF!</definedName>
    <definedName name="_7C_27">[8]연돌일위집계!#REF!</definedName>
    <definedName name="_7C_28">[8]연돌일위집계!#REF!</definedName>
    <definedName name="_7C_29">[8]연돌일위집계!#REF!</definedName>
    <definedName name="_7C_3">[8]연돌일위집계!#REF!</definedName>
    <definedName name="_7C_30">[8]연돌일위집계!#REF!</definedName>
    <definedName name="_7C_4">[8]연돌일위집계!#REF!</definedName>
    <definedName name="_7C_5">[8]연돌일위집계!#REF!</definedName>
    <definedName name="_7C_6">[8]연돌일위집계!#REF!</definedName>
    <definedName name="_7C_7">[8]연돌일위집계!#REF!</definedName>
    <definedName name="_7C_8">[8]연돌일위집계!#REF!</definedName>
    <definedName name="_7C_9">[8]연돌일위집계!#REF!</definedName>
    <definedName name="_8" localSheetId="4">#REF!</definedName>
    <definedName name="_8" localSheetId="5">#REF!</definedName>
    <definedName name="_8">#REF!</definedName>
    <definedName name="_8_0_S" localSheetId="4" hidden="1">[5]Sheet1!#REF!</definedName>
    <definedName name="_8_0_S" localSheetId="5" hidden="1">[5]Sheet1!#REF!</definedName>
    <definedName name="_8_0_S" hidden="1">[5]Sheet1!#REF!</definedName>
    <definedName name="_8_2_0_Parse" localSheetId="4" hidden="1">[1]노임단가!#REF!</definedName>
    <definedName name="_8_2_0_Parse" localSheetId="5" hidden="1">[1]노임단가!#REF!</definedName>
    <definedName name="_8_2_0_Parse" hidden="1">[1]노임단가!#REF!</definedName>
    <definedName name="_8A_1">[8]연돌일위집계!#REF!</definedName>
    <definedName name="_8A_10">[8]연돌일위집계!#REF!</definedName>
    <definedName name="_8A_11">[8]연돌일위집계!#REF!</definedName>
    <definedName name="_8A_12">[8]연돌일위집계!#REF!</definedName>
    <definedName name="_8A_13">[8]연돌일위집계!#REF!</definedName>
    <definedName name="_8A_14">[8]연돌일위집계!#REF!</definedName>
    <definedName name="_8A_15">[8]연돌일위집계!#REF!</definedName>
    <definedName name="_8A_16">[8]연돌일위집계!#REF!</definedName>
    <definedName name="_8A_17">[8]연돌일위집계!#REF!</definedName>
    <definedName name="_8A_18">[8]연돌일위집계!#REF!</definedName>
    <definedName name="_8A_19">[8]연돌일위집계!#REF!</definedName>
    <definedName name="_8A_2">[8]연돌일위집계!#REF!</definedName>
    <definedName name="_8A_20">[8]연돌일위집계!#REF!</definedName>
    <definedName name="_8A_21">[8]연돌일위집계!#REF!</definedName>
    <definedName name="_8A_22">[8]연돌일위집계!#REF!</definedName>
    <definedName name="_8A_23">[8]연돌일위집계!#REF!</definedName>
    <definedName name="_8A_24">[8]연돌일위집계!#REF!</definedName>
    <definedName name="_8A_25">[8]연돌일위집계!#REF!</definedName>
    <definedName name="_8A_26">[8]연돌일위집계!#REF!</definedName>
    <definedName name="_8A_27">[8]연돌일위집계!#REF!</definedName>
    <definedName name="_8A_28">[8]연돌일위집계!#REF!</definedName>
    <definedName name="_8A_29">[8]연돌일위집계!#REF!</definedName>
    <definedName name="_8A_3">[8]연돌일위집계!#REF!</definedName>
    <definedName name="_8A_30">[8]연돌일위집계!#REF!</definedName>
    <definedName name="_8A_4">[8]연돌일위집계!#REF!</definedName>
    <definedName name="_8A_5">[8]연돌일위집계!#REF!</definedName>
    <definedName name="_8A_6">[8]연돌일위집계!#REF!</definedName>
    <definedName name="_8A_7">[8]연돌일위집계!#REF!</definedName>
    <definedName name="_8A_8">[8]연돌일위집계!#REF!</definedName>
    <definedName name="_8A_9">[8]연돌일위집계!#REF!</definedName>
    <definedName name="_8B_1">[8]연돌일위집계!#REF!</definedName>
    <definedName name="_8B_10">[8]연돌일위집계!#REF!</definedName>
    <definedName name="_8B_11">[8]연돌일위집계!#REF!</definedName>
    <definedName name="_8B_12">[8]연돌일위집계!#REF!</definedName>
    <definedName name="_8B_13">[8]연돌일위집계!#REF!</definedName>
    <definedName name="_8B_14">[8]연돌일위집계!#REF!</definedName>
    <definedName name="_8B_15">[8]연돌일위집계!#REF!</definedName>
    <definedName name="_8B_16">[8]연돌일위집계!#REF!</definedName>
    <definedName name="_8B_17">[8]연돌일위집계!#REF!</definedName>
    <definedName name="_8B_18">[8]연돌일위집계!#REF!</definedName>
    <definedName name="_8B_19">[8]연돌일위집계!#REF!</definedName>
    <definedName name="_8B_2">[8]연돌일위집계!#REF!</definedName>
    <definedName name="_8B_20">[8]연돌일위집계!#REF!</definedName>
    <definedName name="_8B_21">[8]연돌일위집계!#REF!</definedName>
    <definedName name="_8B_22">[8]연돌일위집계!#REF!</definedName>
    <definedName name="_8B_23">[8]연돌일위집계!#REF!</definedName>
    <definedName name="_8B_24">[8]연돌일위집계!#REF!</definedName>
    <definedName name="_8B_25">[8]연돌일위집계!#REF!</definedName>
    <definedName name="_8B_26">[8]연돌일위집계!#REF!</definedName>
    <definedName name="_8B_27">[8]연돌일위집계!#REF!</definedName>
    <definedName name="_8B_28">[8]연돌일위집계!#REF!</definedName>
    <definedName name="_8B_29">[8]연돌일위집계!#REF!</definedName>
    <definedName name="_8B_3">[8]연돌일위집계!#REF!</definedName>
    <definedName name="_8B_30">[8]연돌일위집계!#REF!</definedName>
    <definedName name="_8B_4">[8]연돌일위집계!#REF!</definedName>
    <definedName name="_8B_5">[8]연돌일위집계!#REF!</definedName>
    <definedName name="_8B_6">[8]연돌일위집계!#REF!</definedName>
    <definedName name="_8B_7">[8]연돌일위집계!#REF!</definedName>
    <definedName name="_8B_8">[8]연돌일위집계!#REF!</definedName>
    <definedName name="_8B_9">[8]연돌일위집계!#REF!</definedName>
    <definedName name="_8C_1">[8]연돌일위집계!#REF!</definedName>
    <definedName name="_8C_10">[8]연돌일위집계!#REF!</definedName>
    <definedName name="_8C_11">[8]연돌일위집계!#REF!</definedName>
    <definedName name="_8C_12">[8]연돌일위집계!#REF!</definedName>
    <definedName name="_8C_13">[8]연돌일위집계!#REF!</definedName>
    <definedName name="_8C_14">[8]연돌일위집계!#REF!</definedName>
    <definedName name="_8C_15">[8]연돌일위집계!#REF!</definedName>
    <definedName name="_8C_16">[8]연돌일위집계!#REF!</definedName>
    <definedName name="_8C_17">[8]연돌일위집계!#REF!</definedName>
    <definedName name="_8C_18">[8]연돌일위집계!#REF!</definedName>
    <definedName name="_8C_19">[8]연돌일위집계!#REF!</definedName>
    <definedName name="_8C_2">[8]연돌일위집계!#REF!</definedName>
    <definedName name="_8C_20">[8]연돌일위집계!#REF!</definedName>
    <definedName name="_8C_21">[8]연돌일위집계!#REF!</definedName>
    <definedName name="_8C_22">[8]연돌일위집계!#REF!</definedName>
    <definedName name="_8C_23">[8]연돌일위집계!#REF!</definedName>
    <definedName name="_8C_24">[8]연돌일위집계!#REF!</definedName>
    <definedName name="_8C_25">[8]연돌일위집계!#REF!</definedName>
    <definedName name="_8C_26">[8]연돌일위집계!#REF!</definedName>
    <definedName name="_8C_27">[8]연돌일위집계!#REF!</definedName>
    <definedName name="_8C_28">[8]연돌일위집계!#REF!</definedName>
    <definedName name="_8C_29">[8]연돌일위집계!#REF!</definedName>
    <definedName name="_8C_3">[8]연돌일위집계!#REF!</definedName>
    <definedName name="_8C_30">[8]연돌일위집계!#REF!</definedName>
    <definedName name="_8C_4">[8]연돌일위집계!#REF!</definedName>
    <definedName name="_8C_5">[8]연돌일위집계!#REF!</definedName>
    <definedName name="_8C_6">[8]연돌일위집계!#REF!</definedName>
    <definedName name="_8C_7">[8]연돌일위집계!#REF!</definedName>
    <definedName name="_8C_8">[8]연돌일위집계!#REF!</definedName>
    <definedName name="_8C_9">[8]연돌일위집계!#REF!</definedName>
    <definedName name="_9" localSheetId="4">#REF!</definedName>
    <definedName name="_9" localSheetId="5">#REF!</definedName>
    <definedName name="_9">#REF!</definedName>
    <definedName name="_9_2_0_Parse" localSheetId="4" hidden="1">[1]노임단가!#REF!</definedName>
    <definedName name="_9_2_0_Parse" localSheetId="5" hidden="1">[1]노임단가!#REF!</definedName>
    <definedName name="_9_2_0_Parse" hidden="1">[1]노임단가!#REF!</definedName>
    <definedName name="_9_a122" localSheetId="4" hidden="1">{#N/A,#N/A,FALSE,"속도"}</definedName>
    <definedName name="_9_a122" localSheetId="5" hidden="1">{#N/A,#N/A,FALSE,"속도"}</definedName>
    <definedName name="_9_a122" localSheetId="6" hidden="1">{#N/A,#N/A,FALSE,"속도"}</definedName>
    <definedName name="_9_a122" localSheetId="9" hidden="1">{#N/A,#N/A,FALSE,"속도"}</definedName>
    <definedName name="_9_a122" localSheetId="11" hidden="1">{#N/A,#N/A,FALSE,"속도"}</definedName>
    <definedName name="_9_a122" hidden="1">{#N/A,#N/A,FALSE,"속도"}</definedName>
    <definedName name="_95년_포상금_지급내역">#REF!</definedName>
    <definedName name="_9A_1">[8]연돌일위집계!#REF!</definedName>
    <definedName name="_9A_10">[8]연돌일위집계!#REF!</definedName>
    <definedName name="_9A_11">[8]연돌일위집계!#REF!</definedName>
    <definedName name="_9A_12">[8]연돌일위집계!#REF!</definedName>
    <definedName name="_9A_13">[8]연돌일위집계!#REF!</definedName>
    <definedName name="_9A_14">[8]연돌일위집계!#REF!</definedName>
    <definedName name="_9A_15">[8]연돌일위집계!#REF!</definedName>
    <definedName name="_9A_16">[8]연돌일위집계!#REF!</definedName>
    <definedName name="_9A_17">[8]연돌일위집계!#REF!</definedName>
    <definedName name="_9A_18">[8]연돌일위집계!#REF!</definedName>
    <definedName name="_9A_19">[8]연돌일위집계!#REF!</definedName>
    <definedName name="_9A_2">[8]연돌일위집계!#REF!</definedName>
    <definedName name="_9A_20">[8]연돌일위집계!#REF!</definedName>
    <definedName name="_9A_21">[8]연돌일위집계!#REF!</definedName>
    <definedName name="_9A_22">[8]연돌일위집계!#REF!</definedName>
    <definedName name="_9A_23">[8]연돌일위집계!#REF!</definedName>
    <definedName name="_9A_24">[8]연돌일위집계!#REF!</definedName>
    <definedName name="_9A_25">[8]연돌일위집계!#REF!</definedName>
    <definedName name="_9A_26">[8]연돌일위집계!#REF!</definedName>
    <definedName name="_9A_27">[8]연돌일위집계!#REF!</definedName>
    <definedName name="_9A_28">[8]연돌일위집계!#REF!</definedName>
    <definedName name="_9A_29">[8]연돌일위집계!#REF!</definedName>
    <definedName name="_9A_3">[8]연돌일위집계!#REF!</definedName>
    <definedName name="_9A_30">[8]연돌일위집계!#REF!</definedName>
    <definedName name="_9A_4">[8]연돌일위집계!#REF!</definedName>
    <definedName name="_9A_5">[8]연돌일위집계!#REF!</definedName>
    <definedName name="_9A_6">[8]연돌일위집계!#REF!</definedName>
    <definedName name="_9A_7">[8]연돌일위집계!#REF!</definedName>
    <definedName name="_9A_8">[8]연돌일위집계!#REF!</definedName>
    <definedName name="_9A_9">[8]연돌일위집계!#REF!</definedName>
    <definedName name="_9B_1">[8]연돌일위집계!#REF!</definedName>
    <definedName name="_9B_10">[8]연돌일위집계!#REF!</definedName>
    <definedName name="_9B_11">[8]연돌일위집계!#REF!</definedName>
    <definedName name="_9B_12">[8]연돌일위집계!#REF!</definedName>
    <definedName name="_9B_13">[8]연돌일위집계!#REF!</definedName>
    <definedName name="_9B_14">[8]연돌일위집계!#REF!</definedName>
    <definedName name="_9B_15">[8]연돌일위집계!#REF!</definedName>
    <definedName name="_9B_16">[8]연돌일위집계!#REF!</definedName>
    <definedName name="_9B_17">[8]연돌일위집계!#REF!</definedName>
    <definedName name="_9B_18">[8]연돌일위집계!#REF!</definedName>
    <definedName name="_9B_19">[8]연돌일위집계!#REF!</definedName>
    <definedName name="_9B_2">[8]연돌일위집계!#REF!</definedName>
    <definedName name="_9B_20">[8]연돌일위집계!#REF!</definedName>
    <definedName name="_9B_21">[8]연돌일위집계!#REF!</definedName>
    <definedName name="_9B_22">[8]연돌일위집계!#REF!</definedName>
    <definedName name="_9B_23">[8]연돌일위집계!#REF!</definedName>
    <definedName name="_9B_24">[8]연돌일위집계!#REF!</definedName>
    <definedName name="_9B_25">[8]연돌일위집계!#REF!</definedName>
    <definedName name="_9B_26">[8]연돌일위집계!#REF!</definedName>
    <definedName name="_9B_27">[8]연돌일위집계!#REF!</definedName>
    <definedName name="_9B_28">[8]연돌일위집계!#REF!</definedName>
    <definedName name="_9B_29">[8]연돌일위집계!#REF!</definedName>
    <definedName name="_9B_3">[8]연돌일위집계!#REF!</definedName>
    <definedName name="_9B_30">[8]연돌일위집계!#REF!</definedName>
    <definedName name="_9B_4">[8]연돌일위집계!#REF!</definedName>
    <definedName name="_9B_5">[8]연돌일위집계!#REF!</definedName>
    <definedName name="_9B_6">[8]연돌일위집계!#REF!</definedName>
    <definedName name="_9B_7">[8]연돌일위집계!#REF!</definedName>
    <definedName name="_9B_8">[8]연돌일위집계!#REF!</definedName>
    <definedName name="_9B_9">[8]연돌일위집계!#REF!</definedName>
    <definedName name="_9C_1">[8]연돌일위집계!#REF!</definedName>
    <definedName name="_9C_10">[8]연돌일위집계!#REF!</definedName>
    <definedName name="_9C_11">[8]연돌일위집계!#REF!</definedName>
    <definedName name="_9C_12">[8]연돌일위집계!#REF!</definedName>
    <definedName name="_9C_13">[8]연돌일위집계!#REF!</definedName>
    <definedName name="_9C_14">[8]연돌일위집계!#REF!</definedName>
    <definedName name="_9C_15">[8]연돌일위집계!#REF!</definedName>
    <definedName name="_9C_16">[8]연돌일위집계!#REF!</definedName>
    <definedName name="_9C_17">[8]연돌일위집계!#REF!</definedName>
    <definedName name="_9C_18">[8]연돌일위집계!#REF!</definedName>
    <definedName name="_9C_19">[8]연돌일위집계!#REF!</definedName>
    <definedName name="_9C_2">[8]연돌일위집계!#REF!</definedName>
    <definedName name="_9C_20">[8]연돌일위집계!#REF!</definedName>
    <definedName name="_9C_21">[8]연돌일위집계!#REF!</definedName>
    <definedName name="_9C_22">[8]연돌일위집계!#REF!</definedName>
    <definedName name="_9C_23">[8]연돌일위집계!#REF!</definedName>
    <definedName name="_9C_24">[8]연돌일위집계!#REF!</definedName>
    <definedName name="_9C_25">[8]연돌일위집계!#REF!</definedName>
    <definedName name="_9C_26">[8]연돌일위집계!#REF!</definedName>
    <definedName name="_9C_27">[8]연돌일위집계!#REF!</definedName>
    <definedName name="_9C_28">[8]연돌일위집계!#REF!</definedName>
    <definedName name="_9C_29">[8]연돌일위집계!#REF!</definedName>
    <definedName name="_9C_3">[8]연돌일위집계!#REF!</definedName>
    <definedName name="_9C_30">[8]연돌일위집계!#REF!</definedName>
    <definedName name="_9C_4">[8]연돌일위집계!#REF!</definedName>
    <definedName name="_9C_5">[8]연돌일위집계!#REF!</definedName>
    <definedName name="_9C_6">[8]연돌일위집계!#REF!</definedName>
    <definedName name="_9C_7">[8]연돌일위집계!#REF!</definedName>
    <definedName name="_9C_8">[8]연돌일위집계!#REF!</definedName>
    <definedName name="_9C_9">[8]연돌일위집계!#REF!</definedName>
    <definedName name="_A" localSheetId="4">#REF!</definedName>
    <definedName name="_A" localSheetId="5">#REF!</definedName>
    <definedName name="_A">#REF!</definedName>
    <definedName name="_A01" localSheetId="4">#REF!</definedName>
    <definedName name="_A01" localSheetId="5">#REF!</definedName>
    <definedName name="_A01">#REF!</definedName>
    <definedName name="_A02" localSheetId="4">#REF!</definedName>
    <definedName name="_A02" localSheetId="5">#REF!</definedName>
    <definedName name="_A02">#REF!</definedName>
    <definedName name="_A03">#REF!</definedName>
    <definedName name="_A04">#REF!</definedName>
    <definedName name="_A05">#REF!</definedName>
    <definedName name="_a1">'[12]1호맨홀토공'!$R$12</definedName>
    <definedName name="_a122" localSheetId="4" hidden="1">{#N/A,#N/A,FALSE,"속도"}</definedName>
    <definedName name="_a122" localSheetId="5" hidden="1">{#N/A,#N/A,FALSE,"속도"}</definedName>
    <definedName name="_a122" localSheetId="6" hidden="1">{#N/A,#N/A,FALSE,"속도"}</definedName>
    <definedName name="_a122" localSheetId="9" hidden="1">{#N/A,#N/A,FALSE,"속도"}</definedName>
    <definedName name="_a122" localSheetId="11" hidden="1">{#N/A,#N/A,FALSE,"속도"}</definedName>
    <definedName name="_a122" hidden="1">{#N/A,#N/A,FALSE,"속도"}</definedName>
    <definedName name="_a7">'[13]#REF'!$G$10</definedName>
    <definedName name="_av1">'[14]공사비예산서(토목분)'!#REF!</definedName>
    <definedName name="_B02" localSheetId="4">#REF!</definedName>
    <definedName name="_B02" localSheetId="5">#REF!</definedName>
    <definedName name="_B02">#REF!</definedName>
    <definedName name="_b03" localSheetId="4">#REF!</definedName>
    <definedName name="_b03" localSheetId="5">#REF!</definedName>
    <definedName name="_b03">#REF!</definedName>
    <definedName name="_b05" localSheetId="4">#REF!</definedName>
    <definedName name="_b05" localSheetId="5">#REF!</definedName>
    <definedName name="_b05">#REF!</definedName>
    <definedName name="_b06">#REF!</definedName>
    <definedName name="_b07">#REF!</definedName>
    <definedName name="_b08">#REF!</definedName>
    <definedName name="_B10">#REF!</definedName>
    <definedName name="_B11">#REF!</definedName>
    <definedName name="_b12">#REF!</definedName>
    <definedName name="_b13">#REF!</definedName>
    <definedName name="_B14">#REF!</definedName>
    <definedName name="_b15">#REF!</definedName>
    <definedName name="_b17">#REF!</definedName>
    <definedName name="_b18">#REF!</definedName>
    <definedName name="_b19">#REF!</definedName>
    <definedName name="_B2">'[15]단면 (2)'!$K$55</definedName>
    <definedName name="_B20" localSheetId="4">#REF!</definedName>
    <definedName name="_B20" localSheetId="5">#REF!</definedName>
    <definedName name="_B20">#REF!</definedName>
    <definedName name="_B21" localSheetId="4">#REF!</definedName>
    <definedName name="_B21" localSheetId="5">#REF!</definedName>
    <definedName name="_B21">#REF!</definedName>
    <definedName name="_B22">[16]일위대가!$1400:$1413=[16]일위대가!$A$1400</definedName>
    <definedName name="_B23" localSheetId="4">#REF!</definedName>
    <definedName name="_B23" localSheetId="5">#REF!</definedName>
    <definedName name="_B23">#REF!</definedName>
    <definedName name="_B24" localSheetId="4">#REF!</definedName>
    <definedName name="_B24" localSheetId="5">#REF!</definedName>
    <definedName name="_B24">#REF!</definedName>
    <definedName name="_B25" localSheetId="4">#REF!</definedName>
    <definedName name="_B25" localSheetId="5">#REF!</definedName>
    <definedName name="_B25">#REF!</definedName>
    <definedName name="_B37">#REF!</definedName>
    <definedName name="_B38">#REF!</definedName>
    <definedName name="_box01" localSheetId="6">#REF!</definedName>
    <definedName name="_box01" localSheetId="9">#REF!</definedName>
    <definedName name="_box01" localSheetId="11">#REF!</definedName>
    <definedName name="_box01">#REF!</definedName>
    <definedName name="_C01">#REF!</definedName>
    <definedName name="_c02">#REF!</definedName>
    <definedName name="_D01">#REF!</definedName>
    <definedName name="_D02">#REF!</definedName>
    <definedName name="_D1">#REF!</definedName>
    <definedName name="_DAN1">#REF!</definedName>
    <definedName name="_DAN10">#REF!</definedName>
    <definedName name="_DAN100">#REF!</definedName>
    <definedName name="_DAN101">#REF!</definedName>
    <definedName name="_DAN102">#REF!</definedName>
    <definedName name="_DAN103">#REF!</definedName>
    <definedName name="_DAN104">#REF!</definedName>
    <definedName name="_DAN105">#REF!</definedName>
    <definedName name="_DAN106">#REF!</definedName>
    <definedName name="_DAN107">#REF!</definedName>
    <definedName name="_DAN108">#REF!</definedName>
    <definedName name="_DAN109">#REF!</definedName>
    <definedName name="_DAN11">#REF!</definedName>
    <definedName name="_DAN110">#REF!</definedName>
    <definedName name="_DAN111">#REF!</definedName>
    <definedName name="_DAN112">#REF!</definedName>
    <definedName name="_DAN113">#REF!</definedName>
    <definedName name="_DAN114">#REF!</definedName>
    <definedName name="_DAN115">#REF!</definedName>
    <definedName name="_DAN116">#REF!</definedName>
    <definedName name="_DAN117">#REF!</definedName>
    <definedName name="_DAN118">#REF!</definedName>
    <definedName name="_DAN119">#REF!</definedName>
    <definedName name="_DAN12">#REF!</definedName>
    <definedName name="_DAN120">#REF!</definedName>
    <definedName name="_DAN121">#REF!</definedName>
    <definedName name="_DAN122">#REF!</definedName>
    <definedName name="_DAN123">#REF!</definedName>
    <definedName name="_DAN124">#REF!</definedName>
    <definedName name="_DAN125">#REF!</definedName>
    <definedName name="_DAN126">#REF!</definedName>
    <definedName name="_DAN127">#REF!</definedName>
    <definedName name="_DAN128">#REF!</definedName>
    <definedName name="_DAN129">#REF!</definedName>
    <definedName name="_DAN13">#REF!</definedName>
    <definedName name="_DAN130">#REF!</definedName>
    <definedName name="_DAN131">#REF!</definedName>
    <definedName name="_DAN132">#REF!</definedName>
    <definedName name="_DAN133">#REF!</definedName>
    <definedName name="_DAN134">#REF!</definedName>
    <definedName name="_DAN135">#REF!</definedName>
    <definedName name="_DAN136">#REF!</definedName>
    <definedName name="_DAN137">#REF!</definedName>
    <definedName name="_DAN138">#REF!</definedName>
    <definedName name="_DAN139">#REF!</definedName>
    <definedName name="_DAN14">#REF!</definedName>
    <definedName name="_DAN140">#REF!</definedName>
    <definedName name="_DAN141">#REF!</definedName>
    <definedName name="_DAN142">#REF!</definedName>
    <definedName name="_DAN143">#REF!</definedName>
    <definedName name="_DAN144">#REF!</definedName>
    <definedName name="_DAN145">#REF!</definedName>
    <definedName name="_DAN146">#REF!</definedName>
    <definedName name="_DAN147">#REF!</definedName>
    <definedName name="_DAN148">#REF!</definedName>
    <definedName name="_DAN149">#REF!</definedName>
    <definedName name="_DAN15">#REF!</definedName>
    <definedName name="_DAN150">#REF!</definedName>
    <definedName name="_DAN151">#REF!</definedName>
    <definedName name="_DAN152">#REF!</definedName>
    <definedName name="_DAN153">#REF!</definedName>
    <definedName name="_DAN16">#REF!</definedName>
    <definedName name="_DAN17">#REF!</definedName>
    <definedName name="_DAN18">#REF!</definedName>
    <definedName name="_DAN19">#REF!</definedName>
    <definedName name="_DAN2">#REF!</definedName>
    <definedName name="_DAN20">#REF!</definedName>
    <definedName name="_DAN21">#REF!</definedName>
    <definedName name="_DAN22">#REF!</definedName>
    <definedName name="_DAN23">#REF!</definedName>
    <definedName name="_DAN24">#REF!</definedName>
    <definedName name="_DAN25">#REF!</definedName>
    <definedName name="_DAN26">#REF!</definedName>
    <definedName name="_DAN27">#REF!</definedName>
    <definedName name="_DAN28">#REF!</definedName>
    <definedName name="_DAN29">#REF!</definedName>
    <definedName name="_DAN3">#REF!</definedName>
    <definedName name="_DAN30">#REF!</definedName>
    <definedName name="_DAN31">#REF!</definedName>
    <definedName name="_DAN32">#REF!</definedName>
    <definedName name="_DAN33">#REF!</definedName>
    <definedName name="_DAN34">#REF!</definedName>
    <definedName name="_DAN35">#REF!</definedName>
    <definedName name="_DAN36">#REF!</definedName>
    <definedName name="_DAN37">#REF!</definedName>
    <definedName name="_DAN38">#REF!</definedName>
    <definedName name="_DAN39">#REF!</definedName>
    <definedName name="_DAN4">#REF!</definedName>
    <definedName name="_DAN40">#REF!</definedName>
    <definedName name="_DAN41">#REF!</definedName>
    <definedName name="_DAN42">#REF!</definedName>
    <definedName name="_DAN43">#REF!</definedName>
    <definedName name="_DAN44">#REF!</definedName>
    <definedName name="_DAN45">#REF!</definedName>
    <definedName name="_DAN46">#REF!</definedName>
    <definedName name="_DAN47">#REF!</definedName>
    <definedName name="_DAN48">#REF!</definedName>
    <definedName name="_DAN49">#REF!</definedName>
    <definedName name="_DAN5">#REF!</definedName>
    <definedName name="_DAN50">#REF!</definedName>
    <definedName name="_DAN51">#REF!</definedName>
    <definedName name="_DAN52">#REF!</definedName>
    <definedName name="_DAN53">#REF!</definedName>
    <definedName name="_DAN54">#REF!</definedName>
    <definedName name="_DAN55">#REF!</definedName>
    <definedName name="_DAN56">#REF!</definedName>
    <definedName name="_DAN57">#REF!</definedName>
    <definedName name="_DAN58">#REF!</definedName>
    <definedName name="_DAN59">#REF!</definedName>
    <definedName name="_DAN6">#REF!</definedName>
    <definedName name="_DAN60">#REF!</definedName>
    <definedName name="_DAN61">#REF!</definedName>
    <definedName name="_DAN62">#REF!</definedName>
    <definedName name="_DAN63">#REF!</definedName>
    <definedName name="_DAN64">#REF!</definedName>
    <definedName name="_DAN65">#REF!</definedName>
    <definedName name="_DAN66">#REF!</definedName>
    <definedName name="_DAN67">#REF!</definedName>
    <definedName name="_DAN68">#REF!</definedName>
    <definedName name="_DAN69">#REF!</definedName>
    <definedName name="_DAN7">#REF!</definedName>
    <definedName name="_DAN70">#REF!</definedName>
    <definedName name="_DAN71">#REF!</definedName>
    <definedName name="_DAN72">#REF!</definedName>
    <definedName name="_DAN73">#REF!</definedName>
    <definedName name="_DAN74">#REF!</definedName>
    <definedName name="_DAN75">#REF!</definedName>
    <definedName name="_DAN76">#REF!</definedName>
    <definedName name="_DAN77">#REF!</definedName>
    <definedName name="_DAN78">#REF!</definedName>
    <definedName name="_DAN79">#REF!</definedName>
    <definedName name="_DAN8">#REF!</definedName>
    <definedName name="_DAN80">#REF!</definedName>
    <definedName name="_DAN81">#REF!</definedName>
    <definedName name="_DAN82">#REF!</definedName>
    <definedName name="_DAN83">#REF!</definedName>
    <definedName name="_DAN84">#REF!</definedName>
    <definedName name="_DAN85">#REF!</definedName>
    <definedName name="_DAN86">#REF!</definedName>
    <definedName name="_DAN87">#REF!</definedName>
    <definedName name="_DAN88">#REF!</definedName>
    <definedName name="_DAN89">#REF!</definedName>
    <definedName name="_DAN9">#REF!</definedName>
    <definedName name="_DAN90">#REF!</definedName>
    <definedName name="_DAN91">#REF!</definedName>
    <definedName name="_DAN92">#REF!</definedName>
    <definedName name="_DAN93">#REF!</definedName>
    <definedName name="_DAN94">#REF!</definedName>
    <definedName name="_DAN95">#REF!</definedName>
    <definedName name="_DAN96">#REF!</definedName>
    <definedName name="_DAN97">#REF!</definedName>
    <definedName name="_DAN98">#REF!</definedName>
    <definedName name="_DAN99">#REF!</definedName>
    <definedName name="_Dist_Bin" localSheetId="6" hidden="1">#REF!</definedName>
    <definedName name="_Dist_Bin" localSheetId="9" hidden="1">#REF!</definedName>
    <definedName name="_Dist_Bin" localSheetId="11" hidden="1">#REF!</definedName>
    <definedName name="_Dist_Bin" hidden="1">#REF!</definedName>
    <definedName name="_Dist_Values" localSheetId="6" hidden="1">#REF!</definedName>
    <definedName name="_Dist_Values" localSheetId="9" hidden="1">#REF!</definedName>
    <definedName name="_Dist_Values" localSheetId="11" hidden="1">#REF!</definedName>
    <definedName name="_Dist_Values" hidden="1">#REF!</definedName>
    <definedName name="_E01">#REF!</definedName>
    <definedName name="_F01">#REF!</definedName>
    <definedName name="_F02">#REF!</definedName>
    <definedName name="_F03">#REF!</definedName>
    <definedName name="_F04">#REF!</definedName>
    <definedName name="_F05">#REF!</definedName>
    <definedName name="_F06">#REF!</definedName>
    <definedName name="_F07">#REF!</definedName>
    <definedName name="_F08">#REF!</definedName>
    <definedName name="_F09">#REF!</definedName>
    <definedName name="_F10">#REF!</definedName>
    <definedName name="_F11">#REF!</definedName>
    <definedName name="_F12">#REF!</definedName>
    <definedName name="_f13">#REF!</definedName>
    <definedName name="_f14">#REF!</definedName>
    <definedName name="_F15">#REF!</definedName>
    <definedName name="_F16">#REF!</definedName>
    <definedName name="_F17">#REF!</definedName>
    <definedName name="_F18">#REF!</definedName>
    <definedName name="_f19">#REF!</definedName>
    <definedName name="_f20">#REF!</definedName>
    <definedName name="_f2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9" hidden="1">#REF!</definedName>
    <definedName name="_Fill" localSheetId="11" hidden="1">#REF!</definedName>
    <definedName name="_Fill" hidden="1">#REF!</definedName>
    <definedName name="_xlnm._FilterDatabase" localSheetId="4" hidden="1">#REF!</definedName>
    <definedName name="_xlnm._FilterDatabase" localSheetId="5" hidden="1">#REF!</definedName>
    <definedName name="_xlnm._FilterDatabase" localSheetId="6" hidden="1">#REF!</definedName>
    <definedName name="_xlnm._FilterDatabase" localSheetId="7" hidden="1">#REF!</definedName>
    <definedName name="_xlnm._FilterDatabase" localSheetId="8" hidden="1">#REF!</definedName>
    <definedName name="_xlnm._FilterDatabase" localSheetId="9" hidden="1">#REF!</definedName>
    <definedName name="_xlnm._FilterDatabase" localSheetId="11" hidden="1">#REF!</definedName>
    <definedName name="_xlnm._FilterDatabase" hidden="1">#REF!</definedName>
    <definedName name="_G01">#REF!</definedName>
    <definedName name="_G02">#REF!</definedName>
    <definedName name="_G03">#REF!</definedName>
    <definedName name="_G04">#REF!</definedName>
    <definedName name="_G07">#REF!</definedName>
    <definedName name="_G08">#REF!</definedName>
    <definedName name="_G09">#REF!</definedName>
    <definedName name="_g10">#REF!</definedName>
    <definedName name="_G11">#REF!</definedName>
    <definedName name="_G12">#REF!</definedName>
    <definedName name="_G13">#REF!</definedName>
    <definedName name="_H01">#REF!</definedName>
    <definedName name="_H02">#REF!</definedName>
    <definedName name="_H03">#REF!</definedName>
    <definedName name="_H04">#REF!</definedName>
    <definedName name="_H06">#REF!</definedName>
    <definedName name="_h07">#REF!</definedName>
    <definedName name="_h08">#REF!</definedName>
    <definedName name="_H09">#REF!</definedName>
    <definedName name="_H10">#REF!</definedName>
    <definedName name="_H11">#REF!</definedName>
    <definedName name="_H12">#REF!</definedName>
    <definedName name="_H13">#REF!</definedName>
    <definedName name="_H14">#REF!</definedName>
    <definedName name="_H15">#REF!</definedName>
    <definedName name="_H16">#REF!</definedName>
    <definedName name="_h17">#REF!</definedName>
    <definedName name="_H18">#REF!</definedName>
    <definedName name="_H19">#REF!</definedName>
    <definedName name="_HSH1">#REF!</definedName>
    <definedName name="_HSH2">#REF!</definedName>
    <definedName name="_hun1">#REF!</definedName>
    <definedName name="_hun2">#REF!</definedName>
    <definedName name="_I01">#REF!</definedName>
    <definedName name="_J01">#REF!</definedName>
    <definedName name="_JJ132">[17]중기일위대가!$J$136</definedName>
    <definedName name="_JK132">[17]중기일위대가!$K$136</definedName>
    <definedName name="_JN132">[17]중기일위대가!$I$136</definedName>
    <definedName name="_K01" localSheetId="4">#REF!</definedName>
    <definedName name="_K01" localSheetId="5">#REF!</definedName>
    <definedName name="_K01">#REF!</definedName>
    <definedName name="_K02">[16]일위대가!$732:$745=[16]일위대가!$A$732</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1" hidden="1">#REF!</definedName>
    <definedName name="_Key1"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1" hidden="1">#REF!</definedName>
    <definedName name="_Key2" hidden="1">#REF!</definedName>
    <definedName name="_L01">#REF!</definedName>
    <definedName name="_L02">#REF!</definedName>
    <definedName name="_L03">#REF!</definedName>
    <definedName name="_l06">#REF!</definedName>
    <definedName name="_l07">#REF!</definedName>
    <definedName name="_L08">#REF!</definedName>
    <definedName name="_L09">#REF!</definedName>
    <definedName name="_LL1">[18]Sheet17!$C$2</definedName>
    <definedName name="_LL2">[18]Sheet17!$C$3</definedName>
    <definedName name="_LL3">[18]Sheet17!$C$4</definedName>
    <definedName name="_LR1">[18]Sheet17!$F$2</definedName>
    <definedName name="_LR2">[18]Sheet17!$F$3</definedName>
    <definedName name="_LR3">[18]Sheet17!$F$4</definedName>
    <definedName name="_M01" localSheetId="4">#REF!</definedName>
    <definedName name="_M01" localSheetId="5">#REF!</definedName>
    <definedName name="_M01">#REF!</definedName>
    <definedName name="_M02" localSheetId="4">#REF!</definedName>
    <definedName name="_M02" localSheetId="5">#REF!</definedName>
    <definedName name="_M02">#REF!</definedName>
    <definedName name="_M03" localSheetId="4">#REF!</definedName>
    <definedName name="_M03" localSheetId="5">#REF!</definedName>
    <definedName name="_M03">#REF!</definedName>
    <definedName name="_M04">#REF!</definedName>
    <definedName name="_MaL1">#REF!</definedName>
    <definedName name="_MaL2">#REF!</definedName>
    <definedName name="_NMB96">#REF!</definedName>
    <definedName name="_NP1">#REF!</definedName>
    <definedName name="_NP2">#REF!</definedName>
    <definedName name="_NSH1">#REF!</definedName>
    <definedName name="_NSH2">#REF!</definedName>
    <definedName name="_O01">#REF!</definedName>
    <definedName name="_O02">#REF!</definedName>
    <definedName name="_O03">[16]일위대가!$1516:$1529=[16]일위대가!$A$1516</definedName>
    <definedName name="_O04" localSheetId="4">#REF!</definedName>
    <definedName name="_O04" localSheetId="5">#REF!</definedName>
    <definedName name="_O04">#REF!</definedName>
    <definedName name="_O05" localSheetId="4">#REF!</definedName>
    <definedName name="_O05" localSheetId="5">#REF!</definedName>
    <definedName name="_O05">#REF!</definedName>
    <definedName name="_O08" localSheetId="4">#REF!</definedName>
    <definedName name="_O08" localSheetId="5">#REF!</definedName>
    <definedName name="_O08">#REF!</definedName>
    <definedName name="_O09">#REF!</definedName>
    <definedName name="_O10">#REF!</definedName>
    <definedName name="_O11">#REF!</definedName>
    <definedName name="_O12">#REF!</definedName>
    <definedName name="_O13">#REF!</definedName>
    <definedName name="_O14">#REF!</definedName>
    <definedName name="_O15">#REF!</definedName>
    <definedName name="_Order1" hidden="1">255</definedName>
    <definedName name="_Order2" hidden="1">255</definedName>
    <definedName name="_p01">#REF!</definedName>
    <definedName name="_p1" localSheetId="4">#REF!</definedName>
    <definedName name="_p1" localSheetId="5">#REF!</definedName>
    <definedName name="_p1" localSheetId="6">#REF!</definedName>
    <definedName name="_p1" localSheetId="9">#REF!</definedName>
    <definedName name="_p1" localSheetId="11">#REF!</definedName>
    <definedName name="_p1">#REF!</definedName>
    <definedName name="_pa1">#REF!</definedName>
    <definedName name="_pa2">#REF!</definedName>
    <definedName name="_PAG1">#REF!</definedName>
    <definedName name="_PAG2">#REF!</definedName>
    <definedName name="_PAG3">#REF!</definedName>
    <definedName name="_PAG4">#REF!</definedName>
    <definedName name="_PAG5">#REF!</definedName>
    <definedName name="_Parse_In" localSheetId="4" hidden="1">#REF!</definedName>
    <definedName name="_Parse_In" localSheetId="5" hidden="1">#REF!</definedName>
    <definedName name="_Parse_In" localSheetId="6" hidden="1">#REF!</definedName>
    <definedName name="_Parse_In" localSheetId="7" hidden="1">#REF!</definedName>
    <definedName name="_Parse_In" localSheetId="8" hidden="1">#REF!</definedName>
    <definedName name="_Parse_In" localSheetId="9" hidden="1">#REF!</definedName>
    <definedName name="_Parse_In" localSheetId="11" hidden="1">#REF!</definedName>
    <definedName name="_Parse_In" hidden="1">#REF!</definedName>
    <definedName name="_Parse_Out" localSheetId="4" hidden="1">#REF!</definedName>
    <definedName name="_Parse_Out" localSheetId="5" hidden="1">#REF!</definedName>
    <definedName name="_Parse_Out" localSheetId="6" hidden="1">#REF!</definedName>
    <definedName name="_Parse_Out" localSheetId="7" hidden="1">#REF!</definedName>
    <definedName name="_Parse_Out" localSheetId="8" hidden="1">#REF!</definedName>
    <definedName name="_Parse_Out" localSheetId="9" hidden="1">#REF!</definedName>
    <definedName name="_Parse_Out" localSheetId="11" hidden="1">#REF!</definedName>
    <definedName name="_Parse_Out" hidden="1">#REF!</definedName>
    <definedName name="_PD1">#REF!</definedName>
    <definedName name="_PD11">#REF!</definedName>
    <definedName name="_PD2">#REF!</definedName>
    <definedName name="_PD22">#REF!</definedName>
    <definedName name="_PD3">#REF!</definedName>
    <definedName name="_PD33">#REF!</definedName>
    <definedName name="_PD4">#REF!</definedName>
    <definedName name="_PD44">#REF!</definedName>
    <definedName name="_PD5">#REF!</definedName>
    <definedName name="_PD55">#REF!</definedName>
    <definedName name="_PDX1">#REF!</definedName>
    <definedName name="_PDX2">#REF!</definedName>
    <definedName name="_PDX3">#REF!</definedName>
    <definedName name="_PDX4">#REF!</definedName>
    <definedName name="_PDX5">#REF!</definedName>
    <definedName name="_PG1">#REF!</definedName>
    <definedName name="_PG2">#REF!</definedName>
    <definedName name="_PG3">#REF!</definedName>
    <definedName name="_PG4">#REF!</definedName>
    <definedName name="_PNO10">[19]INPUT!#REF!</definedName>
    <definedName name="_PNO3">[19]INPUT!#REF!</definedName>
    <definedName name="_PNO4">[19]INPUT!#REF!</definedName>
    <definedName name="_PNO5">[19]INPUT!#REF!</definedName>
    <definedName name="_PNO6">[19]INPUT!#REF!</definedName>
    <definedName name="_PNO7">[19]INPUT!#REF!</definedName>
    <definedName name="_PNO8">[19]INPUT!#REF!</definedName>
    <definedName name="_PNO9">[19]INPUT!#REF!</definedName>
    <definedName name="_q01" localSheetId="4">#REF!</definedName>
    <definedName name="_q01" localSheetId="5">#REF!</definedName>
    <definedName name="_q01">#REF!</definedName>
    <definedName name="_qs1" localSheetId="4">#REF!</definedName>
    <definedName name="_qs1" localSheetId="5">#REF!</definedName>
    <definedName name="_qs1">#REF!</definedName>
    <definedName name="_qs12" localSheetId="4">#REF!</definedName>
    <definedName name="_qs12" localSheetId="5">#REF!</definedName>
    <definedName name="_qs12">#REF!</definedName>
    <definedName name="_qs2">#REF!</definedName>
    <definedName name="_qs22">#REF!</definedName>
    <definedName name="_R10㎝">#REF!</definedName>
    <definedName name="_R12㎝">#REF!</definedName>
    <definedName name="_R15㎝">#REF!</definedName>
    <definedName name="_R18㎝">#REF!</definedName>
    <definedName name="_R20㎝">#REF!</definedName>
    <definedName name="_R25㎝">#REF!</definedName>
    <definedName name="_R30㎝">#REF!</definedName>
    <definedName name="_R4㎝이하">#REF!</definedName>
    <definedName name="_R5㎝">#REF!</definedName>
    <definedName name="_R69496">'[20]입출재고현황 (2)'!$R$62503</definedName>
    <definedName name="_R6㎝" localSheetId="4">#REF!</definedName>
    <definedName name="_R6㎝" localSheetId="5">#REF!</definedName>
    <definedName name="_R6㎝">#REF!</definedName>
    <definedName name="_R70000">'[20]입출재고현황 (2)'!$R$60007</definedName>
    <definedName name="_R7㎝" localSheetId="4">#REF!</definedName>
    <definedName name="_R7㎝" localSheetId="5">#REF!</definedName>
    <definedName name="_R7㎝">#REF!</definedName>
    <definedName name="_R80000">'[20]입출재고현황 (2)'!$R$20007</definedName>
    <definedName name="_R8㎝" localSheetId="4">#REF!</definedName>
    <definedName name="_R8㎝" localSheetId="5">#REF!</definedName>
    <definedName name="_R8㎝">#REF!</definedName>
    <definedName name="_R90000">'[20]입출재고현황 (2)'!$R$20007</definedName>
    <definedName name="_R99000">'[20]입출재고현황 (2)'!$R$11947</definedName>
    <definedName name="_Regression_Int" hidden="1">1</definedName>
    <definedName name="_Regression_Out" localSheetId="4" hidden="1">#REF!</definedName>
    <definedName name="_Regression_Out" localSheetId="5" hidden="1">#REF!</definedName>
    <definedName name="_Regression_Out" localSheetId="6" hidden="1">#REF!</definedName>
    <definedName name="_Regression_Out" localSheetId="7" hidden="1">#REF!</definedName>
    <definedName name="_Regression_Out" localSheetId="8" hidden="1">#REF!</definedName>
    <definedName name="_Regression_Out" localSheetId="9" hidden="1">#REF!</definedName>
    <definedName name="_Regression_Out" localSheetId="11" hidden="1">#REF!</definedName>
    <definedName name="_Regression_Out" hidden="1">#REF!</definedName>
    <definedName name="_Regression_X" localSheetId="4" hidden="1">#REF!</definedName>
    <definedName name="_Regression_X" localSheetId="5" hidden="1">#REF!</definedName>
    <definedName name="_Regression_X" localSheetId="6" hidden="1">#REF!</definedName>
    <definedName name="_Regression_X" localSheetId="7" hidden="1">#REF!</definedName>
    <definedName name="_Regression_X" localSheetId="8" hidden="1">#REF!</definedName>
    <definedName name="_Regression_X" localSheetId="9" hidden="1">#REF!</definedName>
    <definedName name="_Regression_X" localSheetId="11" hidden="1">#REF!</definedName>
    <definedName name="_Regression_X" hidden="1">#REF!</definedName>
    <definedName name="_Regression_Y" localSheetId="4" hidden="1">#REF!</definedName>
    <definedName name="_Regression_Y" localSheetId="5" hidden="1">#REF!</definedName>
    <definedName name="_Regression_Y" localSheetId="6" hidden="1">#REF!</definedName>
    <definedName name="_Regression_Y" localSheetId="7" hidden="1">#REF!</definedName>
    <definedName name="_Regression_Y" localSheetId="8" hidden="1">#REF!</definedName>
    <definedName name="_Regression_Y" localSheetId="9" hidden="1">#REF!</definedName>
    <definedName name="_Regression_Y" localSheetId="11" hidden="1">#REF!</definedName>
    <definedName name="_Regression_Y" hidden="1">#REF!</definedName>
    <definedName name="_sh2">[21]SG!$A$1:$G$961</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1" hidden="1">#REF!</definedName>
    <definedName name="_Sort" hidden="1">#REF!</definedName>
    <definedName name="_Sort2" localSheetId="6" hidden="1">#REF!</definedName>
    <definedName name="_Sort2" localSheetId="9" hidden="1">#REF!</definedName>
    <definedName name="_Sort2" localSheetId="11" hidden="1">#REF!</definedName>
    <definedName name="_Sort2" hidden="1">#REF!</definedName>
    <definedName name="_t3" localSheetId="6">#REF!</definedName>
    <definedName name="_t3" localSheetId="9">#REF!</definedName>
    <definedName name="_t3" localSheetId="11">#REF!</definedName>
    <definedName name="_t3">#REF!</definedName>
    <definedName name="_T4" localSheetId="6">#REF!</definedName>
    <definedName name="_T4" localSheetId="9">#REF!</definedName>
    <definedName name="_T4" localSheetId="11">#REF!</definedName>
    <definedName name="_T4">#REF!</definedName>
    <definedName name="_Table1_In1" localSheetId="6" hidden="1">#REF!</definedName>
    <definedName name="_Table1_In1" localSheetId="9" hidden="1">#REF!</definedName>
    <definedName name="_Table1_In1" localSheetId="11" hidden="1">#REF!</definedName>
    <definedName name="_Table1_In1" hidden="1">#REF!</definedName>
    <definedName name="_Table1_Out" localSheetId="6" hidden="1">#REF!</definedName>
    <definedName name="_Table1_Out" localSheetId="9" hidden="1">#REF!</definedName>
    <definedName name="_Table1_Out" localSheetId="11" hidden="1">#REF!</definedName>
    <definedName name="_Table1_Out" hidden="1">#REF!</definedName>
    <definedName name="_Ted1">#REF!</definedName>
    <definedName name="_Ts1">#REF!</definedName>
    <definedName name="_wd1">#REF!</definedName>
    <definedName name="_wd2">#REF!</definedName>
    <definedName name="_wo1">'[22]예정(3)'!#REF!</definedName>
    <definedName name="_건축목공" localSheetId="4">#REF!</definedName>
    <definedName name="_건축목공" localSheetId="5">#REF!</definedName>
    <definedName name="_건축목공" localSheetId="6">[23]노임단가!#REF!</definedName>
    <definedName name="_건축목공" localSheetId="9">[23]노임단가!#REF!</definedName>
    <definedName name="_건축목공" localSheetId="11">[23]노임단가!#REF!</definedName>
    <definedName name="_건축목공">#REF!</definedName>
    <definedName name="_교량개소">[23]하천제원!$B$12</definedName>
    <definedName name="_교량연장">[24]하천제원!$B$13</definedName>
    <definedName name="_구조물">[23]하천제원!$B$10</definedName>
    <definedName name="_구조물연장">[24]하천제원!$B$11</definedName>
    <definedName name="_목도">[23]노임단가!#REF!</definedName>
    <definedName name="_보링">[23]하천제원!$B$14</definedName>
    <definedName name="_보링공">[23]노임단가!$B$27</definedName>
    <definedName name="_보통인부">[23]노임단가!$B$25</definedName>
    <definedName name="_석공">[23]노임단가!#REF!</definedName>
    <definedName name="_시험보조수">[23]노임단가!#REF!</definedName>
    <definedName name="_시험사1급">[23]노임단가!#REF!</definedName>
    <definedName name="_시험사2급">[23]노임단가!#REF!</definedName>
    <definedName name="_실시설계연장">[23]하천제원!$B$5</definedName>
    <definedName name="_실시설계연장1">[24]하천제원!$B$6</definedName>
    <definedName name="_유역면적">[24]하천제원!$B$9</definedName>
    <definedName name="_제도사">[23]노임단가!#REF!</definedName>
    <definedName name="_중급기술자">[23]노임단가!$B$7</definedName>
    <definedName name="_측량고급기술자">[24]노임단가!$B$16</definedName>
    <definedName name="_측량연장">[23]하천제원!$B$7</definedName>
    <definedName name="_측량연장1">[24]하천제원!$B$8</definedName>
    <definedName name="_측량중급기술자">[24]노임단가!$B$17</definedName>
    <definedName name="_측량초급기능사">[24]노임단가!$B$21</definedName>
    <definedName name="_측량특급기술자">[24]노임단가!$B$15</definedName>
    <definedName name="_측부1">[24]노임단가!$B$22</definedName>
    <definedName name="_특별인부">[23]노임단가!$B$26</definedName>
    <definedName name="_하천폭">[23]하천제원!$B$3</definedName>
    <definedName name="_형틀목공">[23]노임단가!#REF!</definedName>
    <definedName name="¿i·Iº¹≫c" localSheetId="5">[25]!복사준비</definedName>
    <definedName name="¿i·Iº¹≫c" localSheetId="11">[25]!복사준비</definedName>
    <definedName name="¿i·Iº¹≫c">[25]!복사준비</definedName>
    <definedName name="¤±8529">'[26]일위대가(가설)'!#REF!</definedName>
    <definedName name="\\O">[27]견적대비표!#REF!</definedName>
    <definedName name="\0">'[28]9GNG운반'!#REF!</definedName>
    <definedName name="\a" localSheetId="4">#REF!</definedName>
    <definedName name="\a" localSheetId="5">#REF!</definedName>
    <definedName name="\a" localSheetId="6">#REF!</definedName>
    <definedName name="\a" localSheetId="9">#REF!</definedName>
    <definedName name="\a" localSheetId="11">#REF!</definedName>
    <definedName name="\a">#REF!</definedName>
    <definedName name="\A1A">#N/A</definedName>
    <definedName name="\b" localSheetId="4">#REF!</definedName>
    <definedName name="\b" localSheetId="5">#REF!</definedName>
    <definedName name="\b" localSheetId="6">#REF!</definedName>
    <definedName name="\b" localSheetId="9">#REF!</definedName>
    <definedName name="\b" localSheetId="11">#REF!</definedName>
    <definedName name="\b">#REF!</definedName>
    <definedName name="\c" localSheetId="6">#REF!</definedName>
    <definedName name="\c" localSheetId="9">#REF!</definedName>
    <definedName name="\c" localSheetId="11">#REF!</definedName>
    <definedName name="\c">#REF!</definedName>
    <definedName name="\d" localSheetId="6">#REF!</definedName>
    <definedName name="\d" localSheetId="9">#REF!</definedName>
    <definedName name="\d" localSheetId="11">#REF!</definedName>
    <definedName name="\d">#REF!</definedName>
    <definedName name="\DD">#N/A</definedName>
    <definedName name="\DE">#N/A</definedName>
    <definedName name="\DF">#N/A</definedName>
    <definedName name="\e">#N/A</definedName>
    <definedName name="\ER">#N/A</definedName>
    <definedName name="\f" localSheetId="4">#REF!</definedName>
    <definedName name="\f" localSheetId="5">#REF!</definedName>
    <definedName name="\f" localSheetId="6">#REF!</definedName>
    <definedName name="\f" localSheetId="9">#REF!</definedName>
    <definedName name="\f" localSheetId="11">#REF!</definedName>
    <definedName name="\f">#REF!</definedName>
    <definedName name="\g" localSheetId="6">#REF!</definedName>
    <definedName name="\g" localSheetId="9">#REF!</definedName>
    <definedName name="\g" localSheetId="11">#REF!</definedName>
    <definedName name="\g">#REF!</definedName>
    <definedName name="\GG" localSheetId="4">[29]TOTAL3!#REF!</definedName>
    <definedName name="\GG" localSheetId="5">[29]TOTAL3!#REF!</definedName>
    <definedName name="\GG" localSheetId="6">[30]TOTAL3!#REF!</definedName>
    <definedName name="\GG" localSheetId="9">[30]TOTAL3!#REF!</definedName>
    <definedName name="\GG" localSheetId="11">[30]TOTAL3!#REF!</definedName>
    <definedName name="\GG">[29]TOTAL3!#REF!</definedName>
    <definedName name="\h" localSheetId="4">#REF!</definedName>
    <definedName name="\h" localSheetId="5">#REF!</definedName>
    <definedName name="\h" localSheetId="6">#REF!</definedName>
    <definedName name="\h" localSheetId="9">#REF!</definedName>
    <definedName name="\h" localSheetId="11">#REF!</definedName>
    <definedName name="\h">#REF!</definedName>
    <definedName name="\i" localSheetId="6">#REF!</definedName>
    <definedName name="\i" localSheetId="9">#REF!</definedName>
    <definedName name="\i" localSheetId="11">#REF!</definedName>
    <definedName name="\i">#REF!</definedName>
    <definedName name="\j" localSheetId="6">#REF!</definedName>
    <definedName name="\j" localSheetId="9">#REF!</definedName>
    <definedName name="\j" localSheetId="11">#REF!</definedName>
    <definedName name="\j">#REF!</definedName>
    <definedName name="\k" localSheetId="6">#REF!</definedName>
    <definedName name="\k" localSheetId="9">#REF!</definedName>
    <definedName name="\k" localSheetId="11">#REF!</definedName>
    <definedName name="\k">#REF!</definedName>
    <definedName name="\l">#N/A</definedName>
    <definedName name="\m" localSheetId="4">#REF!</definedName>
    <definedName name="\m" localSheetId="5">#REF!</definedName>
    <definedName name="\m" localSheetId="6">#REF!</definedName>
    <definedName name="\m" localSheetId="9">#REF!</definedName>
    <definedName name="\m" localSheetId="11">#REF!</definedName>
    <definedName name="\m">#REF!</definedName>
    <definedName name="\n" localSheetId="6">#REF!</definedName>
    <definedName name="\n" localSheetId="9">#REF!</definedName>
    <definedName name="\n" localSheetId="11">#REF!</definedName>
    <definedName name="\n">#REF!</definedName>
    <definedName name="\o" localSheetId="6">#REF!</definedName>
    <definedName name="\o" localSheetId="9">#REF!</definedName>
    <definedName name="\o" localSheetId="11">#REF!</definedName>
    <definedName name="\o">#REF!</definedName>
    <definedName name="\p" localSheetId="6">#REF!</definedName>
    <definedName name="\p" localSheetId="9">#REF!</definedName>
    <definedName name="\p" localSheetId="11">#REF!</definedName>
    <definedName name="\p">#REF!</definedName>
    <definedName name="\P1">#REF!</definedName>
    <definedName name="\q" localSheetId="6">#REF!</definedName>
    <definedName name="\q" localSheetId="9">#REF!</definedName>
    <definedName name="\q" localSheetId="11">#REF!</definedName>
    <definedName name="\q">#REF!</definedName>
    <definedName name="\r" localSheetId="6">#REF!</definedName>
    <definedName name="\r" localSheetId="9">#REF!</definedName>
    <definedName name="\r" localSheetId="11">#REF!</definedName>
    <definedName name="\r">#REF!</definedName>
    <definedName name="\s">#N/A</definedName>
    <definedName name="\t">#N/A</definedName>
    <definedName name="\u">#N/A</definedName>
    <definedName name="\v">#N/A</definedName>
    <definedName name="\w" localSheetId="4">#REF!</definedName>
    <definedName name="\w" localSheetId="5">#REF!</definedName>
    <definedName name="\w" localSheetId="6">#REF!</definedName>
    <definedName name="\w" localSheetId="9">#REF!</definedName>
    <definedName name="\w" localSheetId="11">#REF!</definedName>
    <definedName name="\w">#REF!</definedName>
    <definedName name="\x" localSheetId="6">#REF!</definedName>
    <definedName name="\x" localSheetId="9">#REF!</definedName>
    <definedName name="\x" localSheetId="11">#REF!</definedName>
    <definedName name="\x">#REF!</definedName>
    <definedName name="\y" localSheetId="6">#REF!</definedName>
    <definedName name="\y" localSheetId="9">#REF!</definedName>
    <definedName name="\y" localSheetId="11">#REF!</definedName>
    <definedName name="\y">#REF!</definedName>
    <definedName name="\z" localSheetId="6">#REF!</definedName>
    <definedName name="\z" localSheetId="9">#REF!</definedName>
    <definedName name="\z" localSheetId="11">#REF!</definedName>
    <definedName name="\z">#REF!</definedName>
    <definedName name="A" localSheetId="6">#REF!</definedName>
    <definedName name="A" localSheetId="9">#REF!</definedName>
    <definedName name="A" localSheetId="11">#REF!</definedName>
    <definedName name="A">#REF!</definedName>
    <definedName name="A6L1R">[19]INPUT!#REF!</definedName>
    <definedName name="A6L2L">[19]INPUT!#REF!</definedName>
    <definedName name="A6L2R">[19]INPUT!#REF!</definedName>
    <definedName name="A6L3L">[19]INPUT!#REF!</definedName>
    <definedName name="A6L3R">[19]INPUT!#REF!</definedName>
    <definedName name="A6L4L">[19]INPUT!#REF!</definedName>
    <definedName name="A6L4R">[19]INPUT!#REF!</definedName>
    <definedName name="A6LFL">[19]INPUT!#REF!</definedName>
    <definedName name="A6LFR">[19]INPUT!#REF!</definedName>
    <definedName name="A6LQL">[19]INPUT!#REF!</definedName>
    <definedName name="A6LQR">[19]INPUT!#REF!</definedName>
    <definedName name="A7B1L">[19]INPUT!#REF!</definedName>
    <definedName name="A7B1R">[19]INPUT!#REF!</definedName>
    <definedName name="A7B2L">[19]INPUT!#REF!</definedName>
    <definedName name="A7B2R">[19]INPUT!#REF!</definedName>
    <definedName name="A7B3L">[19]INPUT!#REF!</definedName>
    <definedName name="A7B3R">[19]INPUT!#REF!</definedName>
    <definedName name="A7B4L">[19]INPUT!#REF!</definedName>
    <definedName name="A7B4R">[19]INPUT!#REF!</definedName>
    <definedName name="A7BFL">[19]INPUT!#REF!</definedName>
    <definedName name="A7BFR">[19]INPUT!#REF!</definedName>
    <definedName name="A7BQL">[19]INPUT!#REF!</definedName>
    <definedName name="A7BQR">[19]INPUT!#REF!</definedName>
    <definedName name="A7L1L">[19]INPUT!#REF!</definedName>
    <definedName name="A7L1R">[19]INPUT!#REF!</definedName>
    <definedName name="A7L2L">[19]INPUT!#REF!</definedName>
    <definedName name="A7L2R">[19]INPUT!#REF!</definedName>
    <definedName name="A7L3L">[19]INPUT!#REF!</definedName>
    <definedName name="A7L3R">[19]INPUT!#REF!</definedName>
    <definedName name="A7L4L">[19]INPUT!#REF!</definedName>
    <definedName name="A7L4R">[19]INPUT!#REF!</definedName>
    <definedName name="A7LFL">[19]INPUT!#REF!</definedName>
    <definedName name="A7LFR">[19]INPUT!#REF!</definedName>
    <definedName name="A7LQL">[19]INPUT!#REF!</definedName>
    <definedName name="A7LQR">[19]INPUT!#REF!</definedName>
    <definedName name="A8B1L">[19]INPUT!#REF!</definedName>
    <definedName name="A8B1R">[19]INPUT!#REF!</definedName>
    <definedName name="A8B2L">[19]INPUT!#REF!</definedName>
    <definedName name="A8B2R">[19]INPUT!#REF!</definedName>
    <definedName name="A8B3L">[19]INPUT!#REF!</definedName>
    <definedName name="A8B3R">[19]INPUT!#REF!</definedName>
    <definedName name="A8B4L">[19]INPUT!#REF!</definedName>
    <definedName name="A8B4R">[19]INPUT!#REF!</definedName>
    <definedName name="A8BFL">[19]INPUT!#REF!</definedName>
    <definedName name="A8BFR">[19]INPUT!#REF!</definedName>
    <definedName name="A8BQL">[19]INPUT!#REF!</definedName>
    <definedName name="A8BQR">[19]INPUT!#REF!</definedName>
    <definedName name="A8L1L">[19]INPUT!#REF!</definedName>
    <definedName name="A8L1R">[19]INPUT!#REF!</definedName>
    <definedName name="A8L2L">[19]INPUT!#REF!</definedName>
    <definedName name="A8L2R">[19]INPUT!#REF!</definedName>
    <definedName name="A8L3L">[19]INPUT!#REF!</definedName>
    <definedName name="A8L3R">[19]INPUT!#REF!</definedName>
    <definedName name="A8L4L">[19]INPUT!#REF!</definedName>
    <definedName name="A8L4R">[19]INPUT!#REF!</definedName>
    <definedName name="A8LFL">[19]INPUT!#REF!</definedName>
    <definedName name="A8LFR">[19]INPUT!#REF!</definedName>
    <definedName name="A8LQL">[19]INPUT!#REF!</definedName>
    <definedName name="A8LQR">[19]INPUT!#REF!</definedName>
    <definedName name="A9B1L">[19]INPUT!#REF!</definedName>
    <definedName name="A9B1R">[19]INPUT!#REF!</definedName>
    <definedName name="A9B2L">[19]INPUT!#REF!</definedName>
    <definedName name="A9B2R">[19]INPUT!#REF!</definedName>
    <definedName name="A9B3L">[19]INPUT!#REF!</definedName>
    <definedName name="A9B3R">[19]INPUT!#REF!</definedName>
    <definedName name="A9B4L">[19]INPUT!#REF!</definedName>
    <definedName name="A9B4R">[19]INPUT!#REF!</definedName>
    <definedName name="A9BFL">[19]INPUT!#REF!</definedName>
    <definedName name="A9BFR">[19]INPUT!#REF!</definedName>
    <definedName name="A9BQL">[19]INPUT!#REF!</definedName>
    <definedName name="A9BQR">[19]INPUT!#REF!</definedName>
    <definedName name="A9L1L">[19]INPUT!#REF!</definedName>
    <definedName name="A9L1R">[19]INPUT!#REF!</definedName>
    <definedName name="A9L2L">[19]INPUT!#REF!</definedName>
    <definedName name="A9L2R">[19]INPUT!#REF!</definedName>
    <definedName name="A9L3L">[19]INPUT!#REF!</definedName>
    <definedName name="A9L3R">[19]INPUT!#REF!</definedName>
    <definedName name="A9L4L">[19]INPUT!#REF!</definedName>
    <definedName name="A9L4R">[19]INPUT!#REF!</definedName>
    <definedName name="A9LFL">[19]INPUT!#REF!</definedName>
    <definedName name="A9LFR">[19]INPUT!#REF!</definedName>
    <definedName name="A9LQL">[19]INPUT!#REF!</definedName>
    <definedName name="A9LQR">[19]INPUT!#REF!</definedName>
    <definedName name="aa" localSheetId="4">#REF!</definedName>
    <definedName name="aa" localSheetId="5">#REF!</definedName>
    <definedName name="AA" localSheetId="6">#REF!</definedName>
    <definedName name="AA" localSheetId="9">#REF!</definedName>
    <definedName name="AA" localSheetId="11">#REF!</definedName>
    <definedName name="aa">#REF!</definedName>
    <definedName name="aaa">#REF!</definedName>
    <definedName name="aaaa">#REF!</definedName>
    <definedName name="AAAAA" localSheetId="4">[31]입찰안!#REF!</definedName>
    <definedName name="AAAAA" localSheetId="5">[31]입찰안!#REF!</definedName>
    <definedName name="AAAAA">[31]입찰안!#REF!</definedName>
    <definedName name="AAAAAAAAA" localSheetId="4">[31]입찰안!#REF!</definedName>
    <definedName name="AAAAAAAAA" localSheetId="5">[31]입찰안!#REF!</definedName>
    <definedName name="AAAAAAAAA">[31]입찰안!#REF!</definedName>
    <definedName name="AAD" localSheetId="4">[32]기본DATA!#REF!</definedName>
    <definedName name="AAD" localSheetId="5">[32]기본DATA!#REF!</definedName>
    <definedName name="AAD">[32]기본DATA!#REF!</definedName>
    <definedName name="AB" localSheetId="4">#REF!</definedName>
    <definedName name="AB" localSheetId="5">#REF!</definedName>
    <definedName name="ab" localSheetId="6">#REF!</definedName>
    <definedName name="ab" localSheetId="9">#REF!</definedName>
    <definedName name="ab" localSheetId="11">#REF!</definedName>
    <definedName name="AB">#REF!</definedName>
    <definedName name="abc">#REF!</definedName>
    <definedName name="ABUTH">#REF!</definedName>
    <definedName name="ac">#REF!</definedName>
    <definedName name="ACD">[32]기본DATA!#REF!</definedName>
    <definedName name="ACD10L">[33]INPUT!#REF!</definedName>
    <definedName name="ACD10R">[33]INPUT!#REF!</definedName>
    <definedName name="ACD3L">[33]INPUT!#REF!</definedName>
    <definedName name="ACD3R">[33]INPUT!#REF!</definedName>
    <definedName name="ACD4L">[33]INPUT!#REF!</definedName>
    <definedName name="ACD4R">[33]INPUT!#REF!</definedName>
    <definedName name="ACD5L">[33]INPUT!#REF!</definedName>
    <definedName name="ACD5R">[33]INPUT!#REF!</definedName>
    <definedName name="ACD6L">[33]INPUT!#REF!</definedName>
    <definedName name="ACD6R">[33]INPUT!#REF!</definedName>
    <definedName name="ACD7L">[33]INPUT!#REF!</definedName>
    <definedName name="ACD7R">[33]INPUT!#REF!</definedName>
    <definedName name="ACD8L">[33]INPUT!#REF!</definedName>
    <definedName name="ACD8R">[33]INPUT!#REF!</definedName>
    <definedName name="ACD9L">[33]INPUT!#REF!</definedName>
    <definedName name="ACD9R">[33]INPUT!#REF!</definedName>
    <definedName name="ACE10L">[33]INPUT!#REF!</definedName>
    <definedName name="ACE10R">[33]INPUT!#REF!</definedName>
    <definedName name="ACE3L">[33]INPUT!#REF!</definedName>
    <definedName name="ACE3R">[33]INPUT!#REF!</definedName>
    <definedName name="ACE4L">[33]INPUT!#REF!</definedName>
    <definedName name="ACE4R">[33]INPUT!#REF!</definedName>
    <definedName name="ACE5L">[33]INPUT!#REF!</definedName>
    <definedName name="ACE5R">[33]INPUT!#REF!</definedName>
    <definedName name="ACE6L">[33]INPUT!#REF!</definedName>
    <definedName name="ACE6R">[33]INPUT!#REF!</definedName>
    <definedName name="ACE7L">[33]INPUT!#REF!</definedName>
    <definedName name="ACE7R">[33]INPUT!#REF!</definedName>
    <definedName name="ACE8L">[33]INPUT!#REF!</definedName>
    <definedName name="ACE8R">[33]INPUT!#REF!</definedName>
    <definedName name="ACE9L">[33]INPUT!#REF!</definedName>
    <definedName name="ACE9R">[33]INPUT!#REF!</definedName>
    <definedName name="ACH10L">[33]INPUT!#REF!</definedName>
    <definedName name="ACH10R">[33]INPUT!#REF!</definedName>
    <definedName name="ACH3L">[33]INPUT!#REF!</definedName>
    <definedName name="ACH3R">[33]INPUT!#REF!</definedName>
    <definedName name="ACH4L">[33]INPUT!#REF!</definedName>
    <definedName name="ACH4R">[33]INPUT!#REF!</definedName>
    <definedName name="ACH5L">[33]INPUT!#REF!</definedName>
    <definedName name="ACH5R">[33]INPUT!#REF!</definedName>
    <definedName name="ACH6L">[33]INPUT!#REF!</definedName>
    <definedName name="ACH6R">[33]INPUT!#REF!</definedName>
    <definedName name="ACH7L">[33]INPUT!#REF!</definedName>
    <definedName name="ACH7R">[33]INPUT!#REF!</definedName>
    <definedName name="ACH8L">[33]INPUT!#REF!</definedName>
    <definedName name="ACH8R">[33]INPUT!#REF!</definedName>
    <definedName name="ACH9L">[33]INPUT!#REF!</definedName>
    <definedName name="ACH9R">[33]INPUT!#REF!</definedName>
    <definedName name="AD" localSheetId="4">#REF!</definedName>
    <definedName name="AD" localSheetId="5">#REF!</definedName>
    <definedName name="AD">#REF!</definedName>
    <definedName name="add" localSheetId="4" hidden="1">{#N/A,#N/A,FALSE,"기안지";#N/A,#N/A,FALSE,"통신지"}</definedName>
    <definedName name="add" localSheetId="5" hidden="1">{#N/A,#N/A,FALSE,"기안지";#N/A,#N/A,FALSE,"통신지"}</definedName>
    <definedName name="add" localSheetId="6" hidden="1">{#N/A,#N/A,FALSE,"기안지";#N/A,#N/A,FALSE,"통신지"}</definedName>
    <definedName name="add" localSheetId="9" hidden="1">{#N/A,#N/A,FALSE,"기안지";#N/A,#N/A,FALSE,"통신지"}</definedName>
    <definedName name="add" localSheetId="11" hidden="1">{#N/A,#N/A,FALSE,"기안지";#N/A,#N/A,FALSE,"통신지"}</definedName>
    <definedName name="add" hidden="1">{#N/A,#N/A,FALSE,"기안지";#N/A,#N/A,FALSE,"통신지"}</definedName>
    <definedName name="AE">#REF!</definedName>
    <definedName name="AED">[32]기본DATA!#REF!</definedName>
    <definedName name="AF" localSheetId="4">#REF!</definedName>
    <definedName name="AF" localSheetId="5">#REF!</definedName>
    <definedName name="AF">#REF!</definedName>
    <definedName name="afasd" localSheetId="4" hidden="1">{#N/A,#N/A,FALSE,"단가표지"}</definedName>
    <definedName name="afasd" localSheetId="5" hidden="1">{#N/A,#N/A,FALSE,"단가표지"}</definedName>
    <definedName name="afasd" localSheetId="6" hidden="1">{#N/A,#N/A,FALSE,"단가표지"}</definedName>
    <definedName name="afasd" localSheetId="7" hidden="1">{#N/A,#N/A,FALSE,"단가표지"}</definedName>
    <definedName name="afasd" localSheetId="8" hidden="1">{#N/A,#N/A,FALSE,"단가표지"}</definedName>
    <definedName name="afasd" localSheetId="9" hidden="1">{#N/A,#N/A,FALSE,"단가표지"}</definedName>
    <definedName name="afasd" localSheetId="11" hidden="1">{#N/A,#N/A,FALSE,"단가표지"}</definedName>
    <definedName name="afasd" localSheetId="1" hidden="1">{#N/A,#N/A,FALSE,"단가표지"}</definedName>
    <definedName name="afasd" hidden="1">{#N/A,#N/A,FALSE,"단가표지"}</definedName>
    <definedName name="afd" localSheetId="4" hidden="1">{#N/A,#N/A,FALSE,"운반시간"}</definedName>
    <definedName name="afd" localSheetId="5" hidden="1">{#N/A,#N/A,FALSE,"운반시간"}</definedName>
    <definedName name="afd" localSheetId="6" hidden="1">{#N/A,#N/A,FALSE,"운반시간"}</definedName>
    <definedName name="afd" localSheetId="7" hidden="1">{#N/A,#N/A,FALSE,"운반시간"}</definedName>
    <definedName name="afd" localSheetId="8" hidden="1">{#N/A,#N/A,FALSE,"운반시간"}</definedName>
    <definedName name="afd" localSheetId="9" hidden="1">{#N/A,#N/A,FALSE,"운반시간"}</definedName>
    <definedName name="afd" localSheetId="11" hidden="1">{#N/A,#N/A,FALSE,"운반시간"}</definedName>
    <definedName name="afd" localSheetId="1" hidden="1">{#N/A,#N/A,FALSE,"운반시간"}</definedName>
    <definedName name="afd" hidden="1">{#N/A,#N/A,FALSE,"운반시간"}</definedName>
    <definedName name="ag">#REF!</definedName>
    <definedName name="AGD">[32]기본DATA!#REF!</definedName>
    <definedName name="AH" localSheetId="4">#REF!</definedName>
    <definedName name="AH" localSheetId="5">#REF!</definedName>
    <definedName name="AH">#REF!</definedName>
    <definedName name="AI" localSheetId="4">#REF!</definedName>
    <definedName name="AI" localSheetId="5">#REF!</definedName>
    <definedName name="AI">#REF!</definedName>
    <definedName name="AI¼a" localSheetId="5">[25]!인쇄</definedName>
    <definedName name="AI¼a" localSheetId="11">[25]!인쇄</definedName>
    <definedName name="AI¼a">[25]!인쇄</definedName>
    <definedName name="ÀÎ¼â" localSheetId="5">[25]!ÀÎ¼â</definedName>
    <definedName name="ÀÎ¼â" localSheetId="11">[25]!ÀÎ¼â</definedName>
    <definedName name="ÀÎ¼â">[25]!ÀÎ¼â</definedName>
    <definedName name="AID">[32]기본DATA!#REF!</definedName>
    <definedName name="AJH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[32]기본DATA!#REF!</definedName>
    <definedName name="AKD">[32]기본DATA!#REF!</definedName>
    <definedName name="alf" localSheetId="6">[34]개발계획수립!$B$13:$I$131</definedName>
    <definedName name="alf" localSheetId="9">[34]개발계획수립!$B$13:$I$131</definedName>
    <definedName name="alf" localSheetId="11">[34]개발계획수립!$B$13:$I$131</definedName>
    <definedName name="alf">[35]개발계획수립!$B$13:$I$131</definedName>
    <definedName name="ALPHA" localSheetId="4">#REF!</definedName>
    <definedName name="ALPHA" localSheetId="5">#REF!</definedName>
    <definedName name="ALPHA">#REF!</definedName>
    <definedName name="AM" localSheetId="4">[32]기본DATA!#REF!</definedName>
    <definedName name="AM" localSheetId="5">[32]기본DATA!#REF!</definedName>
    <definedName name="AM">[32]기본DATA!#REF!</definedName>
    <definedName name="AMD" localSheetId="4">[32]기본DATA!#REF!</definedName>
    <definedName name="AMD" localSheetId="5">[32]기본DATA!#REF!</definedName>
    <definedName name="AMD">[32]기본DATA!#REF!</definedName>
    <definedName name="ANG" localSheetId="4">#REF!</definedName>
    <definedName name="ANG" localSheetId="5">#REF!</definedName>
    <definedName name="ANG">#REF!</definedName>
    <definedName name="anscount" hidden="1">1</definedName>
    <definedName name="AO" localSheetId="4">[32]기본DATA!#REF!</definedName>
    <definedName name="AO" localSheetId="5">[32]기본DATA!#REF!</definedName>
    <definedName name="AO">[32]기본DATA!#REF!</definedName>
    <definedName name="Ao¿i±a" localSheetId="5">[25]!¿i·Iº¹≫c</definedName>
    <definedName name="Ao¿i±a" localSheetId="11">[25]!¿i·Iº¹≫c</definedName>
    <definedName name="Ao¿i±a">[25]!¿i·Iº¹≫c</definedName>
    <definedName name="Áö¿ì±â" localSheetId="5">[25]!Áö¿ì±â</definedName>
    <definedName name="Áö¿ì±â" localSheetId="11">[25]!Áö¿ì±â</definedName>
    <definedName name="Áö¿ì±â">[25]!Áö¿ì±â</definedName>
    <definedName name="AOD">[32]기본DATA!#REF!</definedName>
    <definedName name="APPL" localSheetId="4">#REF!</definedName>
    <definedName name="APPL" localSheetId="5">#REF!</definedName>
    <definedName name="APPL">#REF!</definedName>
    <definedName name="APPT" localSheetId="4">#REF!</definedName>
    <definedName name="APPT" localSheetId="5">#REF!</definedName>
    <definedName name="APPT">#REF!</definedName>
    <definedName name="AQ" localSheetId="4">[32]기본DATA!#REF!</definedName>
    <definedName name="AQ" localSheetId="5">[32]기본DATA!#REF!</definedName>
    <definedName name="AQ">[32]기본DATA!#REF!</definedName>
    <definedName name="AQD" localSheetId="4">[32]기본DATA!#REF!</definedName>
    <definedName name="AQD" localSheetId="5">[32]기본DATA!#REF!</definedName>
    <definedName name="AQD">[32]기본DATA!#REF!</definedName>
    <definedName name="AREA0002" localSheetId="4" hidden="1">#REF!</definedName>
    <definedName name="AREA0002" localSheetId="5" hidden="1">#REF!</definedName>
    <definedName name="AREA0002" localSheetId="6" hidden="1">#REF!</definedName>
    <definedName name="AREA0002" localSheetId="9" hidden="1">#REF!</definedName>
    <definedName name="AREA0002" localSheetId="11" hidden="1">#REF!</definedName>
    <definedName name="AREA0002" hidden="1">#REF!</definedName>
    <definedName name="AS" localSheetId="4">[36]포장복구집계!#REF!</definedName>
    <definedName name="AS" localSheetId="5">[36]포장복구집계!#REF!</definedName>
    <definedName name="as" localSheetId="6" hidden="1">#REF!</definedName>
    <definedName name="as" localSheetId="9" hidden="1">#REF!</definedName>
    <definedName name="as" localSheetId="11" hidden="1">#REF!</definedName>
    <definedName name="AS">[36]포장복구집계!#REF!</definedName>
    <definedName name="AS1.0" localSheetId="4">[36]포장복구집계!#REF!</definedName>
    <definedName name="AS1.0" localSheetId="5">[36]포장복구집계!#REF!</definedName>
    <definedName name="AS1.0">[36]포장복구집계!#REF!</definedName>
    <definedName name="AS12.5" localSheetId="4">#REF!</definedName>
    <definedName name="AS12.5" localSheetId="5">#REF!</definedName>
    <definedName name="AS12.5">#REF!</definedName>
    <definedName name="asb">[37]노임단가!$Q$23</definedName>
    <definedName name="ASD">[32]기본DATA!#REF!</definedName>
    <definedName name="asfas" localSheetId="4" hidden="1">{#N/A,#N/A,FALSE,"표지목차"}</definedName>
    <definedName name="asfas" localSheetId="5" hidden="1">{#N/A,#N/A,FALSE,"표지목차"}</definedName>
    <definedName name="asfas" localSheetId="6" hidden="1">{#N/A,#N/A,FALSE,"표지목차"}</definedName>
    <definedName name="asfas" localSheetId="7" hidden="1">{#N/A,#N/A,FALSE,"표지목차"}</definedName>
    <definedName name="asfas" localSheetId="8" hidden="1">{#N/A,#N/A,FALSE,"표지목차"}</definedName>
    <definedName name="asfas" localSheetId="9" hidden="1">{#N/A,#N/A,FALSE,"표지목차"}</definedName>
    <definedName name="asfas" localSheetId="11" hidden="1">{#N/A,#N/A,FALSE,"표지목차"}</definedName>
    <definedName name="asfas" localSheetId="1" hidden="1">{#N/A,#N/A,FALSE,"표지목차"}</definedName>
    <definedName name="asfas" hidden="1">{#N/A,#N/A,FALSE,"표지목차"}</definedName>
    <definedName name="ash">[37]노임단가!$Q$19</definedName>
    <definedName name="asm">[37]노임단가!$Q$21</definedName>
    <definedName name="asp" localSheetId="4">#REF!</definedName>
    <definedName name="asp" localSheetId="5">#REF!</definedName>
    <definedName name="asp">#REF!</definedName>
    <definedName name="atb">[37]노임단가!$Q$17</definedName>
    <definedName name="ath">[37]노임단가!$Q$13</definedName>
    <definedName name="atm">[37]노임단가!$Q$15</definedName>
    <definedName name="atp">[37]노임단가!$Q$9</definedName>
    <definedName name="ats">[37]노임단가!$Q$11</definedName>
    <definedName name="AU">[32]기본DATA!#REF!</definedName>
    <definedName name="AUD">[32]기본DATA!#REF!</definedName>
    <definedName name="AV" localSheetId="4">#REF!</definedName>
    <definedName name="AV" localSheetId="5">#REF!</definedName>
    <definedName name="AV">#REF!</definedName>
    <definedName name="AW" localSheetId="4">[31]입찰안!#REF!</definedName>
    <definedName name="AW" localSheetId="5">[31]입찰안!#REF!</definedName>
    <definedName name="AW">[31]입찰안!#REF!</definedName>
    <definedName name="AWD" localSheetId="4">[32]기본DATA!#REF!</definedName>
    <definedName name="AWD" localSheetId="5">[32]기본DATA!#REF!</definedName>
    <definedName name="AWD">[32]기본DATA!#REF!</definedName>
    <definedName name="A머캐중층10불량" localSheetId="4">[38]AS복구!#REF!</definedName>
    <definedName name="A머캐중층10불량" localSheetId="5">[38]AS복구!#REF!</definedName>
    <definedName name="A머캐중층10불량">[38]AS복구!#REF!</definedName>
    <definedName name="A머캐중층15불량" localSheetId="4">[38]AS복구!#REF!</definedName>
    <definedName name="A머캐중층15불량" localSheetId="5">[38]AS복구!#REF!</definedName>
    <definedName name="A머캐중층15불량">[38]AS복구!#REF!</definedName>
    <definedName name="A머캐중층20불량">[38]AS복구!#REF!</definedName>
    <definedName name="A머캐표층15불량">[38]AS복구!#REF!</definedName>
    <definedName name="A머캐표층5불량">[38]AS복구!#REF!</definedName>
    <definedName name="A머캐표층7불량">[38]AS복구!#REF!</definedName>
    <definedName name="A삼" localSheetId="4">#REF!</definedName>
    <definedName name="A삼" localSheetId="5">#REF!</definedName>
    <definedName name="A삼">#REF!</definedName>
    <definedName name="A이" localSheetId="4">#REF!</definedName>
    <definedName name="A이" localSheetId="5">#REF!</definedName>
    <definedName name="A이">#REF!</definedName>
    <definedName name="A일" localSheetId="4">#REF!</definedName>
    <definedName name="A일" localSheetId="5">#REF!</definedName>
    <definedName name="A일">#REF!</definedName>
    <definedName name="b" localSheetId="6">#REF!</definedName>
    <definedName name="b" localSheetId="9">#REF!</definedName>
    <definedName name="b" localSheetId="11">#REF!</definedName>
    <definedName name="B">#REF!</definedName>
    <definedName name="B10A1P">#REF!</definedName>
    <definedName name="b10a1t">#REF!</definedName>
    <definedName name="b10a2p">#REF!</definedName>
    <definedName name="b10a2t">#REF!</definedName>
    <definedName name="B10㎝">#REF!</definedName>
    <definedName name="B11A1P">#REF!</definedName>
    <definedName name="b11a1t">#REF!</definedName>
    <definedName name="b11a2p">#REF!</definedName>
    <definedName name="b11a2t">#REF!</definedName>
    <definedName name="B12A1P">#REF!</definedName>
    <definedName name="b12a1t">#REF!</definedName>
    <definedName name="b12a2p">#REF!</definedName>
    <definedName name="b12a2t">#REF!</definedName>
    <definedName name="B12㎝">#REF!</definedName>
    <definedName name="B13A1P">#REF!</definedName>
    <definedName name="b13a1t">#REF!</definedName>
    <definedName name="b13a2p">#REF!</definedName>
    <definedName name="b13a2t">#REF!</definedName>
    <definedName name="B14A1P">#REF!</definedName>
    <definedName name="b14a1t">#REF!</definedName>
    <definedName name="b14a2p">#REF!</definedName>
    <definedName name="b14a2t">#REF!</definedName>
    <definedName name="B15A1P">#REF!</definedName>
    <definedName name="b15a1t">#REF!</definedName>
    <definedName name="b15a2p">#REF!</definedName>
    <definedName name="b15a2t">#REF!</definedName>
    <definedName name="B15㎝">#REF!</definedName>
    <definedName name="B16A1T">#REF!</definedName>
    <definedName name="B16A2P">#REF!</definedName>
    <definedName name="B18㎝">#REF!</definedName>
    <definedName name="B1A">#REF!</definedName>
    <definedName name="B1A1P">#REF!</definedName>
    <definedName name="b1a1t">#REF!</definedName>
    <definedName name="b1a2p">#REF!</definedName>
    <definedName name="b1a2t">#REF!</definedName>
    <definedName name="B1WL">#REF!</definedName>
    <definedName name="B1WR">#REF!</definedName>
    <definedName name="B20㎝">#REF!</definedName>
    <definedName name="B25㎝">#REF!</definedName>
    <definedName name="B2A">#REF!</definedName>
    <definedName name="B2A1P">#REF!</definedName>
    <definedName name="b2a1t">#REF!</definedName>
    <definedName name="b2a2p">#REF!</definedName>
    <definedName name="b2a2t">#REF!</definedName>
    <definedName name="B2WL">#REF!</definedName>
    <definedName name="B2WR">#REF!</definedName>
    <definedName name="B30A1P">#REF!</definedName>
    <definedName name="b30a1t">#REF!</definedName>
    <definedName name="b30a2p">#REF!</definedName>
    <definedName name="b30a2t">#REF!</definedName>
    <definedName name="B30㎝">#REF!</definedName>
    <definedName name="B3A">#REF!</definedName>
    <definedName name="B3A1P">#REF!</definedName>
    <definedName name="b3a1t">#REF!</definedName>
    <definedName name="b3a2p">#REF!</definedName>
    <definedName name="b3a2t">#REF!</definedName>
    <definedName name="B4A">#REF!</definedName>
    <definedName name="B4A1P">#REF!</definedName>
    <definedName name="b4a1t">#REF!</definedName>
    <definedName name="b4a2p">#REF!</definedName>
    <definedName name="b4a2t">#REF!</definedName>
    <definedName name="B4㎝이하">#REF!</definedName>
    <definedName name="B5A">#REF!</definedName>
    <definedName name="B5A1P">#REF!</definedName>
    <definedName name="b5a1t">#REF!</definedName>
    <definedName name="b5a2p">#REF!</definedName>
    <definedName name="b5a2t">#REF!</definedName>
    <definedName name="B5㎝">#REF!</definedName>
    <definedName name="B6A">#REF!</definedName>
    <definedName name="B6A1P">#REF!</definedName>
    <definedName name="b6a1t">#REF!</definedName>
    <definedName name="b6a2p">#REF!</definedName>
    <definedName name="b6a2t">#REF!</definedName>
    <definedName name="B6㎝">#REF!</definedName>
    <definedName name="B7A">#REF!</definedName>
    <definedName name="B7A1P">#REF!</definedName>
    <definedName name="b7a1t">#REF!</definedName>
    <definedName name="b7a2p">#REF!</definedName>
    <definedName name="b7a2t">#REF!</definedName>
    <definedName name="B7㎝">#REF!</definedName>
    <definedName name="B8A">#REF!</definedName>
    <definedName name="B8A1P">#REF!</definedName>
    <definedName name="b8a1t">#REF!</definedName>
    <definedName name="b8a2p">#REF!</definedName>
    <definedName name="b8a2t">#REF!</definedName>
    <definedName name="B8㎝">#REF!</definedName>
    <definedName name="B9A1P">#REF!</definedName>
    <definedName name="b9a1t">#REF!</definedName>
    <definedName name="b9a2p">#REF!</definedName>
    <definedName name="b9a2t">#REF!</definedName>
    <definedName name="BA">#REF!</definedName>
    <definedName name="BA1P">#REF!</definedName>
    <definedName name="ba1t">#REF!</definedName>
    <definedName name="ba2p">#REF!</definedName>
    <definedName name="ba2t">#REF!</definedName>
    <definedName name="BASE_0" localSheetId="6">#REF!</definedName>
    <definedName name="BASE_0" localSheetId="9">#REF!</definedName>
    <definedName name="BASE_0" localSheetId="11">#REF!</definedName>
    <definedName name="BASE_0">#REF!</definedName>
    <definedName name="BASE05" localSheetId="6">#REF!</definedName>
    <definedName name="BASE05" localSheetId="9">#REF!</definedName>
    <definedName name="BASE05" localSheetId="11">#REF!</definedName>
    <definedName name="BASE05">#REF!</definedName>
    <definedName name="BASE29" localSheetId="6">#REF!</definedName>
    <definedName name="BASE29" localSheetId="9">#REF!</definedName>
    <definedName name="BASE29" localSheetId="11">#REF!</definedName>
    <definedName name="BASE29">#REF!</definedName>
    <definedName name="BASE29_1" localSheetId="4">[39]B부대공!#REF!</definedName>
    <definedName name="BASE29_1" localSheetId="5">[39]B부대공!#REF!</definedName>
    <definedName name="BASE29_1" localSheetId="6">[40]B부대공!#REF!</definedName>
    <definedName name="BASE29_1" localSheetId="9">[40]B부대공!#REF!</definedName>
    <definedName name="BASE29_1" localSheetId="11">[40]B부대공!#REF!</definedName>
    <definedName name="BASE29_1">[39]B부대공!#REF!</definedName>
    <definedName name="BB" localSheetId="4">#REF!</definedName>
    <definedName name="BB" localSheetId="5">#REF!</definedName>
    <definedName name="BB">#REF!</definedName>
    <definedName name="BBC" localSheetId="4" hidden="1">[11]중기비!#REF!</definedName>
    <definedName name="BBC" localSheetId="5" hidden="1">[11]중기비!#REF!</definedName>
    <definedName name="BBC" localSheetId="6" hidden="1">[11]중기비!#REF!</definedName>
    <definedName name="BBC" localSheetId="9" hidden="1">[11]중기비!#REF!</definedName>
    <definedName name="BBC" localSheetId="11" hidden="1">[11]중기비!#REF!</definedName>
    <definedName name="BBC" hidden="1">[11]중기비!#REF!</definedName>
    <definedName name="BC" localSheetId="4">#REF!</definedName>
    <definedName name="BC" localSheetId="5">#REF!</definedName>
    <definedName name="BC">#REF!</definedName>
    <definedName name="BD" localSheetId="4">#REF!</definedName>
    <definedName name="BD" localSheetId="5">#REF!</definedName>
    <definedName name="BD">#REF!</definedName>
    <definedName name="BDCODE">#N/A</definedName>
    <definedName name="BE" localSheetId="4">#REF!</definedName>
    <definedName name="BE" localSheetId="5">#REF!</definedName>
    <definedName name="BE">#REF!</definedName>
    <definedName name="BED" localSheetId="4">[32]기본DATA!#REF!</definedName>
    <definedName name="BED" localSheetId="5">[32]기본DATA!#REF!</definedName>
    <definedName name="BED">[32]기본DATA!#REF!</definedName>
    <definedName name="BETA" localSheetId="4">#REF!</definedName>
    <definedName name="BETA" localSheetId="5">#REF!</definedName>
    <definedName name="BETA">#REF!</definedName>
    <definedName name="BETAE" localSheetId="4">#REF!</definedName>
    <definedName name="BETAE" localSheetId="5">#REF!</definedName>
    <definedName name="BETAE">#REF!</definedName>
    <definedName name="BETAN" localSheetId="4">#REF!</definedName>
    <definedName name="BETAN" localSheetId="5">#REF!</definedName>
    <definedName name="BETAN">#REF!</definedName>
    <definedName name="BF">#REF!</definedName>
    <definedName name="BG">#REF!</definedName>
    <definedName name="BHU">#REF!</definedName>
    <definedName name="BL">#N/A</definedName>
    <definedName name="BLO">#N/A</definedName>
    <definedName name="BLT">#N/A</definedName>
    <definedName name="BMO">#REF!</definedName>
    <definedName name="BOH10L">[33]INPUT!#REF!</definedName>
    <definedName name="BOH10R">[33]INPUT!#REF!</definedName>
    <definedName name="BOH3L">[33]INPUT!#REF!</definedName>
    <definedName name="BOH3R">[33]INPUT!#REF!</definedName>
    <definedName name="BOH4L">[33]INPUT!#REF!</definedName>
    <definedName name="BOH4R">[33]INPUT!#REF!</definedName>
    <definedName name="BOH5L">[33]INPUT!#REF!</definedName>
    <definedName name="BOH5R">[33]INPUT!#REF!</definedName>
    <definedName name="BOH6L">[33]INPUT!#REF!</definedName>
    <definedName name="BOH6R">[33]INPUT!#REF!</definedName>
    <definedName name="BOH7L">[33]INPUT!#REF!</definedName>
    <definedName name="BOH7R">[33]INPUT!#REF!</definedName>
    <definedName name="BOH8L">[33]INPUT!#REF!</definedName>
    <definedName name="BOH8R">[33]INPUT!#REF!</definedName>
    <definedName name="BOH9L">[33]INPUT!#REF!</definedName>
    <definedName name="BOH9R">[33]INPUT!#REF!</definedName>
    <definedName name="BOK10L">[33]INPUT!#REF!</definedName>
    <definedName name="BOK10R">[33]INPUT!#REF!</definedName>
    <definedName name="BOK3L">[33]INPUT!#REF!</definedName>
    <definedName name="BOK3R">[33]INPUT!#REF!</definedName>
    <definedName name="BOK4L">[33]INPUT!#REF!</definedName>
    <definedName name="BOK4R">[33]INPUT!#REF!</definedName>
    <definedName name="BOK5L">[33]INPUT!#REF!</definedName>
    <definedName name="BOK5R">[33]INPUT!#REF!</definedName>
    <definedName name="BOK6L">[33]INPUT!#REF!</definedName>
    <definedName name="BOK6R">[33]INPUT!#REF!</definedName>
    <definedName name="BOK7L">[33]INPUT!#REF!</definedName>
    <definedName name="BOK7R">[33]INPUT!#REF!</definedName>
    <definedName name="BOK8L">[33]INPUT!#REF!</definedName>
    <definedName name="BOK8R">[33]INPUT!#REF!</definedName>
    <definedName name="BOK9L">[33]INPUT!#REF!</definedName>
    <definedName name="BOK9R">[33]INPUT!#REF!</definedName>
    <definedName name="BOLT">[41]계화배수!#REF!</definedName>
    <definedName name="BOM_OF_ECP" localSheetId="4">#REF!</definedName>
    <definedName name="BOM_OF_ECP" localSheetId="5">#REF!</definedName>
    <definedName name="BOM_OF_ECP">#REF!</definedName>
    <definedName name="box" localSheetId="6">#REF!</definedName>
    <definedName name="box" localSheetId="9">#REF!</definedName>
    <definedName name="box" localSheetId="11">#REF!</definedName>
    <definedName name="box">#REF!</definedName>
    <definedName name="BOX형수로집계">#REF!</definedName>
    <definedName name="bs_chekjum" localSheetId="6">#REF!</definedName>
    <definedName name="bs_chekjum" localSheetId="9">#REF!</definedName>
    <definedName name="bs_chekjum" localSheetId="11">#REF!</definedName>
    <definedName name="bs_chekjum">#REF!</definedName>
    <definedName name="bs_chekplus" localSheetId="6">#REF!</definedName>
    <definedName name="bs_chekplus" localSheetId="9">#REF!</definedName>
    <definedName name="bs_chekplus" localSheetId="11">#REF!</definedName>
    <definedName name="bs_chekplus">#REF!</definedName>
    <definedName name="bs_chekwave" localSheetId="6">#REF!</definedName>
    <definedName name="bs_chekwave" localSheetId="9">#REF!</definedName>
    <definedName name="bs_chekwave" localSheetId="11">#REF!</definedName>
    <definedName name="bs_chekwave">#REF!</definedName>
    <definedName name="BSD">'[42]BSD (2)'!#REF!</definedName>
    <definedName name="BSH" localSheetId="4">#REF!</definedName>
    <definedName name="BSH" localSheetId="5">#REF!</definedName>
    <definedName name="BSH">#REF!</definedName>
    <definedName name="BT" localSheetId="4">#REF!</definedName>
    <definedName name="BT" localSheetId="5">#REF!</definedName>
    <definedName name="BT">#REF!</definedName>
    <definedName name="BUDGQTY" localSheetId="4">[43]Sheet5!#REF!</definedName>
    <definedName name="BUDGQTY" localSheetId="5">[43]Sheet5!#REF!</definedName>
    <definedName name="BUDGQTY">[43]Sheet5!#REF!</definedName>
    <definedName name="BV" localSheetId="4">#REF!</definedName>
    <definedName name="BV" localSheetId="5">#REF!</definedName>
    <definedName name="BV">#REF!</definedName>
    <definedName name="BW" localSheetId="4">#REF!</definedName>
    <definedName name="BW" localSheetId="5">#REF!</definedName>
    <definedName name="BW">#REF!</definedName>
    <definedName name="B이" localSheetId="4">#REF!</definedName>
    <definedName name="B이" localSheetId="5">#REF!</definedName>
    <definedName name="B이">#REF!</definedName>
    <definedName name="B일">#REF!</definedName>
    <definedName name="B제로">#REF!</definedName>
    <definedName name="C_" localSheetId="6">#REF!</definedName>
    <definedName name="C_" localSheetId="9">#REF!</definedName>
    <definedName name="C_" localSheetId="11">#REF!</definedName>
    <definedName name="C_">#REF!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A">#REF!</definedName>
    <definedName name="CA10L">[19]INPUT!#REF!</definedName>
    <definedName name="CA10R">[19]INPUT!#REF!</definedName>
    <definedName name="CA3L">[19]INPUT!#REF!</definedName>
    <definedName name="CA3R">[19]INPUT!#REF!</definedName>
    <definedName name="CA4L">[19]INPUT!#REF!</definedName>
    <definedName name="CA4R">[19]INPUT!#REF!</definedName>
    <definedName name="CA5L">[19]INPUT!#REF!</definedName>
    <definedName name="CA5R">[19]INPUT!#REF!</definedName>
    <definedName name="CA6L">[19]INPUT!#REF!</definedName>
    <definedName name="CA6R">[19]INPUT!#REF!</definedName>
    <definedName name="CA7L">[19]INPUT!#REF!</definedName>
    <definedName name="CA7R">[19]INPUT!#REF!</definedName>
    <definedName name="CA8L">[19]INPUT!#REF!</definedName>
    <definedName name="CA8R">[19]INPUT!#REF!</definedName>
    <definedName name="CA9L">[19]INPUT!#REF!</definedName>
    <definedName name="CA9R">[19]INPUT!#REF!</definedName>
    <definedName name="cable" localSheetId="4">#REF!</definedName>
    <definedName name="cable" localSheetId="5">#REF!</definedName>
    <definedName name="cable">#REF!</definedName>
    <definedName name="CATEGORY">#N/A</definedName>
    <definedName name="CB" localSheetId="4">#REF!</definedName>
    <definedName name="CB" localSheetId="5">#REF!</definedName>
    <definedName name="CB">#REF!</definedName>
    <definedName name="CC" localSheetId="4">#REF!</definedName>
    <definedName name="CC" localSheetId="5">#REF!</definedName>
    <definedName name="CC" localSheetId="6">#N/A</definedName>
    <definedName name="CC" localSheetId="9">#N/A</definedName>
    <definedName name="CC" localSheetId="11">#N/A</definedName>
    <definedName name="CC">#REF!</definedName>
    <definedName name="CCB" localSheetId="4" hidden="1">[11]중기비!#REF!</definedName>
    <definedName name="CCB" localSheetId="5" hidden="1">[11]중기비!#REF!</definedName>
    <definedName name="CCB" localSheetId="6" hidden="1">[11]중기비!#REF!</definedName>
    <definedName name="CCB" localSheetId="9" hidden="1">[11]중기비!#REF!</definedName>
    <definedName name="CCB" localSheetId="11" hidden="1">[11]중기비!#REF!</definedName>
    <definedName name="CCB" hidden="1">[11]중기비!#REF!</definedName>
    <definedName name="ccc" localSheetId="4">#REF!</definedName>
    <definedName name="ccc" localSheetId="5">#REF!</definedName>
    <definedName name="ccc">#REF!</definedName>
    <definedName name="cccc" localSheetId="4">#REF!</definedName>
    <definedName name="cccc" localSheetId="5">#REF!</definedName>
    <definedName name="cccc">#REF!</definedName>
    <definedName name="CD" localSheetId="4">#REF!</definedName>
    <definedName name="CD" localSheetId="5">#REF!</definedName>
    <definedName name="CD">#REF!</definedName>
    <definedName name="Cdnum">#REF!</definedName>
    <definedName name="CDT">[32]기본DATA!#REF!</definedName>
    <definedName name="CE" localSheetId="4">#REF!</definedName>
    <definedName name="CE" localSheetId="5">#REF!</definedName>
    <definedName name="CE">#REF!</definedName>
    <definedName name="CF" localSheetId="4">#REF!</definedName>
    <definedName name="CF" localSheetId="5">#REF!</definedName>
    <definedName name="CF">#REF!</definedName>
    <definedName name="CG" localSheetId="4">#REF!</definedName>
    <definedName name="CG" localSheetId="5">#REF!</definedName>
    <definedName name="CG">#REF!</definedName>
    <definedName name="cgmh" localSheetId="4" hidden="1">{"'용역비'!$A$4:$C$8"}</definedName>
    <definedName name="cgmh" localSheetId="5" hidden="1">{"'용역비'!$A$4:$C$8"}</definedName>
    <definedName name="cgmh" localSheetId="6" hidden="1">{"'용역비'!$A$4:$C$8"}</definedName>
    <definedName name="cgmh" localSheetId="9" hidden="1">{"'용역비'!$A$4:$C$8"}</definedName>
    <definedName name="cgmh" localSheetId="11" hidden="1">{"'용역비'!$A$4:$C$8"}</definedName>
    <definedName name="cgmh" hidden="1">{"'용역비'!$A$4:$C$8"}</definedName>
    <definedName name="CH">#REF!</definedName>
    <definedName name="chk" localSheetId="4" hidden="1">{"SJ - 기본 보기",#N/A,FALSE,"공사별 외주견적"}</definedName>
    <definedName name="chk" localSheetId="5" hidden="1">{"SJ - 기본 보기",#N/A,FALSE,"공사별 외주견적"}</definedName>
    <definedName name="chk" localSheetId="6" hidden="1">{"SJ - 기본 보기",#N/A,FALSE,"공사별 외주견적"}</definedName>
    <definedName name="chk" localSheetId="9" hidden="1">{"SJ - 기본 보기",#N/A,FALSE,"공사별 외주견적"}</definedName>
    <definedName name="chk" localSheetId="11" hidden="1">{"SJ - 기본 보기",#N/A,FALSE,"공사별 외주견적"}</definedName>
    <definedName name="chk" hidden="1">{"SJ - 기본 보기",#N/A,FALSE,"공사별 외주견적"}</definedName>
    <definedName name="CHN10L">[33]INPUT!#REF!</definedName>
    <definedName name="CHN10R">[33]INPUT!#REF!</definedName>
    <definedName name="CHN3L">[33]INPUT!#REF!</definedName>
    <definedName name="CHN3R">[33]INPUT!#REF!</definedName>
    <definedName name="CHN4L">[33]INPUT!#REF!</definedName>
    <definedName name="CHN4R">[33]INPUT!#REF!</definedName>
    <definedName name="CHN5L">[33]INPUT!#REF!</definedName>
    <definedName name="CHN5R">[33]INPUT!#REF!</definedName>
    <definedName name="CHN6L">[33]INPUT!#REF!</definedName>
    <definedName name="CHN6R">[33]INPUT!#REF!</definedName>
    <definedName name="CHN7L">[33]INPUT!#REF!</definedName>
    <definedName name="CHN7R">[33]INPUT!#REF!</definedName>
    <definedName name="CHN8L">[33]INPUT!#REF!</definedName>
    <definedName name="CHN8R">[33]INPUT!#REF!</definedName>
    <definedName name="CHN9L">[33]INPUT!#REF!</definedName>
    <definedName name="CHN9R">[33]INPUT!#REF!</definedName>
    <definedName name="CHO10L">[33]INPUT!#REF!</definedName>
    <definedName name="CHO10R">[33]INPUT!#REF!</definedName>
    <definedName name="CHO3L">[33]INPUT!#REF!</definedName>
    <definedName name="CHO3R">[33]INPUT!#REF!</definedName>
    <definedName name="CHO4L">[33]INPUT!#REF!</definedName>
    <definedName name="CHO4R">[33]INPUT!#REF!</definedName>
    <definedName name="CHO5L">[33]INPUT!#REF!</definedName>
    <definedName name="CHO5R">[33]INPUT!#REF!</definedName>
    <definedName name="CHO6L">[33]INPUT!#REF!</definedName>
    <definedName name="CHO6R">[33]INPUT!#REF!</definedName>
    <definedName name="CHO7L">[33]INPUT!#REF!</definedName>
    <definedName name="CHO7R">[33]INPUT!#REF!</definedName>
    <definedName name="CHO8L">[33]INPUT!#REF!</definedName>
    <definedName name="CHO8R">[33]INPUT!#REF!</definedName>
    <definedName name="CHO9L">[33]INPUT!#REF!</definedName>
    <definedName name="CHO9R">[33]INPUT!#REF!</definedName>
    <definedName name="CHP10L">[33]INPUT!#REF!</definedName>
    <definedName name="CHP10R">[33]INPUT!#REF!</definedName>
    <definedName name="CHP3L">[33]INPUT!#REF!</definedName>
    <definedName name="CHP3R">[33]INPUT!#REF!</definedName>
    <definedName name="CHP4L">[33]INPUT!#REF!</definedName>
    <definedName name="CHP4R">[33]INPUT!#REF!</definedName>
    <definedName name="CHP5L">[33]INPUT!#REF!</definedName>
    <definedName name="CHP5R">[33]INPUT!#REF!</definedName>
    <definedName name="CHP6L">[33]INPUT!#REF!</definedName>
    <definedName name="CHP6R">[33]INPUT!#REF!</definedName>
    <definedName name="CHP7L">[33]INPUT!#REF!</definedName>
    <definedName name="CHP7R">[33]INPUT!#REF!</definedName>
    <definedName name="CHP8L">[33]INPUT!#REF!</definedName>
    <definedName name="CHP8R">[33]INPUT!#REF!</definedName>
    <definedName name="CHP9L">[33]INPUT!#REF!</definedName>
    <definedName name="CHP9R">[33]INPUT!#REF!</definedName>
    <definedName name="CHQ10L">[33]INPUT!#REF!</definedName>
    <definedName name="CHQ10R">[33]INPUT!#REF!</definedName>
    <definedName name="CHQ3L">[33]INPUT!#REF!</definedName>
    <definedName name="CHQ3R">[33]INPUT!#REF!</definedName>
    <definedName name="CHQ4L">[33]INPUT!#REF!</definedName>
    <definedName name="CHQ4R">[33]INPUT!#REF!</definedName>
    <definedName name="CHQ5L">[33]INPUT!#REF!</definedName>
    <definedName name="CHQ5R">[33]INPUT!#REF!</definedName>
    <definedName name="CHQ6L">[33]INPUT!#REF!</definedName>
    <definedName name="CHQ6R">[33]INPUT!#REF!</definedName>
    <definedName name="CHQ7L">[33]INPUT!#REF!</definedName>
    <definedName name="CHQ7R">[33]INPUT!#REF!</definedName>
    <definedName name="CHQ8L">[33]INPUT!#REF!</definedName>
    <definedName name="CHQ8R">[33]INPUT!#REF!</definedName>
    <definedName name="CHQ9L">[33]INPUT!#REF!</definedName>
    <definedName name="CHQ9R">[33]INPUT!#REF!</definedName>
    <definedName name="CHR10L">[33]INPUT!#REF!</definedName>
    <definedName name="CHR10R">[33]INPUT!#REF!</definedName>
    <definedName name="CHR3L">[33]INPUT!#REF!</definedName>
    <definedName name="CHR3R">[33]INPUT!#REF!</definedName>
    <definedName name="CHR4L">[33]INPUT!#REF!</definedName>
    <definedName name="CHR4R">[33]INPUT!#REF!</definedName>
    <definedName name="CHR5L">[33]INPUT!#REF!</definedName>
    <definedName name="CHR5R">[33]INPUT!#REF!</definedName>
    <definedName name="CHR6L">[33]INPUT!#REF!</definedName>
    <definedName name="CHR6R">[33]INPUT!#REF!</definedName>
    <definedName name="CHR7L">[33]INPUT!#REF!</definedName>
    <definedName name="CHR7R">[33]INPUT!#REF!</definedName>
    <definedName name="CHR8L">[33]INPUT!#REF!</definedName>
    <definedName name="CHR8R">[33]INPUT!#REF!</definedName>
    <definedName name="CHR9L">[33]INPUT!#REF!</definedName>
    <definedName name="CHR9R">[33]INPUT!#REF!</definedName>
    <definedName name="CHSUM10L">[33]INPUT!#REF!</definedName>
    <definedName name="CHSUM10R">[33]INPUT!#REF!</definedName>
    <definedName name="CHSUM3L">[33]INPUT!#REF!</definedName>
    <definedName name="CHSUM3R">[33]INPUT!#REF!</definedName>
    <definedName name="CHSUM4L">[33]INPUT!#REF!</definedName>
    <definedName name="CHSUM4R">[33]INPUT!#REF!</definedName>
    <definedName name="CHSUM5L">[33]INPUT!#REF!</definedName>
    <definedName name="CHSUM5R">[33]INPUT!#REF!</definedName>
    <definedName name="CHSUM6L">[33]INPUT!#REF!</definedName>
    <definedName name="CHSUM6R">[33]INPUT!#REF!</definedName>
    <definedName name="CHSUM7L">[33]INPUT!#REF!</definedName>
    <definedName name="CHSUM7R">[33]INPUT!#REF!</definedName>
    <definedName name="CHSUM8L">[33]INPUT!#REF!</definedName>
    <definedName name="CHSUM8R">[33]INPUT!#REF!</definedName>
    <definedName name="CHSUM9L">[33]INPUT!#REF!</definedName>
    <definedName name="CHSUM9R">[33]INPUT!#REF!</definedName>
    <definedName name="CI" localSheetId="4">#REF!</definedName>
    <definedName name="CI" localSheetId="5">#REF!</definedName>
    <definedName name="CI">#REF!</definedName>
    <definedName name="CJ" localSheetId="4">#REF!</definedName>
    <definedName name="CJ" localSheetId="5">#REF!</definedName>
    <definedName name="CJ">#REF!</definedName>
    <definedName name="CJFRMS" localSheetId="4">#REF!</definedName>
    <definedName name="CJFRMS" localSheetId="5">#REF!</definedName>
    <definedName name="CJFRMS">#REF!</definedName>
    <definedName name="cm">#REF!</definedName>
    <definedName name="cmrfid"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N10TL">[33]INPUT!#REF!</definedName>
    <definedName name="CN10TR">[33]INPUT!#REF!</definedName>
    <definedName name="CN3TL">[33]INPUT!#REF!</definedName>
    <definedName name="CN3TR">[33]INPUT!#REF!</definedName>
    <definedName name="CN4TL">[33]INPUT!#REF!</definedName>
    <definedName name="CN4TR">[33]INPUT!#REF!</definedName>
    <definedName name="CN5TL">[33]INPUT!#REF!</definedName>
    <definedName name="CN5TR">[33]INPUT!#REF!</definedName>
    <definedName name="CN6TL">[33]INPUT!#REF!</definedName>
    <definedName name="CN6TR">[33]INPUT!#REF!</definedName>
    <definedName name="CN7TL">[33]INPUT!#REF!</definedName>
    <definedName name="CN7TR">[33]INPUT!#REF!</definedName>
    <definedName name="CN8TL">[33]INPUT!#REF!</definedName>
    <definedName name="CN8TR">[33]INPUT!#REF!</definedName>
    <definedName name="CN9TL">[33]INPUT!#REF!</definedName>
    <definedName name="CN9TR">[33]INPUT!#REF!</definedName>
    <definedName name="CO">[36]포장복구집계!#REF!</definedName>
    <definedName name="CO0.6" localSheetId="4">#REF!</definedName>
    <definedName name="CO0.6" localSheetId="5">#REF!</definedName>
    <definedName name="CO0.6">#REF!</definedName>
    <definedName name="CO1.0" localSheetId="4">#REF!</definedName>
    <definedName name="CO1.0" localSheetId="5">#REF!</definedName>
    <definedName name="CO1.0">#REF!</definedName>
    <definedName name="CO20.0" localSheetId="4">#REF!</definedName>
    <definedName name="CO20.0" localSheetId="5">#REF!</definedName>
    <definedName name="CO20.0">#REF!</definedName>
    <definedName name="CODE">#REF!</definedName>
    <definedName name="CODE1">#REF!</definedName>
    <definedName name="CODE2">#REF!</definedName>
    <definedName name="CODE3">#REF!</definedName>
    <definedName name="CODE4">#REF!</definedName>
    <definedName name="CODE5">#REF!</definedName>
    <definedName name="CODE6">#REF!</definedName>
    <definedName name="CODE7">#REF!</definedName>
    <definedName name="COPY990">#REF!</definedName>
    <definedName name="costr">#REF!</definedName>
    <definedName name="CR">#REF!</definedName>
    <definedName name="_xlnm.Criteria" localSheetId="6">#REF!</definedName>
    <definedName name="_xlnm.Criteria" localSheetId="9">#REF!</definedName>
    <definedName name="_xlnm.Criteria" localSheetId="11">#REF!</definedName>
    <definedName name="_xlnm.Criteria">#REF!</definedName>
    <definedName name="csb">[37]노임단가!$I$23</definedName>
    <definedName name="csh">[37]노임단가!$I$19</definedName>
    <definedName name="csm">[44]노임단가!$I$21</definedName>
    <definedName name="ctb">[44]노임단가!$I$17</definedName>
    <definedName name="CTC" localSheetId="4">#REF!</definedName>
    <definedName name="CTC" localSheetId="5">#REF!</definedName>
    <definedName name="CTC">#REF!</definedName>
    <definedName name="cth">[44]노임단가!$I$13</definedName>
    <definedName name="ctm">[44]노임단가!$I$15</definedName>
    <definedName name="ctp">[44]노임단가!$I$9</definedName>
    <definedName name="cts">[44]노임단가!$I$11</definedName>
    <definedName name="CUT10L">[33]INPUT!#REF!</definedName>
    <definedName name="CUT10R">[33]INPUT!#REF!</definedName>
    <definedName name="CUT3L">[33]INPUT!#REF!</definedName>
    <definedName name="CUT3R">[33]INPUT!#REF!</definedName>
    <definedName name="CUT4L">[33]INPUT!#REF!</definedName>
    <definedName name="CUT4R">[33]INPUT!#REF!</definedName>
    <definedName name="CUT5L">[33]INPUT!#REF!</definedName>
    <definedName name="CUT5R">[33]INPUT!#REF!</definedName>
    <definedName name="CUT6L">[33]INPUT!#REF!</definedName>
    <definedName name="CUT6R">[33]INPUT!#REF!</definedName>
    <definedName name="CUT7L">[33]INPUT!#REF!</definedName>
    <definedName name="CUT7R">[33]INPUT!#REF!</definedName>
    <definedName name="CUT8L">[33]INPUT!#REF!</definedName>
    <definedName name="CUT8R">[33]INPUT!#REF!</definedName>
    <definedName name="CUT9L">[33]INPUT!#REF!</definedName>
    <definedName name="CUT9R">[33]INPUT!#REF!</definedName>
    <definedName name="CV">[45]DATA!$F$4:$J$14</definedName>
    <definedName name="CV14_2C">[46]단가!#REF!</definedName>
    <definedName name="CV14_4C">[46]단가!#REF!</definedName>
    <definedName name="CV5.5_2">[46]단가!#REF!</definedName>
    <definedName name="CV5.5_4C">[46]단가!#REF!</definedName>
    <definedName name="CV8_2C">[46]단가!#REF!</definedName>
    <definedName name="CV8_4C">[46]단가!#REF!</definedName>
    <definedName name="CX10L">[33]INPUT!#REF!</definedName>
    <definedName name="CX10R">[33]INPUT!#REF!</definedName>
    <definedName name="CX3L">[33]INPUT!#REF!</definedName>
    <definedName name="CX3R">[33]INPUT!#REF!</definedName>
    <definedName name="CX4L">[33]INPUT!#REF!</definedName>
    <definedName name="CX4R">[33]INPUT!#REF!</definedName>
    <definedName name="CX5L">[33]INPUT!#REF!</definedName>
    <definedName name="CX5R">[33]INPUT!#REF!</definedName>
    <definedName name="CX6L">[33]INPUT!#REF!</definedName>
    <definedName name="CX6R">[33]INPUT!#REF!</definedName>
    <definedName name="CX7L">[33]INPUT!#REF!</definedName>
    <definedName name="CX7R">[33]INPUT!#REF!</definedName>
    <definedName name="CX8L">[33]INPUT!#REF!</definedName>
    <definedName name="CX8R">[33]INPUT!#REF!</definedName>
    <definedName name="CX9L">[33]INPUT!#REF!</definedName>
    <definedName name="CX9R">[33]INPUT!#REF!</definedName>
    <definedName name="CY10L">[33]INPUT!#REF!</definedName>
    <definedName name="CY10R">[33]INPUT!#REF!</definedName>
    <definedName name="CY3L">[33]INPUT!#REF!</definedName>
    <definedName name="CY3R">[33]INPUT!#REF!</definedName>
    <definedName name="CY4L">[33]INPUT!#REF!</definedName>
    <definedName name="CY4R">[33]INPUT!#REF!</definedName>
    <definedName name="CY5L">[33]INPUT!#REF!</definedName>
    <definedName name="CY5R">[33]INPUT!#REF!</definedName>
    <definedName name="CY6L">[33]INPUT!#REF!</definedName>
    <definedName name="CY6R">[33]INPUT!#REF!</definedName>
    <definedName name="CY7L">[33]INPUT!#REF!</definedName>
    <definedName name="CY7R">[33]INPUT!#REF!</definedName>
    <definedName name="CY8L">[33]INPUT!#REF!</definedName>
    <definedName name="CY8R">[33]INPUT!#REF!</definedName>
    <definedName name="CY9L">[33]INPUT!#REF!</definedName>
    <definedName name="CY9R">[33]INPUT!#REF!</definedName>
    <definedName name="CYA10L">[33]INPUT!#REF!</definedName>
    <definedName name="CYA10R">[33]INPUT!#REF!</definedName>
    <definedName name="CYA3L">[33]INPUT!#REF!</definedName>
    <definedName name="CYA3R">[33]INPUT!#REF!</definedName>
    <definedName name="CYA4L">[33]INPUT!#REF!</definedName>
    <definedName name="CYA4R">[33]INPUT!#REF!</definedName>
    <definedName name="CYA5L">[33]INPUT!#REF!</definedName>
    <definedName name="CYA5R">[33]INPUT!#REF!</definedName>
    <definedName name="CYA6L">[33]INPUT!#REF!</definedName>
    <definedName name="CYA6R">[33]INPUT!#REF!</definedName>
    <definedName name="CYA7L">[33]INPUT!#REF!</definedName>
    <definedName name="CYA7R">[33]INPUT!#REF!</definedName>
    <definedName name="CYA8L">[33]INPUT!#REF!</definedName>
    <definedName name="CYA8R">[33]INPUT!#REF!</definedName>
    <definedName name="CYA9L">[33]INPUT!#REF!</definedName>
    <definedName name="CYA9R">[33]INPUT!#REF!</definedName>
    <definedName name="CYB10L">[33]INPUT!#REF!</definedName>
    <definedName name="CYB10R">[33]INPUT!#REF!</definedName>
    <definedName name="CYB3L">[33]INPUT!#REF!</definedName>
    <definedName name="CYB3R">[33]INPUT!#REF!</definedName>
    <definedName name="CYB4L">[33]INPUT!#REF!</definedName>
    <definedName name="CYB4R">[33]INPUT!#REF!</definedName>
    <definedName name="CYB5L">[33]INPUT!#REF!</definedName>
    <definedName name="CYB5R">[33]INPUT!#REF!</definedName>
    <definedName name="CYB6L">[33]INPUT!#REF!</definedName>
    <definedName name="CYB6R">[33]INPUT!#REF!</definedName>
    <definedName name="CYB7L">[33]INPUT!#REF!</definedName>
    <definedName name="CYB7R">[33]INPUT!#REF!</definedName>
    <definedName name="CYB8L">[33]INPUT!#REF!</definedName>
    <definedName name="CYB8R">[33]INPUT!#REF!</definedName>
    <definedName name="CYB9L">[33]INPUT!#REF!</definedName>
    <definedName name="CYB9R">[33]INPUT!#REF!</definedName>
    <definedName name="CYC10L">[33]INPUT!#REF!</definedName>
    <definedName name="CYC10R">[33]INPUT!#REF!</definedName>
    <definedName name="CYC3L">[33]INPUT!#REF!</definedName>
    <definedName name="CYC3R">[33]INPUT!#REF!</definedName>
    <definedName name="CYC4L">[33]INPUT!#REF!</definedName>
    <definedName name="CYC4R">[33]INPUT!#REF!</definedName>
    <definedName name="CYC5L">[33]INPUT!#REF!</definedName>
    <definedName name="CYC5R">[33]INPUT!#REF!</definedName>
    <definedName name="CYC6L">[33]INPUT!#REF!</definedName>
    <definedName name="CYC6R">[33]INPUT!#REF!</definedName>
    <definedName name="CYC7L">[33]INPUT!#REF!</definedName>
    <definedName name="CYC7R">[33]INPUT!#REF!</definedName>
    <definedName name="CYC8L">[33]INPUT!#REF!</definedName>
    <definedName name="CYC8R">[33]INPUT!#REF!</definedName>
    <definedName name="CYC9L">[33]INPUT!#REF!</definedName>
    <definedName name="CYC9R">[33]INPUT!#REF!</definedName>
    <definedName name="CYY10L">[33]INPUT!#REF!</definedName>
    <definedName name="CYY10R">[33]INPUT!#REF!</definedName>
    <definedName name="CYY3L">[33]INPUT!#REF!</definedName>
    <definedName name="CYY3R">[33]INPUT!#REF!</definedName>
    <definedName name="CYY4L">[33]INPUT!#REF!</definedName>
    <definedName name="CYY4R">[33]INPUT!#REF!</definedName>
    <definedName name="CYY5L">[33]INPUT!#REF!</definedName>
    <definedName name="CYY5R">[33]INPUT!#REF!</definedName>
    <definedName name="CYY6L">[33]INPUT!#REF!</definedName>
    <definedName name="CYY6R">[33]INPUT!#REF!</definedName>
    <definedName name="CYY7L">[33]INPUT!#REF!</definedName>
    <definedName name="CYY7R">[33]INPUT!#REF!</definedName>
    <definedName name="CYY8L">[33]INPUT!#REF!</definedName>
    <definedName name="CYY8R">[33]INPUT!#REF!</definedName>
    <definedName name="CYY9L">[33]INPUT!#REF!</definedName>
    <definedName name="CYY9R">[33]INPUT!#REF!</definedName>
    <definedName name="D" localSheetId="6">[47]정보매체A동!#REF!</definedName>
    <definedName name="D" localSheetId="9">[47]정보매체A동!#REF!</definedName>
    <definedName name="D" localSheetId="11">[47]정보매체A동!#REF!</definedName>
    <definedName name="D">#REF!</definedName>
    <definedName name="D_FE" localSheetId="4">#REF!</definedName>
    <definedName name="D_FE" localSheetId="5">#REF!</definedName>
    <definedName name="D_FE">#REF!</definedName>
    <definedName name="D_FO" localSheetId="4">#REF!</definedName>
    <definedName name="D_FO" localSheetId="5">#REF!</definedName>
    <definedName name="D_FO">#REF!</definedName>
    <definedName name="D01_" localSheetId="4">[43]Sheet5!#REF!</definedName>
    <definedName name="D01_" localSheetId="5">[43]Sheet5!#REF!</definedName>
    <definedName name="D01_">[43]Sheet5!#REF!</definedName>
    <definedName name="D02_" localSheetId="4">[43]Sheet5!#REF!</definedName>
    <definedName name="D02_" localSheetId="5">[43]Sheet5!#REF!</definedName>
    <definedName name="D02_">[43]Sheet5!#REF!</definedName>
    <definedName name="D03_" localSheetId="4">[43]Sheet5!#REF!</definedName>
    <definedName name="D03_" localSheetId="5">[43]Sheet5!#REF!</definedName>
    <definedName name="D03_">[43]Sheet5!#REF!</definedName>
    <definedName name="D04_" localSheetId="4">[43]Sheet5!#REF!</definedName>
    <definedName name="D04_" localSheetId="5">[43]Sheet5!#REF!</definedName>
    <definedName name="D04_">[43]Sheet5!#REF!</definedName>
    <definedName name="D10L">[33]INPUT!#REF!</definedName>
    <definedName name="D10R">[33]INPUT!#REF!</definedName>
    <definedName name="D3L">[33]INPUT!#REF!</definedName>
    <definedName name="D3R">[33]INPUT!#REF!</definedName>
    <definedName name="D4L">[33]INPUT!#REF!</definedName>
    <definedName name="D4R">[33]INPUT!#REF!</definedName>
    <definedName name="D5L">[33]INPUT!#REF!</definedName>
    <definedName name="D5R">[33]INPUT!#REF!</definedName>
    <definedName name="D6L">[33]INPUT!#REF!</definedName>
    <definedName name="D6R">[33]INPUT!#REF!</definedName>
    <definedName name="D7L">[33]INPUT!#REF!</definedName>
    <definedName name="D7R">[33]INPUT!#REF!</definedName>
    <definedName name="D8L">[33]INPUT!#REF!</definedName>
    <definedName name="D8R">[33]INPUT!#REF!</definedName>
    <definedName name="D9L">[33]INPUT!#REF!</definedName>
    <definedName name="D9R">[33]INPUT!#REF!</definedName>
    <definedName name="DA" localSheetId="4">#REF!</definedName>
    <definedName name="DA" localSheetId="5">#REF!</definedName>
    <definedName name="DA">#REF!</definedName>
    <definedName name="DAA" localSheetId="4">#REF!</definedName>
    <definedName name="DAA" localSheetId="5">#REF!</definedName>
    <definedName name="DAA">#REF!</definedName>
    <definedName name="DANGA">'[48]Y-WORK'!$D$19:$D$19,'[48]Y-WORK'!$F$19:$BD$19</definedName>
    <definedName name="DANGA1" localSheetId="4">#REF!</definedName>
    <definedName name="DANGA1" localSheetId="5">#REF!</definedName>
    <definedName name="DANGA1">#REF!</definedName>
    <definedName name="DANGA10" localSheetId="4">#REF!</definedName>
    <definedName name="DANGA10" localSheetId="5">#REF!</definedName>
    <definedName name="DANGA10">#REF!</definedName>
    <definedName name="DANGA100" localSheetId="4">#REF!</definedName>
    <definedName name="DANGA100" localSheetId="5">#REF!</definedName>
    <definedName name="DANGA100">#REF!</definedName>
    <definedName name="DANGA101">#REF!</definedName>
    <definedName name="DANGA102">#REF!</definedName>
    <definedName name="DANGA103">#REF!</definedName>
    <definedName name="DANGA104">#REF!</definedName>
    <definedName name="DANGA105">#REF!</definedName>
    <definedName name="DANGA106">#REF!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6">#REF!</definedName>
    <definedName name="DANGA117">#REF!</definedName>
    <definedName name="DANGA118">#REF!</definedName>
    <definedName name="DANGA119">#REF!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1">#REF!</definedName>
    <definedName name="DANGA152">#REF!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1">#REF!</definedName>
    <definedName name="DANGA162">#REF!</definedName>
    <definedName name="DANGA163">#REF!</definedName>
    <definedName name="DANGA164">#REF!</definedName>
    <definedName name="DANGA165">#REF!</definedName>
    <definedName name="DANGA166">#REF!</definedName>
    <definedName name="DANGA167">#REF!</definedName>
    <definedName name="DANGA168">#REF!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definedName>
    <definedName name="DANGA20">#REF!</definedName>
    <definedName name="DANGA200">#REF!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1">#REF!</definedName>
    <definedName name="DANGA222">#REF!</definedName>
    <definedName name="DANGA223">#REF!</definedName>
    <definedName name="DANGA224">#REF!</definedName>
    <definedName name="DANGA225">#REF!</definedName>
    <definedName name="DANGA226">#REF!</definedName>
    <definedName name="DANGA227">#REF!</definedName>
    <definedName name="DANGA228">#REF!</definedName>
    <definedName name="DANGA23">#REF!</definedName>
    <definedName name="DANGA24">#REF!</definedName>
    <definedName name="DANGA25">#REF!</definedName>
    <definedName name="DANGA26">#REF!</definedName>
    <definedName name="DANGA27">#REF!</definedName>
    <definedName name="DANGA28">#REF!</definedName>
    <definedName name="DANGA29">#REF!</definedName>
    <definedName name="DANGA3">#REF!</definedName>
    <definedName name="DANGA30">#REF!</definedName>
    <definedName name="DANGA31">#REF!</definedName>
    <definedName name="DANGA32">#REF!</definedName>
    <definedName name="DANGA33">#REF!</definedName>
    <definedName name="DANGA34">#REF!</definedName>
    <definedName name="DANGA35">#REF!</definedName>
    <definedName name="DANGA36">#REF!</definedName>
    <definedName name="DANGA37">#REF!</definedName>
    <definedName name="DANGA38">#REF!</definedName>
    <definedName name="DANGA39">#REF!</definedName>
    <definedName name="DANGA4">#REF!</definedName>
    <definedName name="DANGA40">#REF!</definedName>
    <definedName name="DANGA41">#REF!</definedName>
    <definedName name="DANGA42">#REF!</definedName>
    <definedName name="DANGA43">#REF!</definedName>
    <definedName name="DANGA44">#REF!</definedName>
    <definedName name="DANGA45">#REF!</definedName>
    <definedName name="DANGA46">#REF!</definedName>
    <definedName name="DANGA47">#REF!</definedName>
    <definedName name="DANGA48">#REF!</definedName>
    <definedName name="DANGA49">#REF!</definedName>
    <definedName name="DANGA5">#REF!</definedName>
    <definedName name="DANGA50">#REF!</definedName>
    <definedName name="DANGA51">#REF!</definedName>
    <definedName name="DANGA52">#REF!</definedName>
    <definedName name="DANGA53">#REF!</definedName>
    <definedName name="DANGA54">#REF!</definedName>
    <definedName name="DANGA55">#REF!</definedName>
    <definedName name="DANGA56">#REF!</definedName>
    <definedName name="DANGA57">#REF!</definedName>
    <definedName name="DANGA58">#REF!</definedName>
    <definedName name="DANGA59">#REF!</definedName>
    <definedName name="DANGA6">#REF!</definedName>
    <definedName name="DANGA60">#REF!</definedName>
    <definedName name="DANGA61">#REF!</definedName>
    <definedName name="DANGA62">#REF!</definedName>
    <definedName name="DANGA63">#REF!</definedName>
    <definedName name="DANGA64">#REF!</definedName>
    <definedName name="DANGA65">#REF!</definedName>
    <definedName name="DANGA66">#REF!</definedName>
    <definedName name="DANGA67">#REF!</definedName>
    <definedName name="DANGA68">#REF!</definedName>
    <definedName name="DANGA69">#REF!</definedName>
    <definedName name="DANGA7">#REF!</definedName>
    <definedName name="DANGA70">#REF!</definedName>
    <definedName name="DANGA71">#REF!</definedName>
    <definedName name="DANGA72">#REF!</definedName>
    <definedName name="DANGA73">#REF!</definedName>
    <definedName name="DANGA74">#REF!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DATA">#N/A</definedName>
    <definedName name="DATA1" localSheetId="4">#REF!</definedName>
    <definedName name="DATA1" localSheetId="5">#REF!</definedName>
    <definedName name="DATA1" localSheetId="6">#REF!</definedName>
    <definedName name="DATA1" localSheetId="9">#REF!</definedName>
    <definedName name="DATA1" localSheetId="11">#REF!</definedName>
    <definedName name="DATA1">#REF!</definedName>
    <definedName name="_xlnm.Database" localSheetId="6">#REF!</definedName>
    <definedName name="_xlnm.Database" localSheetId="9">#REF!</definedName>
    <definedName name="_xlnm.Database" localSheetId="11">#REF!</definedName>
    <definedName name="_xlnm.Database">#REF!</definedName>
    <definedName name="DB">#REF!</definedName>
    <definedName name="DC">#REF!</definedName>
    <definedName name="DC.PIPE">[49]일위대가!#REF!</definedName>
    <definedName name="DD" localSheetId="6">#N/A</definedName>
    <definedName name="DD" localSheetId="9">#N/A</definedName>
    <definedName name="DD" localSheetId="11">#N/A</definedName>
    <definedName name="DD">#REF!</definedName>
    <definedName name="ddd" localSheetId="4">#REF!</definedName>
    <definedName name="ddd" localSheetId="5">#REF!</definedName>
    <definedName name="ddd">#REF!</definedName>
    <definedName name="dddd" localSheetId="4">#REF!</definedName>
    <definedName name="dddd" localSheetId="5">#REF!</definedName>
    <definedName name="dddd">#REF!</definedName>
    <definedName name="ddddd" localSheetId="6" hidden="1">#REF!</definedName>
    <definedName name="ddddd" localSheetId="9" hidden="1">#REF!</definedName>
    <definedName name="ddddd" localSheetId="11" hidden="1">#REF!</definedName>
    <definedName name="ddddd" hidden="1">#REF!</definedName>
    <definedName name="DDE">#REF!</definedName>
    <definedName name="ddffa" localSheetId="4" hidden="1">{#N/A,#N/A,FALSE,"배수2"}</definedName>
    <definedName name="ddffa" localSheetId="5" hidden="1">{#N/A,#N/A,FALSE,"배수2"}</definedName>
    <definedName name="ddffa" localSheetId="6" hidden="1">{#N/A,#N/A,FALSE,"배수2"}</definedName>
    <definedName name="ddffa" localSheetId="9" hidden="1">{#N/A,#N/A,FALSE,"배수2"}</definedName>
    <definedName name="ddffa" localSheetId="11" hidden="1">{#N/A,#N/A,FALSE,"배수2"}</definedName>
    <definedName name="ddffa" hidden="1">{#N/A,#N/A,FALSE,"배수2"}</definedName>
    <definedName name="DDFR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O">#REF!</definedName>
    <definedName name="DE" localSheetId="6">#N/A</definedName>
    <definedName name="DE" localSheetId="9">#N/A</definedName>
    <definedName name="DE" localSheetId="11">#N/A</definedName>
    <definedName name="DE">#REF!</definedName>
    <definedName name="DETAIL">#N/A</definedName>
    <definedName name="DF" localSheetId="6">#N/A</definedName>
    <definedName name="DF" localSheetId="9">#N/A</definedName>
    <definedName name="DF" localSheetId="11">#N/A</definedName>
    <definedName name="DF">#REF!</definedName>
    <definedName name="DFS" localSheetId="4">#REF!</definedName>
    <definedName name="DFS" localSheetId="5">#REF!</definedName>
    <definedName name="DFS">#REF!</definedName>
    <definedName name="DFSW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 localSheetId="6">#N/A</definedName>
    <definedName name="DG" localSheetId="9">#N/A</definedName>
    <definedName name="DG" localSheetId="11">#N/A</definedName>
    <definedName name="DG">#REF!</definedName>
    <definedName name="dgfs." localSheetId="4" hidden="1">{#N/A,#N/A,FALSE,"포장2"}</definedName>
    <definedName name="dgfs." localSheetId="5" hidden="1">{#N/A,#N/A,FALSE,"포장2"}</definedName>
    <definedName name="dgfs." localSheetId="6" hidden="1">{#N/A,#N/A,FALSE,"포장2"}</definedName>
    <definedName name="dgfs." localSheetId="9" hidden="1">{#N/A,#N/A,FALSE,"포장2"}</definedName>
    <definedName name="dgfs." localSheetId="11" hidden="1">{#N/A,#N/A,FALSE,"포장2"}</definedName>
    <definedName name="dgfs." hidden="1">{#N/A,#N/A,FALSE,"포장2"}</definedName>
    <definedName name="DH">#REF!</definedName>
    <definedName name="dhj" localSheetId="4" hidden="1">{"'용역비'!$A$4:$C$8"}</definedName>
    <definedName name="dhj" localSheetId="5" hidden="1">{"'용역비'!$A$4:$C$8"}</definedName>
    <definedName name="dhj" localSheetId="6" hidden="1">{"'용역비'!$A$4:$C$8"}</definedName>
    <definedName name="dhj" localSheetId="9" hidden="1">{"'용역비'!$A$4:$C$8"}</definedName>
    <definedName name="dhj" localSheetId="11" hidden="1">{"'용역비'!$A$4:$C$8"}</definedName>
    <definedName name="dhj" hidden="1">{"'용역비'!$A$4:$C$8"}</definedName>
    <definedName name="DHS">#REF!</definedName>
    <definedName name="DI">#REF!</definedName>
    <definedName name="DIAP10.1L">[19]INPUT!#REF!</definedName>
    <definedName name="DIAP10.1R">[19]INPUT!#REF!</definedName>
    <definedName name="DIAP10L">[19]INPUT!#REF!</definedName>
    <definedName name="DIAP10R">[19]INPUT!#REF!</definedName>
    <definedName name="DIAP3.1L">[19]INPUT!#REF!</definedName>
    <definedName name="DIAP3.1R">[19]INPUT!#REF!</definedName>
    <definedName name="DIAP3L">[19]INPUT!#REF!</definedName>
    <definedName name="DIAP3R">[19]INPUT!#REF!</definedName>
    <definedName name="DIAP4.1L">[19]INPUT!#REF!</definedName>
    <definedName name="DIAP4.1R">[19]INPUT!#REF!</definedName>
    <definedName name="DIAP4L">[19]INPUT!#REF!</definedName>
    <definedName name="DIAP4R">[19]INPUT!#REF!</definedName>
    <definedName name="DIAP5.1L">[19]INPUT!#REF!</definedName>
    <definedName name="DIAP5.1R">[19]INPUT!#REF!</definedName>
    <definedName name="DIAP5L">[19]INPUT!#REF!</definedName>
    <definedName name="DIAP5R">[19]INPUT!#REF!</definedName>
    <definedName name="DIAP6.1L">[19]INPUT!#REF!</definedName>
    <definedName name="DIAP6.1R">[19]INPUT!#REF!</definedName>
    <definedName name="DIAP6L">[19]INPUT!#REF!</definedName>
    <definedName name="DIAP6R">[19]INPUT!#REF!</definedName>
    <definedName name="DIAP7.1L">[19]INPUT!#REF!</definedName>
    <definedName name="DIAP7.1R">[19]INPUT!#REF!</definedName>
    <definedName name="DIAP7L">[19]INPUT!#REF!</definedName>
    <definedName name="DIAP7R">[19]INPUT!#REF!</definedName>
    <definedName name="DIAP8.1L">[19]INPUT!#REF!</definedName>
    <definedName name="DIAP8.1R">[19]INPUT!#REF!</definedName>
    <definedName name="DIAP8L">[19]INPUT!#REF!</definedName>
    <definedName name="DIAP8R">[19]INPUT!#REF!</definedName>
    <definedName name="DIAP9.1L">[19]INPUT!#REF!</definedName>
    <definedName name="DIAP9.1R">[19]INPUT!#REF!</definedName>
    <definedName name="DIAP9L">[19]INPUT!#REF!</definedName>
    <definedName name="DIAP9R">[19]INPUT!#REF!</definedName>
    <definedName name="DISPLAY" localSheetId="4">#REF!</definedName>
    <definedName name="DISPLAY" localSheetId="5">#REF!</definedName>
    <definedName name="DISPLAY">#REF!</definedName>
    <definedName name="DJ" localSheetId="4">#REF!</definedName>
    <definedName name="DJ" localSheetId="5">#REF!</definedName>
    <definedName name="DJ">#REF!</definedName>
    <definedName name="dks" localSheetId="4">#REF!</definedName>
    <definedName name="dks" localSheetId="5">#REF!</definedName>
    <definedName name="dks">#REF!</definedName>
    <definedName name="DLFE">#REF!</definedName>
    <definedName name="DLFO">#REF!</definedName>
    <definedName name="DLSTH" localSheetId="6">#REF!</definedName>
    <definedName name="DLSTH" localSheetId="9">#REF!</definedName>
    <definedName name="DLSTH" localSheetId="11">#REF!</definedName>
    <definedName name="DLSTH">#REF!</definedName>
    <definedName name="DPI">#REF!</definedName>
    <definedName name="ds">#REF!</definedName>
    <definedName name="dsb">[37]노임단가!$AD$23</definedName>
    <definedName name="DSE" localSheetId="4">#REF!</definedName>
    <definedName name="DSE" localSheetId="5">#REF!</definedName>
    <definedName name="DSE">#REF!</definedName>
    <definedName name="dsh">[37]노임단가!$AD$19</definedName>
    <definedName name="dsm">[37]노임단가!$AD$21</definedName>
    <definedName name="DSO" localSheetId="4">#REF!</definedName>
    <definedName name="DSO" localSheetId="5">#REF!</definedName>
    <definedName name="DSO">#REF!</definedName>
    <definedName name="dss" localSheetId="4">#REF!</definedName>
    <definedName name="dss" localSheetId="5">#REF!</definedName>
    <definedName name="dss">#REF!</definedName>
    <definedName name="DSVP" localSheetId="4">#REF!</definedName>
    <definedName name="DSVP" localSheetId="5">#REF!</definedName>
    <definedName name="DSVP">#REF!</definedName>
    <definedName name="DX10L" localSheetId="4">[33]INPUT!#REF!</definedName>
    <definedName name="DX10L" localSheetId="5">[33]INPUT!#REF!</definedName>
    <definedName name="DX10L">[33]INPUT!#REF!</definedName>
    <definedName name="DX10R" localSheetId="4">[33]INPUT!#REF!</definedName>
    <definedName name="DX10R" localSheetId="5">[33]INPUT!#REF!</definedName>
    <definedName name="DX10R">[33]INPUT!#REF!</definedName>
    <definedName name="DX3L" localSheetId="4">[33]INPUT!#REF!</definedName>
    <definedName name="DX3L" localSheetId="5">[33]INPUT!#REF!</definedName>
    <definedName name="DX3L">[33]INPUT!#REF!</definedName>
    <definedName name="DX3R" localSheetId="4">[33]INPUT!#REF!</definedName>
    <definedName name="DX3R" localSheetId="5">[33]INPUT!#REF!</definedName>
    <definedName name="DX3R">[33]INPUT!#REF!</definedName>
    <definedName name="DX4L">[33]INPUT!#REF!</definedName>
    <definedName name="DX4R">[33]INPUT!#REF!</definedName>
    <definedName name="DX5L">[33]INPUT!#REF!</definedName>
    <definedName name="DX5R">[33]INPUT!#REF!</definedName>
    <definedName name="DX6L">[33]INPUT!#REF!</definedName>
    <definedName name="DX6R">[33]INPUT!#REF!</definedName>
    <definedName name="DX7L">[33]INPUT!#REF!</definedName>
    <definedName name="DX7R">[33]INPUT!#REF!</definedName>
    <definedName name="DX8L">[33]INPUT!#REF!</definedName>
    <definedName name="DX8R">[33]INPUT!#REF!</definedName>
    <definedName name="DX9L">[33]INPUT!#REF!</definedName>
    <definedName name="DX9R">[33]INPUT!#REF!</definedName>
    <definedName name="DY10L">[33]INPUT!#REF!</definedName>
    <definedName name="DY10R">[33]INPUT!#REF!</definedName>
    <definedName name="DY3L">[33]INPUT!#REF!</definedName>
    <definedName name="DY3R">[33]INPUT!#REF!</definedName>
    <definedName name="DY4L">[33]INPUT!#REF!</definedName>
    <definedName name="DY4R">[33]INPUT!#REF!</definedName>
    <definedName name="DY5L">[33]INPUT!#REF!</definedName>
    <definedName name="DY5R">[33]INPUT!#REF!</definedName>
    <definedName name="DY6L">[33]INPUT!#REF!</definedName>
    <definedName name="DY6R">[33]INPUT!#REF!</definedName>
    <definedName name="DY7L">[33]INPUT!#REF!</definedName>
    <definedName name="DY7R">[33]INPUT!#REF!</definedName>
    <definedName name="DY8L">[33]INPUT!#REF!</definedName>
    <definedName name="DY8R">[33]INPUT!#REF!</definedName>
    <definedName name="DY9L">[33]INPUT!#REF!</definedName>
    <definedName name="DY9R">[33]INPUT!#REF!</definedName>
    <definedName name="E">#N/A</definedName>
    <definedName name="E25M">[50]전기일위대가!#REF!</definedName>
    <definedName name="E25P">[50]전기일위대가!#REF!</definedName>
    <definedName name="E31E">[50]전기일위대가!#REF!</definedName>
    <definedName name="E31M">[50]전기일위대가!#REF!</definedName>
    <definedName name="E31P">[50]전기일위대가!#REF!</definedName>
    <definedName name="E32E">[50]전기일위대가!#REF!</definedName>
    <definedName name="E32M">[50]전기일위대가!#REF!</definedName>
    <definedName name="E32P">[50]전기일위대가!#REF!</definedName>
    <definedName name="E33E">[50]전기일위대가!#REF!</definedName>
    <definedName name="E33M">[50]전기일위대가!#REF!</definedName>
    <definedName name="E33P">[50]전기일위대가!#REF!</definedName>
    <definedName name="E34E">[50]전기일위대가!#REF!</definedName>
    <definedName name="E34M">[50]전기일위대가!#REF!</definedName>
    <definedName name="E34P">[50]전기일위대가!#REF!</definedName>
    <definedName name="E36M">[50]전기일위대가!#REF!</definedName>
    <definedName name="E36P">[50]전기일위대가!#REF!</definedName>
    <definedName name="E37M">[50]전기일위대가!#REF!</definedName>
    <definedName name="E37P">[50]전기일위대가!#REF!</definedName>
    <definedName name="E38M">[50]전기일위대가!#REF!</definedName>
    <definedName name="E38P">[50]전기일위대가!#REF!</definedName>
    <definedName name="E39M">[50]전기일위대가!#REF!</definedName>
    <definedName name="E39P">[50]전기일위대가!#REF!</definedName>
    <definedName name="E40M">[50]전기일위대가!#REF!</definedName>
    <definedName name="E40P">[50]전기일위대가!#REF!</definedName>
    <definedName name="E41M">[50]전기일위대가!#REF!</definedName>
    <definedName name="E41P">[50]전기일위대가!#REF!</definedName>
    <definedName name="E42M">[50]전기일위대가!#REF!</definedName>
    <definedName name="E42P">[50]전기일위대가!#REF!</definedName>
    <definedName name="E48M">[50]전기일위대가!#REF!</definedName>
    <definedName name="E48P">[50]전기일위대가!#REF!</definedName>
    <definedName name="E52M">[50]전기일위대가!#REF!</definedName>
    <definedName name="E52P">[50]전기일위대가!#REF!</definedName>
    <definedName name="E53M">[50]전기일위대가!#REF!</definedName>
    <definedName name="E53P">[50]전기일위대가!#REF!</definedName>
    <definedName name="E54M">[50]전기일위대가!#REF!</definedName>
    <definedName name="E54P">[50]전기일위대가!#REF!</definedName>
    <definedName name="E55M">[50]전기일위대가!#REF!</definedName>
    <definedName name="E55P">[50]전기일위대가!#REF!</definedName>
    <definedName name="E56M">[50]전기일위대가!#REF!</definedName>
    <definedName name="E56P">[50]전기일위대가!#REF!</definedName>
    <definedName name="E57M">[50]전기일위대가!#REF!</definedName>
    <definedName name="E57P">[50]전기일위대가!#REF!</definedName>
    <definedName name="E58M">[50]전기일위대가!#REF!</definedName>
    <definedName name="E58P">[50]전기일위대가!#REF!</definedName>
    <definedName name="E59M">[50]전기일위대가!#REF!</definedName>
    <definedName name="E59P">[50]전기일위대가!#REF!</definedName>
    <definedName name="E60M">[50]전기일위대가!#REF!</definedName>
    <definedName name="E60P">[50]전기일위대가!#REF!</definedName>
    <definedName name="E61M">[50]전기일위대가!#REF!</definedName>
    <definedName name="E61P">[50]전기일위대가!#REF!</definedName>
    <definedName name="E62M">[50]전기일위대가!#REF!</definedName>
    <definedName name="E62P">[50]전기일위대가!#REF!</definedName>
    <definedName name="E63M">[50]전기일위대가!#REF!</definedName>
    <definedName name="E63P">[50]전기일위대가!#REF!</definedName>
    <definedName name="E64M">[50]전기일위대가!#REF!</definedName>
    <definedName name="E64P">[50]전기일위대가!#REF!</definedName>
    <definedName name="E65M">[50]전기일위대가!#REF!</definedName>
    <definedName name="E65P">[50]전기일위대가!#REF!</definedName>
    <definedName name="E66M">[50]전기일위대가!#REF!</definedName>
    <definedName name="E66P">[50]전기일위대가!#REF!</definedName>
    <definedName name="E67M">[50]전기일위대가!#REF!</definedName>
    <definedName name="E67P">[50]전기일위대가!#REF!</definedName>
    <definedName name="E68M">[50]전기일위대가!#REF!</definedName>
    <definedName name="EA" localSheetId="4">#REF!</definedName>
    <definedName name="EA" localSheetId="5">#REF!</definedName>
    <definedName name="EA">#REF!</definedName>
    <definedName name="earthp" localSheetId="4">#REF!</definedName>
    <definedName name="earthp" localSheetId="5">#REF!</definedName>
    <definedName name="earthp">#REF!</definedName>
    <definedName name="EB" localSheetId="4">#REF!</definedName>
    <definedName name="EB" localSheetId="5">#REF!</definedName>
    <definedName name="EB">#REF!</definedName>
    <definedName name="EC">#REF!</definedName>
    <definedName name="ee" localSheetId="4" hidden="1">{#N/A,#N/A,FALSE,"단가표지"}</definedName>
    <definedName name="ee" localSheetId="5" hidden="1">{#N/A,#N/A,FALSE,"단가표지"}</definedName>
    <definedName name="ee" localSheetId="6" hidden="1">{#N/A,#N/A,FALSE,"단가표지"}</definedName>
    <definedName name="ee" localSheetId="7" hidden="1">{#N/A,#N/A,FALSE,"단가표지"}</definedName>
    <definedName name="ee" localSheetId="8" hidden="1">{#N/A,#N/A,FALSE,"단가표지"}</definedName>
    <definedName name="ee" localSheetId="9" hidden="1">{#N/A,#N/A,FALSE,"단가표지"}</definedName>
    <definedName name="ee" localSheetId="11" hidden="1">{#N/A,#N/A,FALSE,"단가표지"}</definedName>
    <definedName name="ee" localSheetId="1" hidden="1">{#N/A,#N/A,FALSE,"단가표지"}</definedName>
    <definedName name="ee" hidden="1">{#N/A,#N/A,FALSE,"단가표지"}</definedName>
    <definedName name="eer" localSheetId="4" hidden="1">{"'정산내역서'!$A$1:$I$35","'정산서(절.성토부)'!$A$1:$Q$17","'정산서(교량부)'!$A$1:$Q$84","'총괄표'!$A$1:$M$12","'시행현황'!$A$1:$G$12","'표지'!$A$1:$N$27","'정산서(절.성토부)'!$A$3:$Q$7"}</definedName>
    <definedName name="eer" localSheetId="5" hidden="1">{"'정산내역서'!$A$1:$I$35","'정산서(절.성토부)'!$A$1:$Q$17","'정산서(교량부)'!$A$1:$Q$84","'총괄표'!$A$1:$M$12","'시행현황'!$A$1:$G$12","'표지'!$A$1:$N$27","'정산서(절.성토부)'!$A$3:$Q$7"}</definedName>
    <definedName name="eer" localSheetId="6" hidden="1">{"'정산내역서'!$A$1:$I$35","'정산서(절.성토부)'!$A$1:$Q$17","'정산서(교량부)'!$A$1:$Q$84","'총괄표'!$A$1:$M$12","'시행현황'!$A$1:$G$12","'표지'!$A$1:$N$27","'정산서(절.성토부)'!$A$3:$Q$7"}</definedName>
    <definedName name="eer" localSheetId="9" hidden="1">{"'정산내역서'!$A$1:$I$35","'정산서(절.성토부)'!$A$1:$Q$17","'정산서(교량부)'!$A$1:$Q$84","'총괄표'!$A$1:$M$12","'시행현황'!$A$1:$G$12","'표지'!$A$1:$N$27","'정산서(절.성토부)'!$A$3:$Q$7"}</definedName>
    <definedName name="eer" localSheetId="11" hidden="1">{"'정산내역서'!$A$1:$I$35","'정산서(절.성토부)'!$A$1:$Q$17","'정산서(교량부)'!$A$1:$Q$84","'총괄표'!$A$1:$M$12","'시행현황'!$A$1:$G$12","'표지'!$A$1:$N$27","'정산서(절.성토부)'!$A$3:$Q$7"}</definedName>
    <definedName name="eer" hidden="1">{"'정산내역서'!$A$1:$I$35","'정산서(절.성토부)'!$A$1:$Q$17","'정산서(교량부)'!$A$1:$Q$84","'총괄표'!$A$1:$M$12","'시행현황'!$A$1:$G$12","'표지'!$A$1:$N$27","'정산서(절.성토부)'!$A$3:$Q$7"}</definedName>
    <definedName name="ef">#REF!</definedName>
    <definedName name="EFG" localSheetId="4" hidden="1">{"'용역비'!$A$4:$C$8"}</definedName>
    <definedName name="EFG" localSheetId="5" hidden="1">{"'용역비'!$A$4:$C$8"}</definedName>
    <definedName name="EFG" localSheetId="6" hidden="1">{"'용역비'!$A$4:$C$8"}</definedName>
    <definedName name="EFG" localSheetId="9" hidden="1">{"'용역비'!$A$4:$C$8"}</definedName>
    <definedName name="EFG" localSheetId="11" hidden="1">{"'용역비'!$A$4:$C$8"}</definedName>
    <definedName name="EFG" hidden="1">{"'용역비'!$A$4:$C$8"}</definedName>
    <definedName name="EGE" localSheetId="4" hidden="1">{"'용역비'!$A$4:$C$8"}</definedName>
    <definedName name="EGE" localSheetId="5" hidden="1">{"'용역비'!$A$4:$C$8"}</definedName>
    <definedName name="EGE" localSheetId="6" hidden="1">{"'용역비'!$A$4:$C$8"}</definedName>
    <definedName name="EGE" localSheetId="9" hidden="1">{"'용역비'!$A$4:$C$8"}</definedName>
    <definedName name="EGE" localSheetId="11" hidden="1">{"'용역비'!$A$4:$C$8"}</definedName>
    <definedName name="EGE" hidden="1">{"'용역비'!$A$4:$C$8"}</definedName>
    <definedName name="EI">#REF!</definedName>
    <definedName name="el">#REF!</definedName>
    <definedName name="EL1A1P">#REF!</definedName>
    <definedName name="el1a1t">#REF!</definedName>
    <definedName name="el1a2p">#REF!</definedName>
    <definedName name="el1a2t">#REF!</definedName>
    <definedName name="EL2A1P">#REF!</definedName>
    <definedName name="el2a1t">#REF!</definedName>
    <definedName name="el2a2p">#REF!</definedName>
    <definedName name="el2a2t">#REF!</definedName>
    <definedName name="EL3A1P">#REF!</definedName>
    <definedName name="el3a1t">#REF!</definedName>
    <definedName name="el3a2p">#REF!</definedName>
    <definedName name="el3a2t">#REF!</definedName>
    <definedName name="ELFE">#REF!</definedName>
    <definedName name="ELP">#REF!</definedName>
    <definedName name="em">#REF!</definedName>
    <definedName name="ENJA"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t.ega" localSheetId="4" hidden="1">{#N/A,#N/A,FALSE,"구조1"}</definedName>
    <definedName name="ert.ega" localSheetId="5" hidden="1">{#N/A,#N/A,FALSE,"구조1"}</definedName>
    <definedName name="ert.ega" localSheetId="6" hidden="1">{#N/A,#N/A,FALSE,"구조1"}</definedName>
    <definedName name="ert.ega" localSheetId="9" hidden="1">{#N/A,#N/A,FALSE,"구조1"}</definedName>
    <definedName name="ert.ega" localSheetId="11" hidden="1">{#N/A,#N/A,FALSE,"구조1"}</definedName>
    <definedName name="ert.ega" hidden="1">{#N/A,#N/A,FALSE,"구조1"}</definedName>
    <definedName name="ertyertye" localSheetId="4" hidden="1">{"'용역비'!$A$4:$C$8"}</definedName>
    <definedName name="ertyertye" localSheetId="5" hidden="1">{"'용역비'!$A$4:$C$8"}</definedName>
    <definedName name="ertyertye" localSheetId="6" hidden="1">{"'용역비'!$A$4:$C$8"}</definedName>
    <definedName name="ertyertye" localSheetId="9" hidden="1">{"'용역비'!$A$4:$C$8"}</definedName>
    <definedName name="ertyertye" localSheetId="11" hidden="1">{"'용역비'!$A$4:$C$8"}</definedName>
    <definedName name="ertyertye" hidden="1">{"'용역비'!$A$4:$C$8"}</definedName>
    <definedName name="esb">[37]노임단가!$M$23</definedName>
    <definedName name="esh">[37]노임단가!$M$19</definedName>
    <definedName name="esm">[37]노임단가!$M$21</definedName>
    <definedName name="etb">[37]노임단가!$M$17</definedName>
    <definedName name="eth">[37]노임단가!$M$13</definedName>
    <definedName name="etm">[37]노임단가!$M$15</definedName>
    <definedName name="ets">[37]노임단가!$M$11</definedName>
    <definedName name="ETYETY" localSheetId="4" hidden="1">{"'용역비'!$A$4:$C$8"}</definedName>
    <definedName name="ETYETY" localSheetId="5" hidden="1">{"'용역비'!$A$4:$C$8"}</definedName>
    <definedName name="ETYETY" localSheetId="6" hidden="1">{"'용역비'!$A$4:$C$8"}</definedName>
    <definedName name="ETYETY" localSheetId="9" hidden="1">{"'용역비'!$A$4:$C$8"}</definedName>
    <definedName name="ETYETY" localSheetId="11" hidden="1">{"'용역비'!$A$4:$C$8"}</definedName>
    <definedName name="ETYETY" hidden="1">{"'용역비'!$A$4:$C$8"}</definedName>
    <definedName name="etyj" localSheetId="4" hidden="1">{"'용역비'!$A$4:$C$8"}</definedName>
    <definedName name="etyj" localSheetId="5" hidden="1">{"'용역비'!$A$4:$C$8"}</definedName>
    <definedName name="etyj" localSheetId="6" hidden="1">{"'용역비'!$A$4:$C$8"}</definedName>
    <definedName name="etyj" localSheetId="9" hidden="1">{"'용역비'!$A$4:$C$8"}</definedName>
    <definedName name="etyj" localSheetId="11" hidden="1">{"'용역비'!$A$4:$C$8"}</definedName>
    <definedName name="etyj" hidden="1">{"'용역비'!$A$4:$C$8"}</definedName>
    <definedName name="etyjj" localSheetId="4" hidden="1">{"'용역비'!$A$4:$C$8"}</definedName>
    <definedName name="etyjj" localSheetId="5" hidden="1">{"'용역비'!$A$4:$C$8"}</definedName>
    <definedName name="etyjj" localSheetId="6" hidden="1">{"'용역비'!$A$4:$C$8"}</definedName>
    <definedName name="etyjj" localSheetId="9" hidden="1">{"'용역비'!$A$4:$C$8"}</definedName>
    <definedName name="etyjj" localSheetId="11" hidden="1">{"'용역비'!$A$4:$C$8"}</definedName>
    <definedName name="etyjj" hidden="1">{"'용역비'!$A$4:$C$8"}</definedName>
    <definedName name="ETYJTYJ" localSheetId="4" hidden="1">{"'용역비'!$A$4:$C$8"}</definedName>
    <definedName name="ETYJTYJ" localSheetId="5" hidden="1">{"'용역비'!$A$4:$C$8"}</definedName>
    <definedName name="ETYJTYJ" localSheetId="6" hidden="1">{"'용역비'!$A$4:$C$8"}</definedName>
    <definedName name="ETYJTYJ" localSheetId="9" hidden="1">{"'용역비'!$A$4:$C$8"}</definedName>
    <definedName name="ETYJTYJ" localSheetId="11" hidden="1">{"'용역비'!$A$4:$C$8"}</definedName>
    <definedName name="ETYJTYJ" hidden="1">{"'용역비'!$A$4:$C$8"}</definedName>
    <definedName name="Excel_BuiltIn_Criteria" localSheetId="9">#REF!</definedName>
    <definedName name="Excel_BuiltIn_Criteria" localSheetId="11">#REF!</definedName>
    <definedName name="Excel_BuiltIn_Criteria">#REF!</definedName>
    <definedName name="Excel_BuiltIn_Print_Titles_4" localSheetId="9">[51]_산근2_!#REF!</definedName>
    <definedName name="Excel_BuiltIn_Print_Titles_4" localSheetId="11">[51]_산근2_!#REF!</definedName>
    <definedName name="Excel_BuiltIn_Print_Titles_4">[51]_산근2_!#REF!</definedName>
    <definedName name="Excel_BuiltIn_Print_Titles_5" localSheetId="4">#REF!</definedName>
    <definedName name="Excel_BuiltIn_Print_Titles_5" localSheetId="5">#REF!</definedName>
    <definedName name="Excel_BuiltIn_Print_Titles_5" localSheetId="6">#REF!</definedName>
    <definedName name="Excel_BuiltIn_Print_Titles_5" localSheetId="9">#REF!</definedName>
    <definedName name="Excel_BuiltIn_Print_Titles_5" localSheetId="11">#REF!</definedName>
    <definedName name="Excel_BuiltIn_Print_Titles_5">#REF!</definedName>
    <definedName name="Excel_BuiltIn_Print_Titles_6" localSheetId="4">[51]_산근4_!#REF!</definedName>
    <definedName name="Excel_BuiltIn_Print_Titles_6" localSheetId="5">[51]_산근4_!#REF!</definedName>
    <definedName name="Excel_BuiltIn_Print_Titles_6" localSheetId="9">[51]_산근4_!#REF!</definedName>
    <definedName name="Excel_BuiltIn_Print_Titles_6" localSheetId="11">[51]_산근4_!#REF!</definedName>
    <definedName name="Excel_BuiltIn_Print_Titles_6">[51]_산근4_!#REF!</definedName>
    <definedName name="Excel_BuiltIn_Print_Titles_7" localSheetId="4">[51]_산근5_!#REF!</definedName>
    <definedName name="Excel_BuiltIn_Print_Titles_7" localSheetId="5">[51]_산근5_!#REF!</definedName>
    <definedName name="Excel_BuiltIn_Print_Titles_7" localSheetId="9">[51]_산근5_!#REF!</definedName>
    <definedName name="Excel_BuiltIn_Print_Titles_7" localSheetId="11">[51]_산근5_!#REF!</definedName>
    <definedName name="Excel_BuiltIn_Print_Titles_7">[51]_산근5_!#REF!</definedName>
    <definedName name="_xlnm.Extract" localSheetId="4">#REF!</definedName>
    <definedName name="_xlnm.Extract" localSheetId="5">#REF!</definedName>
    <definedName name="_xlnm.Extract">#REF!</definedName>
    <definedName name="EXTRACT_MI" localSheetId="4">#REF!</definedName>
    <definedName name="EXTRACT_MI" localSheetId="5">#REF!</definedName>
    <definedName name="EXTRACT_MI">#REF!</definedName>
    <definedName name="f" localSheetId="6" hidden="1">#REF!</definedName>
    <definedName name="f" localSheetId="9" hidden="1">#REF!</definedName>
    <definedName name="f" localSheetId="11" hidden="1">#REF!</definedName>
    <definedName name="F">#REF!</definedName>
    <definedName name="F_DESC">#N/A</definedName>
    <definedName name="F_SIZE">#N/A</definedName>
    <definedName name="F_UNIT">#N/A</definedName>
    <definedName name="F10LX" localSheetId="4">[19]INPUT!#REF!</definedName>
    <definedName name="F10LX" localSheetId="5">[19]INPUT!#REF!</definedName>
    <definedName name="F10LX">[19]INPUT!#REF!</definedName>
    <definedName name="F10LY" localSheetId="4">[19]INPUT!#REF!</definedName>
    <definedName name="F10LY" localSheetId="5">[19]INPUT!#REF!</definedName>
    <definedName name="F10LY">[19]INPUT!#REF!</definedName>
    <definedName name="F10RX" localSheetId="4">[19]INPUT!#REF!</definedName>
    <definedName name="F10RX" localSheetId="5">[19]INPUT!#REF!</definedName>
    <definedName name="F10RX">[19]INPUT!#REF!</definedName>
    <definedName name="F10RY" localSheetId="4">[19]INPUT!#REF!</definedName>
    <definedName name="F10RY" localSheetId="5">[19]INPUT!#REF!</definedName>
    <definedName name="F10RY">[19]INPUT!#REF!</definedName>
    <definedName name="F3LX">[19]INPUT!#REF!</definedName>
    <definedName name="F3LY">[19]INPUT!#REF!</definedName>
    <definedName name="F3RX">[19]INPUT!#REF!</definedName>
    <definedName name="F3RY">[19]INPUT!#REF!</definedName>
    <definedName name="F4LX">[19]INPUT!#REF!</definedName>
    <definedName name="F4LY">[19]INPUT!#REF!</definedName>
    <definedName name="F4RX">[19]INPUT!#REF!</definedName>
    <definedName name="F4RY">[19]INPUT!#REF!</definedName>
    <definedName name="F5LX">[19]INPUT!#REF!</definedName>
    <definedName name="F5LY">[19]INPUT!#REF!</definedName>
    <definedName name="F5RX">[19]INPUT!#REF!</definedName>
    <definedName name="F5RY">[19]INPUT!#REF!</definedName>
    <definedName name="F6LX">[19]INPUT!#REF!</definedName>
    <definedName name="F6LY">[19]INPUT!#REF!</definedName>
    <definedName name="F6RX">[19]INPUT!#REF!</definedName>
    <definedName name="F6RY">[19]INPUT!#REF!</definedName>
    <definedName name="F7LX">[19]INPUT!#REF!</definedName>
    <definedName name="F7LY">[19]INPUT!#REF!</definedName>
    <definedName name="F7RX">[19]INPUT!#REF!</definedName>
    <definedName name="F7RY">[19]INPUT!#REF!</definedName>
    <definedName name="F8LX">[19]INPUT!#REF!</definedName>
    <definedName name="F8LY">[19]INPUT!#REF!</definedName>
    <definedName name="F8RX">[19]INPUT!#REF!</definedName>
    <definedName name="F8RY">[19]INPUT!#REF!</definedName>
    <definedName name="F9LX">[19]INPUT!#REF!</definedName>
    <definedName name="F9LY">[19]INPUT!#REF!</definedName>
    <definedName name="F9RX">[19]INPUT!#REF!</definedName>
    <definedName name="F9RY">[19]INPUT!#REF!</definedName>
    <definedName name="FE10L">[33]INPUT!#REF!</definedName>
    <definedName name="FE10R">[33]INPUT!#REF!</definedName>
    <definedName name="FE3L">[33]INPUT!#REF!</definedName>
    <definedName name="FE3R">[33]INPUT!#REF!</definedName>
    <definedName name="FE4L">[33]INPUT!#REF!</definedName>
    <definedName name="FE4R">[33]INPUT!#REF!</definedName>
    <definedName name="FE5L">[33]INPUT!#REF!</definedName>
    <definedName name="FE5R">[33]INPUT!#REF!</definedName>
    <definedName name="FE6L">[33]INPUT!#REF!</definedName>
    <definedName name="FE6R">[33]INPUT!#REF!</definedName>
    <definedName name="FE7L">[33]INPUT!#REF!</definedName>
    <definedName name="FE7R">[33]INPUT!#REF!</definedName>
    <definedName name="FE8L">[33]INPUT!#REF!</definedName>
    <definedName name="FE8R">[33]INPUT!#REF!</definedName>
    <definedName name="FE9L">[33]INPUT!#REF!</definedName>
    <definedName name="FE9R">[33]INPUT!#REF!</definedName>
    <definedName name="FEEL" localSheetId="4">#REF!</definedName>
    <definedName name="FEEL" localSheetId="5">#REF!</definedName>
    <definedName name="FEEL">#REF!</definedName>
    <definedName name="FF" localSheetId="4">[29]TOTAL3!#REF!</definedName>
    <definedName name="FF" localSheetId="5">[29]TOTAL3!#REF!</definedName>
    <definedName name="FF" localSheetId="6">[30]TOTAL3!#REF!</definedName>
    <definedName name="FF" localSheetId="9">[30]TOTAL3!#REF!</definedName>
    <definedName name="FF" localSheetId="11">[30]TOTAL3!#REF!</definedName>
    <definedName name="FF">[29]TOTAL3!#REF!</definedName>
    <definedName name="ffk" localSheetId="4" hidden="1">#REF!</definedName>
    <definedName name="ffk" localSheetId="5" hidden="1">#REF!</definedName>
    <definedName name="ffk" localSheetId="6" hidden="1">#REF!</definedName>
    <definedName name="ffk" localSheetId="9" hidden="1">#REF!</definedName>
    <definedName name="ffk" localSheetId="11" hidden="1">#REF!</definedName>
    <definedName name="ffk" hidden="1">#REF!</definedName>
    <definedName name="FG" localSheetId="4">[32]기본DATA!#REF!</definedName>
    <definedName name="FG" localSheetId="5">[32]기본DATA!#REF!</definedName>
    <definedName name="FG">[32]기본DATA!#REF!</definedName>
    <definedName name="FGD" localSheetId="4">[32]기본DATA!#REF!</definedName>
    <definedName name="FGD" localSheetId="5">[32]기본DATA!#REF!</definedName>
    <definedName name="FGD">[32]기본DATA!#REF!</definedName>
    <definedName name="FH" localSheetId="4">#REF!</definedName>
    <definedName name="FH" localSheetId="5">#REF!</definedName>
    <definedName name="FH">#REF!</definedName>
    <definedName name="FH10L" localSheetId="4">[19]INPUT!#REF!</definedName>
    <definedName name="FH10L" localSheetId="5">[19]INPUT!#REF!</definedName>
    <definedName name="FH10L">[19]INPUT!#REF!</definedName>
    <definedName name="FH10R" localSheetId="4">[19]INPUT!#REF!</definedName>
    <definedName name="FH10R" localSheetId="5">[19]INPUT!#REF!</definedName>
    <definedName name="FH10R">[19]INPUT!#REF!</definedName>
    <definedName name="FH3L" localSheetId="4">[19]INPUT!#REF!</definedName>
    <definedName name="FH3L" localSheetId="5">[19]INPUT!#REF!</definedName>
    <definedName name="FH3L">[19]INPUT!#REF!</definedName>
    <definedName name="FH3R" localSheetId="4">[19]INPUT!#REF!</definedName>
    <definedName name="FH3R" localSheetId="5">[19]INPUT!#REF!</definedName>
    <definedName name="FH3R">[19]INPUT!#REF!</definedName>
    <definedName name="FH4L">[19]INPUT!#REF!</definedName>
    <definedName name="FH4R">[19]INPUT!#REF!</definedName>
    <definedName name="FH5L">[19]INPUT!#REF!</definedName>
    <definedName name="FH5R">[19]INPUT!#REF!</definedName>
    <definedName name="FH6L">[19]INPUT!#REF!</definedName>
    <definedName name="FH6R">[19]INPUT!#REF!</definedName>
    <definedName name="FH7L">[19]INPUT!#REF!</definedName>
    <definedName name="FH7R">[19]INPUT!#REF!</definedName>
    <definedName name="FH8L">[19]INPUT!#REF!</definedName>
    <definedName name="FH8R">[19]INPUT!#REF!</definedName>
    <definedName name="FH9L">[19]INPUT!#REF!</definedName>
    <definedName name="FH9R">[19]INPUT!#REF!</definedName>
    <definedName name="FIXT">[52]데이타!$U$23:$V$50</definedName>
    <definedName name="FOOT1" localSheetId="4">#REF!</definedName>
    <definedName name="FOOT1" localSheetId="5">#REF!</definedName>
    <definedName name="FOOT1">#REF!</definedName>
    <definedName name="FOOT2" localSheetId="4">#REF!</definedName>
    <definedName name="FOOT2" localSheetId="5">#REF!</definedName>
    <definedName name="FOOT2">#REF!</definedName>
    <definedName name="FOOT3" localSheetId="4">#REF!</definedName>
    <definedName name="FOOT3" localSheetId="5">#REF!</definedName>
    <definedName name="FOOT3">#REF!</definedName>
    <definedName name="FS">#REF!</definedName>
    <definedName name="FT10TL">[33]INPUT!#REF!</definedName>
    <definedName name="FT10TR">[33]INPUT!#REF!</definedName>
    <definedName name="FT1TL">[33]INPUT!$A$13</definedName>
    <definedName name="FT1TR">[33]INPUT!$A$15</definedName>
    <definedName name="FT2TL">[33]INPUT!$A$43</definedName>
    <definedName name="FT2TR">[33]INPUT!$A$45</definedName>
    <definedName name="FT3TL">[33]INPUT!#REF!</definedName>
    <definedName name="FT3TR">[33]INPUT!#REF!</definedName>
    <definedName name="FT4TL">[33]INPUT!#REF!</definedName>
    <definedName name="FT4TR">[33]INPUT!#REF!</definedName>
    <definedName name="FT5TL">[33]INPUT!#REF!</definedName>
    <definedName name="FT5TR">[33]INPUT!#REF!</definedName>
    <definedName name="FT6TL">[33]INPUT!#REF!</definedName>
    <definedName name="FT6TR">[33]INPUT!#REF!</definedName>
    <definedName name="FT7TL">[33]INPUT!#REF!</definedName>
    <definedName name="FT7TR">[33]INPUT!#REF!</definedName>
    <definedName name="FT8TL">[33]INPUT!#REF!</definedName>
    <definedName name="FT8TR">[33]INPUT!#REF!</definedName>
    <definedName name="FT9TL">[33]INPUT!#REF!</definedName>
    <definedName name="FT9TR">[33]INPUT!#REF!</definedName>
    <definedName name="FTE10L">[33]INPUT!#REF!</definedName>
    <definedName name="FTE10R">[33]INPUT!#REF!</definedName>
    <definedName name="FTE3L">[33]INPUT!#REF!</definedName>
    <definedName name="FTE3R">[33]INPUT!#REF!</definedName>
    <definedName name="FTE4L">[33]INPUT!#REF!</definedName>
    <definedName name="FTE4R">[33]INPUT!#REF!</definedName>
    <definedName name="FTE5L">[33]INPUT!#REF!</definedName>
    <definedName name="FTE5R">[33]INPUT!#REF!</definedName>
    <definedName name="FTE6L">[33]INPUT!#REF!</definedName>
    <definedName name="FTE6R">[33]INPUT!#REF!</definedName>
    <definedName name="FTE7L">[33]INPUT!#REF!</definedName>
    <definedName name="FTE7R">[33]INPUT!#REF!</definedName>
    <definedName name="FTE8L">[33]INPUT!#REF!</definedName>
    <definedName name="FTE8R">[33]INPUT!#REF!</definedName>
    <definedName name="FTE9L">[33]INPUT!#REF!</definedName>
    <definedName name="FTE9R">[33]INPUT!#REF!</definedName>
    <definedName name="FTG10L">[33]INPUT!#REF!</definedName>
    <definedName name="FTG10R">[33]INPUT!#REF!</definedName>
    <definedName name="FTG3L">[33]INPUT!#REF!</definedName>
    <definedName name="FTG3R">[33]INPUT!#REF!</definedName>
    <definedName name="FTG4L">[33]INPUT!#REF!</definedName>
    <definedName name="FTG4R">[33]INPUT!#REF!</definedName>
    <definedName name="FTG5L">[33]INPUT!#REF!</definedName>
    <definedName name="FTG5R">[33]INPUT!#REF!</definedName>
    <definedName name="FTG6L">[33]INPUT!#REF!</definedName>
    <definedName name="FTG6R">[33]INPUT!#REF!</definedName>
    <definedName name="FTG7L">[33]INPUT!#REF!</definedName>
    <definedName name="FTG7R">[33]INPUT!#REF!</definedName>
    <definedName name="FTG8L">[33]INPUT!#REF!</definedName>
    <definedName name="FTG8R">[33]INPUT!#REF!</definedName>
    <definedName name="FTG9L">[33]INPUT!#REF!</definedName>
    <definedName name="FTG9R">[33]INPUT!#REF!</definedName>
    <definedName name="FTS10L">[33]INPUT!#REF!</definedName>
    <definedName name="FTS10R">[33]INPUT!#REF!</definedName>
    <definedName name="FTS3L">[33]INPUT!#REF!</definedName>
    <definedName name="FTS3R">[33]INPUT!#REF!</definedName>
    <definedName name="FTS4L">[33]INPUT!#REF!</definedName>
    <definedName name="FTS4R">[33]INPUT!#REF!</definedName>
    <definedName name="FTS5L">[33]INPUT!#REF!</definedName>
    <definedName name="FTS5R">[33]INPUT!#REF!</definedName>
    <definedName name="FTS6L">[33]INPUT!#REF!</definedName>
    <definedName name="FTS6R">[33]INPUT!#REF!</definedName>
    <definedName name="FTS7L">[33]INPUT!#REF!</definedName>
    <definedName name="FTS7R">[33]INPUT!#REF!</definedName>
    <definedName name="FTS8L">[33]INPUT!#REF!</definedName>
    <definedName name="FTS8R">[33]INPUT!#REF!</definedName>
    <definedName name="FTS9L">[33]INPUT!#REF!</definedName>
    <definedName name="FTS9R">[33]INPUT!#REF!</definedName>
    <definedName name="FTW10L">[33]INPUT!#REF!</definedName>
    <definedName name="FTW10R">[33]INPUT!#REF!</definedName>
    <definedName name="FTW3L">[33]INPUT!#REF!</definedName>
    <definedName name="FTW3R">[33]INPUT!#REF!</definedName>
    <definedName name="FTW4L">[33]INPUT!#REF!</definedName>
    <definedName name="FTW4R">[33]INPUT!#REF!</definedName>
    <definedName name="FTW5L">[33]INPUT!#REF!</definedName>
    <definedName name="FTW5R">[33]INPUT!#REF!</definedName>
    <definedName name="FTW6L">[33]INPUT!#REF!</definedName>
    <definedName name="FTW6R">[33]INPUT!#REF!</definedName>
    <definedName name="FTW7L">[33]INPUT!#REF!</definedName>
    <definedName name="FTW7R">[33]INPUT!#REF!</definedName>
    <definedName name="FTW8L">[33]INPUT!#REF!</definedName>
    <definedName name="FTW8R">[33]INPUT!#REF!</definedName>
    <definedName name="FTW9L">[33]INPUT!#REF!</definedName>
    <definedName name="FTW9R">[33]INPUT!#REF!</definedName>
    <definedName name="FTZ10L">[33]INPUT!#REF!</definedName>
    <definedName name="FTZ10R">[33]INPUT!#REF!</definedName>
    <definedName name="FTZ3L">[33]INPUT!#REF!</definedName>
    <definedName name="FTZ3R">[33]INPUT!#REF!</definedName>
    <definedName name="FTZ4L">[33]INPUT!#REF!</definedName>
    <definedName name="FTZ4R">[33]INPUT!#REF!</definedName>
    <definedName name="FTZ5L">[33]INPUT!#REF!</definedName>
    <definedName name="FTZ5R">[33]INPUT!#REF!</definedName>
    <definedName name="FTZ6L">[33]INPUT!#REF!</definedName>
    <definedName name="FTZ6R">[33]INPUT!#REF!</definedName>
    <definedName name="FTZ7L">[33]INPUT!#REF!</definedName>
    <definedName name="FTZ7R">[33]INPUT!#REF!</definedName>
    <definedName name="FTZ8L">[33]INPUT!#REF!</definedName>
    <definedName name="FTZ8R">[33]INPUT!#REF!</definedName>
    <definedName name="FTZ9L">[33]INPUT!#REF!</definedName>
    <definedName name="FTZ9R">[33]INPUT!#REF!</definedName>
    <definedName name="FX10L">[33]INPUT!#REF!</definedName>
    <definedName name="FX10R">[33]INPUT!#REF!</definedName>
    <definedName name="FX3L">[33]INPUT!#REF!</definedName>
    <definedName name="FX3R">[33]INPUT!#REF!</definedName>
    <definedName name="FX4L">[33]INPUT!#REF!</definedName>
    <definedName name="FX4R">[33]INPUT!#REF!</definedName>
    <definedName name="FX5L">[33]INPUT!#REF!</definedName>
    <definedName name="FX5R">[33]INPUT!#REF!</definedName>
    <definedName name="FX6L">[33]INPUT!#REF!</definedName>
    <definedName name="FX6R">[33]INPUT!#REF!</definedName>
    <definedName name="FX7L">[33]INPUT!#REF!</definedName>
    <definedName name="FX7R">[33]INPUT!#REF!</definedName>
    <definedName name="FX8L">[33]INPUT!#REF!</definedName>
    <definedName name="FX8R">[33]INPUT!#REF!</definedName>
    <definedName name="FX9L">[33]INPUT!#REF!</definedName>
    <definedName name="FX9R">[33]INPUT!#REF!</definedName>
    <definedName name="FY10L">[33]INPUT!#REF!</definedName>
    <definedName name="FY10R">[33]INPUT!#REF!</definedName>
    <definedName name="FY3L">[33]INPUT!#REF!</definedName>
    <definedName name="FY3R">[33]INPUT!#REF!</definedName>
    <definedName name="FY4L">[33]INPUT!#REF!</definedName>
    <definedName name="FY4R">[33]INPUT!#REF!</definedName>
    <definedName name="FY5L">[33]INPUT!#REF!</definedName>
    <definedName name="FY5R">[33]INPUT!#REF!</definedName>
    <definedName name="FY6L">[33]INPUT!#REF!</definedName>
    <definedName name="FY6R">[33]INPUT!#REF!</definedName>
    <definedName name="FY7L">[33]INPUT!#REF!</definedName>
    <definedName name="FY7R">[33]INPUT!#REF!</definedName>
    <definedName name="FY8L">[33]INPUT!#REF!</definedName>
    <definedName name="FY8R">[33]INPUT!#REF!</definedName>
    <definedName name="FY9L">[33]INPUT!#REF!</definedName>
    <definedName name="FY9R">[33]INPUT!#REF!</definedName>
    <definedName name="FYY10L">[33]INPUT!#REF!</definedName>
    <definedName name="FYY10R">[33]INPUT!#REF!</definedName>
    <definedName name="FYY3L">[33]INPUT!#REF!</definedName>
    <definedName name="FYY3R">[33]INPUT!#REF!</definedName>
    <definedName name="FYY4L">[33]INPUT!#REF!</definedName>
    <definedName name="FYY4R">[33]INPUT!#REF!</definedName>
    <definedName name="FYY5L">[33]INPUT!#REF!</definedName>
    <definedName name="FYY5R">[33]INPUT!#REF!</definedName>
    <definedName name="FYY6L">[33]INPUT!#REF!</definedName>
    <definedName name="FYY6R">[33]INPUT!#REF!</definedName>
    <definedName name="FYY7L">[33]INPUT!#REF!</definedName>
    <definedName name="FYY7R">[33]INPUT!#REF!</definedName>
    <definedName name="FYY8L">[33]INPUT!#REF!</definedName>
    <definedName name="FYY8R">[33]INPUT!#REF!</definedName>
    <definedName name="FYY9L">[33]INPUT!#REF!</definedName>
    <definedName name="FYY9R">[33]INPUT!#REF!</definedName>
    <definedName name="F이" localSheetId="4">#REF!</definedName>
    <definedName name="F이" localSheetId="5">#REF!</definedName>
    <definedName name="F이">#REF!</definedName>
    <definedName name="F일" localSheetId="4">#REF!</definedName>
    <definedName name="F일" localSheetId="5">#REF!</definedName>
    <definedName name="F일">#REF!</definedName>
    <definedName name="g" localSheetId="4">#REF!</definedName>
    <definedName name="g" localSheetId="5">#REF!</definedName>
    <definedName name="g">#REF!</definedName>
    <definedName name="G10L" localSheetId="4">[19]INPUT!#REF!</definedName>
    <definedName name="G10L" localSheetId="5">[19]INPUT!#REF!</definedName>
    <definedName name="G10L">[19]INPUT!#REF!</definedName>
    <definedName name="G10R" localSheetId="4">[19]INPUT!#REF!</definedName>
    <definedName name="G10R" localSheetId="5">[19]INPUT!#REF!</definedName>
    <definedName name="G10R">[19]INPUT!#REF!</definedName>
    <definedName name="G1A1P" localSheetId="4">#REF!</definedName>
    <definedName name="G1A1P" localSheetId="5">#REF!</definedName>
    <definedName name="G1A1P">#REF!</definedName>
    <definedName name="g1a1t" localSheetId="4">#REF!</definedName>
    <definedName name="g1a1t" localSheetId="5">#REF!</definedName>
    <definedName name="g1a1t">#REF!</definedName>
    <definedName name="g1a2p" localSheetId="4">#REF!</definedName>
    <definedName name="g1a2p" localSheetId="5">#REF!</definedName>
    <definedName name="g1a2p">#REF!</definedName>
    <definedName name="g1a2t">#REF!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3L">[19]INPUT!#REF!</definedName>
    <definedName name="G3R">[19]INPUT!#REF!</definedName>
    <definedName name="G4A1P" localSheetId="4">#REF!</definedName>
    <definedName name="G4A1P" localSheetId="5">#REF!</definedName>
    <definedName name="G4A1P">#REF!</definedName>
    <definedName name="g4a1t" localSheetId="4">#REF!</definedName>
    <definedName name="g4a1t" localSheetId="5">#REF!</definedName>
    <definedName name="g4a1t">#REF!</definedName>
    <definedName name="g4a2p" localSheetId="4">#REF!</definedName>
    <definedName name="g4a2p" localSheetId="5">#REF!</definedName>
    <definedName name="g4a2p">#REF!</definedName>
    <definedName name="g4a2t">#REF!</definedName>
    <definedName name="G4L">[19]INPUT!#REF!</definedName>
    <definedName name="G4R">[19]INPUT!#REF!</definedName>
    <definedName name="G5A1P" localSheetId="4">#REF!</definedName>
    <definedName name="G5A1P" localSheetId="5">#REF!</definedName>
    <definedName name="G5A1P">#REF!</definedName>
    <definedName name="g5a1t" localSheetId="4">#REF!</definedName>
    <definedName name="g5a1t" localSheetId="5">#REF!</definedName>
    <definedName name="g5a1t">#REF!</definedName>
    <definedName name="g5a2p" localSheetId="4">#REF!</definedName>
    <definedName name="g5a2p" localSheetId="5">#REF!</definedName>
    <definedName name="g5a2p">#REF!</definedName>
    <definedName name="g5a2t">#REF!</definedName>
    <definedName name="G5L">[19]INPUT!#REF!</definedName>
    <definedName name="G5R">[19]INPUT!#REF!</definedName>
    <definedName name="G6A1P" localSheetId="4">#REF!</definedName>
    <definedName name="G6A1P" localSheetId="5">#REF!</definedName>
    <definedName name="G6A1P">#REF!</definedName>
    <definedName name="g6a1t" localSheetId="4">#REF!</definedName>
    <definedName name="g6a1t" localSheetId="5">#REF!</definedName>
    <definedName name="g6a1t">#REF!</definedName>
    <definedName name="g6a2p" localSheetId="4">#REF!</definedName>
    <definedName name="g6a2p" localSheetId="5">#REF!</definedName>
    <definedName name="g6a2p">#REF!</definedName>
    <definedName name="g6a2t">#REF!</definedName>
    <definedName name="G6L">[19]INPUT!#REF!</definedName>
    <definedName name="G6R">[19]INPUT!#REF!</definedName>
    <definedName name="G7L">[19]INPUT!#REF!</definedName>
    <definedName name="G7R">[19]INPUT!#REF!</definedName>
    <definedName name="G8L">[19]INPUT!#REF!</definedName>
    <definedName name="G8R">[19]INPUT!#REF!</definedName>
    <definedName name="G9L">[19]INPUT!#REF!</definedName>
    <definedName name="G9R">[19]INPUT!#REF!</definedName>
    <definedName name="GAK" localSheetId="4">#REF!</definedName>
    <definedName name="GAK" localSheetId="5">#REF!</definedName>
    <definedName name="GAK">#REF!</definedName>
    <definedName name="GASP" localSheetId="4">#REF!</definedName>
    <definedName name="GASP" localSheetId="5">#REF!</definedName>
    <definedName name="GASP">#REF!</definedName>
    <definedName name="GC" localSheetId="4">#REF!</definedName>
    <definedName name="GC" localSheetId="5">#REF!</definedName>
    <definedName name="GC">#REF!</definedName>
    <definedName name="gdgdg">#REF!</definedName>
    <definedName name="GEMCO" localSheetId="6" hidden="1">#REF!</definedName>
    <definedName name="GEMCO" localSheetId="9" hidden="1">#REF!</definedName>
    <definedName name="GEMCO" localSheetId="11" hidden="1">#REF!</definedName>
    <definedName name="GEMCO" hidden="1">#REF!</definedName>
    <definedName name="gfdgdgdf">#REF!</definedName>
    <definedName name="gfgdfg" localSheetId="4" hidden="1">[53]차액보증!#REF!</definedName>
    <definedName name="gfgdfg" localSheetId="5" hidden="1">[53]차액보증!#REF!</definedName>
    <definedName name="gfgdfg" localSheetId="6" hidden="1">[53]차액보증!#REF!</definedName>
    <definedName name="gfgdfg" localSheetId="9" hidden="1">[53]차액보증!#REF!</definedName>
    <definedName name="gfgdfg" localSheetId="11" hidden="1">[53]차액보증!#REF!</definedName>
    <definedName name="gfgdfg" hidden="1">[53]차액보증!#REF!</definedName>
    <definedName name="gfggfr" localSheetId="4">#REF!</definedName>
    <definedName name="gfggfr" localSheetId="5">#REF!</definedName>
    <definedName name="gfggfr">#REF!</definedName>
    <definedName name="GG" localSheetId="6">#REF!</definedName>
    <definedName name="GG" localSheetId="9">#REF!</definedName>
    <definedName name="GG" localSheetId="11">#REF!</definedName>
    <definedName name="GG">#REF!</definedName>
    <definedName name="GGGTR"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10L">[33]INPUT!#REF!</definedName>
    <definedName name="GH10R">[33]INPUT!#REF!</definedName>
    <definedName name="GH3L">[33]INPUT!#REF!</definedName>
    <definedName name="GH3R">[33]INPUT!#REF!</definedName>
    <definedName name="GH4L">[33]INPUT!#REF!</definedName>
    <definedName name="GH4R">[33]INPUT!#REF!</definedName>
    <definedName name="GH5L">[33]INPUT!#REF!</definedName>
    <definedName name="GH5R">[33]INPUT!#REF!</definedName>
    <definedName name="GH6L">[33]INPUT!#REF!</definedName>
    <definedName name="GH6R">[33]INPUT!#REF!</definedName>
    <definedName name="GH7L">[33]INPUT!#REF!</definedName>
    <definedName name="GH7R">[33]INPUT!#REF!</definedName>
    <definedName name="GH8L">[33]INPUT!#REF!</definedName>
    <definedName name="GH8R">[33]INPUT!#REF!</definedName>
    <definedName name="GH9L">[33]INPUT!#REF!</definedName>
    <definedName name="GH9R">[33]INPUT!#REF!</definedName>
    <definedName name="gigin" localSheetId="4">#REF!</definedName>
    <definedName name="gigin" localSheetId="5">#REF!</definedName>
    <definedName name="gigin">#REF!</definedName>
    <definedName name="gkdah" localSheetId="6">#REF!</definedName>
    <definedName name="gkdah" localSheetId="9">#REF!</definedName>
    <definedName name="gkdah" localSheetId="11">#REF!</definedName>
    <definedName name="gkdah">#REF!</definedName>
    <definedName name="GLA1P">#REF!</definedName>
    <definedName name="gla1t">#REF!</definedName>
    <definedName name="gla2p">#REF!</definedName>
    <definedName name="gla2t">#REF!</definedName>
    <definedName name="grew" localSheetId="6" hidden="1">#REF!</definedName>
    <definedName name="grew" localSheetId="9" hidden="1">#REF!</definedName>
    <definedName name="grew" localSheetId="11" hidden="1">#REF!</definedName>
    <definedName name="grew" hidden="1">#REF!</definedName>
    <definedName name="GS">#REF!</definedName>
    <definedName name="gt">#REF!</definedName>
    <definedName name="H">#REF!</definedName>
    <definedName name="H1.0m이하">#REF!</definedName>
    <definedName name="H1.2m">#REF!</definedName>
    <definedName name="H1.5m">#REF!</definedName>
    <definedName name="H1.8m">#REF!</definedName>
    <definedName name="H10A1P">#REF!</definedName>
    <definedName name="h10a1t">#REF!</definedName>
    <definedName name="h10a2p">#REF!</definedName>
    <definedName name="h10a2t">#REF!</definedName>
    <definedName name="H10AAL">[33]INPUT!#REF!</definedName>
    <definedName name="H10AAR">[33]INPUT!#REF!</definedName>
    <definedName name="H10ABL">[33]INPUT!#REF!</definedName>
    <definedName name="H10ABR">[33]INPUT!#REF!</definedName>
    <definedName name="H10ACL">[33]INPUT!#REF!</definedName>
    <definedName name="H10ACR">[33]INPUT!#REF!</definedName>
    <definedName name="H10ADL">[33]INPUT!#REF!</definedName>
    <definedName name="H10ADR">[33]INPUT!#REF!</definedName>
    <definedName name="H10AEL">[33]INPUT!#REF!</definedName>
    <definedName name="H10AER">[33]INPUT!#REF!</definedName>
    <definedName name="H10AFL">[33]INPUT!#REF!</definedName>
    <definedName name="H10AFR">[33]INPUT!#REF!</definedName>
    <definedName name="H10AGL">[33]INPUT!#REF!</definedName>
    <definedName name="H10AGR">[33]INPUT!#REF!</definedName>
    <definedName name="H10BAL">[33]INPUT!#REF!</definedName>
    <definedName name="H10BAR">[33]INPUT!#REF!</definedName>
    <definedName name="H10BBL">[33]INPUT!#REF!</definedName>
    <definedName name="H10BBR">[33]INPUT!#REF!</definedName>
    <definedName name="H10CAL">[33]INPUT!#REF!</definedName>
    <definedName name="H10CAR">[33]INPUT!#REF!</definedName>
    <definedName name="H10CBL">[33]INPUT!#REF!</definedName>
    <definedName name="H10CBR">[33]INPUT!#REF!</definedName>
    <definedName name="H10CCL">[33]INPUT!#REF!</definedName>
    <definedName name="H10CCR">[33]INPUT!#REF!</definedName>
    <definedName name="H10D1L">[33]INPUT!#REF!</definedName>
    <definedName name="H10D1R">[33]INPUT!#REF!</definedName>
    <definedName name="H10D2L">[33]INPUT!#REF!</definedName>
    <definedName name="H10D2R">[33]INPUT!#REF!</definedName>
    <definedName name="H10D3L">[33]INPUT!#REF!</definedName>
    <definedName name="H10D3R">[33]INPUT!#REF!</definedName>
    <definedName name="H11A1P" localSheetId="4">#REF!</definedName>
    <definedName name="H11A1P" localSheetId="5">#REF!</definedName>
    <definedName name="H11A1P">#REF!</definedName>
    <definedName name="h11a1t" localSheetId="4">#REF!</definedName>
    <definedName name="h11a1t" localSheetId="5">#REF!</definedName>
    <definedName name="h11a1t">#REF!</definedName>
    <definedName name="h11a2p" localSheetId="4">#REF!</definedName>
    <definedName name="h11a2p" localSheetId="5">#REF!</definedName>
    <definedName name="h11a2p">#REF!</definedName>
    <definedName name="H11A2T">#REF!</definedName>
    <definedName name="H1A1P">#REF!</definedName>
    <definedName name="h1a1t">#REF!</definedName>
    <definedName name="h1a2p">#REF!</definedName>
    <definedName name="h1a2t">#REF!</definedName>
    <definedName name="H1L">#REF!</definedName>
    <definedName name="H1R">#REF!</definedName>
    <definedName name="H1WL">#REF!</definedName>
    <definedName name="H1WR">#REF!</definedName>
    <definedName name="H2.0m">#REF!</definedName>
    <definedName name="H2.5m">#REF!</definedName>
    <definedName name="H2A1P">#REF!</definedName>
    <definedName name="h2a1t">#REF!</definedName>
    <definedName name="h2a2p">#REF!</definedName>
    <definedName name="h2a2t">#REF!</definedName>
    <definedName name="H2L">#REF!</definedName>
    <definedName name="H2R">#REF!</definedName>
    <definedName name="H2WL">#REF!</definedName>
    <definedName name="H2WR">#REF!</definedName>
    <definedName name="H3.0m">#REF!</definedName>
    <definedName name="H3.5m">#REF!</definedName>
    <definedName name="H3A1P">#REF!</definedName>
    <definedName name="h3a1t">#REF!</definedName>
    <definedName name="h3a2p">#REF!</definedName>
    <definedName name="h3a2t">#REF!</definedName>
    <definedName name="H3AAL">[33]INPUT!#REF!</definedName>
    <definedName name="H3AAR">[33]INPUT!#REF!</definedName>
    <definedName name="H3ABL">[33]INPUT!#REF!</definedName>
    <definedName name="H3ABR">[33]INPUT!#REF!</definedName>
    <definedName name="H3ACL">[33]INPUT!#REF!</definedName>
    <definedName name="H3ACR">[33]INPUT!#REF!</definedName>
    <definedName name="H3ADL">[33]INPUT!#REF!</definedName>
    <definedName name="H3ADR">[33]INPUT!#REF!</definedName>
    <definedName name="H3AEL">[33]INPUT!#REF!</definedName>
    <definedName name="H3AER">[33]INPUT!#REF!</definedName>
    <definedName name="H3AFL">[33]INPUT!#REF!</definedName>
    <definedName name="H3AFR">[33]INPUT!#REF!</definedName>
    <definedName name="H3AGL">[33]INPUT!#REF!</definedName>
    <definedName name="H3AGR">[33]INPUT!#REF!</definedName>
    <definedName name="H3AP1" localSheetId="4">#REF!</definedName>
    <definedName name="H3AP1" localSheetId="5">#REF!</definedName>
    <definedName name="H3AP1">#REF!</definedName>
    <definedName name="H3BAL" localSheetId="4">[33]INPUT!#REF!</definedName>
    <definedName name="H3BAL" localSheetId="5">[33]INPUT!#REF!</definedName>
    <definedName name="H3BAL">[33]INPUT!#REF!</definedName>
    <definedName name="H3BAR" localSheetId="4">[33]INPUT!#REF!</definedName>
    <definedName name="H3BAR" localSheetId="5">[33]INPUT!#REF!</definedName>
    <definedName name="H3BAR">[33]INPUT!#REF!</definedName>
    <definedName name="H3BBL">[33]INPUT!#REF!</definedName>
    <definedName name="H3BBR">[33]INPUT!#REF!</definedName>
    <definedName name="H3CAL">[33]INPUT!#REF!</definedName>
    <definedName name="H3CAR">[33]INPUT!#REF!</definedName>
    <definedName name="H3CBL">[33]INPUT!#REF!</definedName>
    <definedName name="H3CBR">[33]INPUT!#REF!</definedName>
    <definedName name="H3CCL">[33]INPUT!#REF!</definedName>
    <definedName name="H3CCR">[33]INPUT!#REF!</definedName>
    <definedName name="H3D1L">[33]INPUT!#REF!</definedName>
    <definedName name="H3D1R">[33]INPUT!#REF!</definedName>
    <definedName name="H3D2L">[33]INPUT!#REF!</definedName>
    <definedName name="H3D2R">[33]INPUT!#REF!</definedName>
    <definedName name="H3D3L">[33]INPUT!#REF!</definedName>
    <definedName name="H3D3R">[33]INPUT!#REF!</definedName>
    <definedName name="H3L" localSheetId="4">#REF!</definedName>
    <definedName name="H3L" localSheetId="5">#REF!</definedName>
    <definedName name="H3L">#REF!</definedName>
    <definedName name="H3R" localSheetId="4">#REF!</definedName>
    <definedName name="H3R" localSheetId="5">#REF!</definedName>
    <definedName name="H3R">#REF!</definedName>
    <definedName name="H3WL" localSheetId="4">#REF!</definedName>
    <definedName name="H3WL" localSheetId="5">#REF!</definedName>
    <definedName name="H3WL">#REF!</definedName>
    <definedName name="H3WR">#REF!</definedName>
    <definedName name="H4.0m">#REF!</definedName>
    <definedName name="H4.5m">#REF!</definedName>
    <definedName name="h4a1p">#REF!</definedName>
    <definedName name="h4a1t">#REF!</definedName>
    <definedName name="h4a2p">#REF!</definedName>
    <definedName name="h4a2t">#REF!</definedName>
    <definedName name="H4AAL">[33]INPUT!#REF!</definedName>
    <definedName name="H4AAR">[33]INPUT!#REF!</definedName>
    <definedName name="H4ABL">[33]INPUT!#REF!</definedName>
    <definedName name="H4ABR">[33]INPUT!#REF!</definedName>
    <definedName name="H4ACL">[33]INPUT!#REF!</definedName>
    <definedName name="H4ACR">[33]INPUT!#REF!</definedName>
    <definedName name="H4ADL">[33]INPUT!#REF!</definedName>
    <definedName name="H4ADR">[33]INPUT!#REF!</definedName>
    <definedName name="H4AEL">[33]INPUT!#REF!</definedName>
    <definedName name="H4AER">[33]INPUT!#REF!</definedName>
    <definedName name="H4AFL">[33]INPUT!#REF!</definedName>
    <definedName name="H4AFR">[33]INPUT!#REF!</definedName>
    <definedName name="H4AGL">[33]INPUT!#REF!</definedName>
    <definedName name="H4AGR">[33]INPUT!#REF!</definedName>
    <definedName name="H4BAL">[33]INPUT!#REF!</definedName>
    <definedName name="H4BAR">[33]INPUT!#REF!</definedName>
    <definedName name="H4BBL">[33]INPUT!#REF!</definedName>
    <definedName name="H4BBR">[33]INPUT!#REF!</definedName>
    <definedName name="H4CAL">[33]INPUT!#REF!</definedName>
    <definedName name="H4CAR">[33]INPUT!#REF!</definedName>
    <definedName name="H4CBL">[33]INPUT!#REF!</definedName>
    <definedName name="H4CBR">[33]INPUT!#REF!</definedName>
    <definedName name="H4CCL">[33]INPUT!#REF!</definedName>
    <definedName name="H4CCR">[33]INPUT!#REF!</definedName>
    <definedName name="H4D1L">[33]INPUT!#REF!</definedName>
    <definedName name="H4D1R">[33]INPUT!#REF!</definedName>
    <definedName name="H4D2L">[33]INPUT!#REF!</definedName>
    <definedName name="H4D2R">[33]INPUT!#REF!</definedName>
    <definedName name="H4D3L">[33]INPUT!#REF!</definedName>
    <definedName name="H4D3R">[33]INPUT!#REF!</definedName>
    <definedName name="H4L" localSheetId="4">#REF!</definedName>
    <definedName name="H4L" localSheetId="5">#REF!</definedName>
    <definedName name="H4L">#REF!</definedName>
    <definedName name="H4R" localSheetId="4">#REF!</definedName>
    <definedName name="H4R" localSheetId="5">#REF!</definedName>
    <definedName name="H4R">#REF!</definedName>
    <definedName name="H5.0m" localSheetId="4">#REF!</definedName>
    <definedName name="H5.0m" localSheetId="5">#REF!</definedName>
    <definedName name="H5.0m">#REF!</definedName>
    <definedName name="H5A1P">#REF!</definedName>
    <definedName name="h5a1t">#REF!</definedName>
    <definedName name="h5a2p">#REF!</definedName>
    <definedName name="h5a2t">#REF!</definedName>
    <definedName name="H5AAL">[33]INPUT!#REF!</definedName>
    <definedName name="H5AAR">[33]INPUT!#REF!</definedName>
    <definedName name="H5ABL">[33]INPUT!#REF!</definedName>
    <definedName name="H5ABR">[33]INPUT!#REF!</definedName>
    <definedName name="H5ACL">[33]INPUT!#REF!</definedName>
    <definedName name="H5ACR">[33]INPUT!#REF!</definedName>
    <definedName name="H5ADL">[33]INPUT!#REF!</definedName>
    <definedName name="H5ADR">[33]INPUT!#REF!</definedName>
    <definedName name="H5AEL">[33]INPUT!#REF!</definedName>
    <definedName name="H5AER">[33]INPUT!#REF!</definedName>
    <definedName name="H5AFL">[33]INPUT!#REF!</definedName>
    <definedName name="H5AFR">[33]INPUT!#REF!</definedName>
    <definedName name="H5AGL">[33]INPUT!#REF!</definedName>
    <definedName name="H5AGR">[33]INPUT!#REF!</definedName>
    <definedName name="H5BAL">[33]INPUT!#REF!</definedName>
    <definedName name="H5BAR">[33]INPUT!#REF!</definedName>
    <definedName name="H5BBL">[33]INPUT!#REF!</definedName>
    <definedName name="H5BBR">[33]INPUT!#REF!</definedName>
    <definedName name="H5CAL">[33]INPUT!#REF!</definedName>
    <definedName name="H5CAR">[33]INPUT!#REF!</definedName>
    <definedName name="H5CBL">[33]INPUT!#REF!</definedName>
    <definedName name="H5CBR">[33]INPUT!#REF!</definedName>
    <definedName name="H5CCL">[33]INPUT!#REF!</definedName>
    <definedName name="H5CCR">[33]INPUT!#REF!</definedName>
    <definedName name="H5D1L">[33]INPUT!#REF!</definedName>
    <definedName name="H5D1R">[33]INPUT!#REF!</definedName>
    <definedName name="H5D2L">[33]INPUT!#REF!</definedName>
    <definedName name="H5D2R">[33]INPUT!#REF!</definedName>
    <definedName name="H5D3L">[33]INPUT!#REF!</definedName>
    <definedName name="H5D3R">[33]INPUT!#REF!</definedName>
    <definedName name="H5L" localSheetId="4">#REF!</definedName>
    <definedName name="H5L" localSheetId="5">#REF!</definedName>
    <definedName name="H5L">#REF!</definedName>
    <definedName name="H5R" localSheetId="4">#REF!</definedName>
    <definedName name="H5R" localSheetId="5">#REF!</definedName>
    <definedName name="H5R">#REF!</definedName>
    <definedName name="H6A1P" localSheetId="4">#REF!</definedName>
    <definedName name="H6A1P" localSheetId="5">#REF!</definedName>
    <definedName name="H6A1P">#REF!</definedName>
    <definedName name="h6a1t">#REF!</definedName>
    <definedName name="h6a2p">#REF!</definedName>
    <definedName name="h6a2t">#REF!</definedName>
    <definedName name="H6AAL">[33]INPUT!#REF!</definedName>
    <definedName name="H6AAR">[33]INPUT!#REF!</definedName>
    <definedName name="H6ABL">[33]INPUT!#REF!</definedName>
    <definedName name="H6ABR">[33]INPUT!#REF!</definedName>
    <definedName name="H6ACL">[33]INPUT!#REF!</definedName>
    <definedName name="H6ACR">[33]INPUT!#REF!</definedName>
    <definedName name="H6ADL">[33]INPUT!#REF!</definedName>
    <definedName name="H6ADR">[33]INPUT!#REF!</definedName>
    <definedName name="H6AEL">[33]INPUT!#REF!</definedName>
    <definedName name="H6AER">[33]INPUT!#REF!</definedName>
    <definedName name="H6AFL">[33]INPUT!#REF!</definedName>
    <definedName name="H6AFR">[33]INPUT!#REF!</definedName>
    <definedName name="H6AGL">[33]INPUT!#REF!</definedName>
    <definedName name="H6AGR">[33]INPUT!#REF!</definedName>
    <definedName name="H6BAL">[33]INPUT!#REF!</definedName>
    <definedName name="H6BAR">[33]INPUT!#REF!</definedName>
    <definedName name="H6BBL">[33]INPUT!#REF!</definedName>
    <definedName name="H6BBR">[33]INPUT!#REF!</definedName>
    <definedName name="H6CAL">[33]INPUT!#REF!</definedName>
    <definedName name="H6CAR">[33]INPUT!#REF!</definedName>
    <definedName name="H6CBL">[33]INPUT!#REF!</definedName>
    <definedName name="H6CBR">[33]INPUT!#REF!</definedName>
    <definedName name="H6CCL">[33]INPUT!#REF!</definedName>
    <definedName name="H6CCR">[33]INPUT!#REF!</definedName>
    <definedName name="H6D1L">[33]INPUT!#REF!</definedName>
    <definedName name="H6D1R">[33]INPUT!#REF!</definedName>
    <definedName name="H6D2L">[33]INPUT!#REF!</definedName>
    <definedName name="H6D2R">[33]INPUT!#REF!</definedName>
    <definedName name="H6D3L">[33]INPUT!#REF!</definedName>
    <definedName name="H6D3R">[33]INPUT!#REF!</definedName>
    <definedName name="H6L" localSheetId="4">#REF!</definedName>
    <definedName name="H6L" localSheetId="5">#REF!</definedName>
    <definedName name="H6L">#REF!</definedName>
    <definedName name="H6R" localSheetId="4">#REF!</definedName>
    <definedName name="H6R" localSheetId="5">#REF!</definedName>
    <definedName name="H6R">#REF!</definedName>
    <definedName name="H7A1P" localSheetId="4">#REF!</definedName>
    <definedName name="H7A1P" localSheetId="5">#REF!</definedName>
    <definedName name="H7A1P">#REF!</definedName>
    <definedName name="h7a1t">#REF!</definedName>
    <definedName name="h7a2p">#REF!</definedName>
    <definedName name="h7a2t">#REF!</definedName>
    <definedName name="H7AAL">[33]INPUT!#REF!</definedName>
    <definedName name="H7AAR">[33]INPUT!#REF!</definedName>
    <definedName name="H7ABL">[33]INPUT!#REF!</definedName>
    <definedName name="H7ABR">[33]INPUT!#REF!</definedName>
    <definedName name="H7ACL">[33]INPUT!#REF!</definedName>
    <definedName name="H7ACR">[33]INPUT!#REF!</definedName>
    <definedName name="H7ADL">[33]INPUT!#REF!</definedName>
    <definedName name="H7ADR">[33]INPUT!#REF!</definedName>
    <definedName name="H7AEL">[33]INPUT!#REF!</definedName>
    <definedName name="H7AER">[33]INPUT!#REF!</definedName>
    <definedName name="H7AFL">[33]INPUT!#REF!</definedName>
    <definedName name="H7AFR">[33]INPUT!#REF!</definedName>
    <definedName name="H7AGL">[33]INPUT!#REF!</definedName>
    <definedName name="H7AGR">[33]INPUT!#REF!</definedName>
    <definedName name="H7BAL">[33]INPUT!#REF!</definedName>
    <definedName name="H7BAR">[33]INPUT!#REF!</definedName>
    <definedName name="H7BBL">[33]INPUT!#REF!</definedName>
    <definedName name="H7BBR">[33]INPUT!#REF!</definedName>
    <definedName name="H7CAL">[33]INPUT!#REF!</definedName>
    <definedName name="H7CAR">[33]INPUT!#REF!</definedName>
    <definedName name="H7CBL">[33]INPUT!#REF!</definedName>
    <definedName name="H7CBR">[33]INPUT!#REF!</definedName>
    <definedName name="H7CCL">[33]INPUT!#REF!</definedName>
    <definedName name="H7CCR">[33]INPUT!#REF!</definedName>
    <definedName name="H7D1L">[33]INPUT!#REF!</definedName>
    <definedName name="H7D1R">[33]INPUT!#REF!</definedName>
    <definedName name="H7D2L">[33]INPUT!#REF!</definedName>
    <definedName name="H7D2R">[33]INPUT!#REF!</definedName>
    <definedName name="H7D3L">[33]INPUT!#REF!</definedName>
    <definedName name="H7D3R">[33]INPUT!#REF!</definedName>
    <definedName name="H7L" localSheetId="4">#REF!</definedName>
    <definedName name="H7L" localSheetId="5">#REF!</definedName>
    <definedName name="H7L">#REF!</definedName>
    <definedName name="H7R" localSheetId="4">#REF!</definedName>
    <definedName name="H7R" localSheetId="5">#REF!</definedName>
    <definedName name="H7R">#REF!</definedName>
    <definedName name="H8A1P" localSheetId="4">#REF!</definedName>
    <definedName name="H8A1P" localSheetId="5">#REF!</definedName>
    <definedName name="H8A1P">#REF!</definedName>
    <definedName name="h8a1t">#REF!</definedName>
    <definedName name="h8a2p">#REF!</definedName>
    <definedName name="h8a2t">#REF!</definedName>
    <definedName name="H8AAL">[33]INPUT!#REF!</definedName>
    <definedName name="H8AAR">[33]INPUT!#REF!</definedName>
    <definedName name="H8ABL">[33]INPUT!#REF!</definedName>
    <definedName name="H8ABR">[33]INPUT!#REF!</definedName>
    <definedName name="H8ACL">[33]INPUT!#REF!</definedName>
    <definedName name="H8ACR">[33]INPUT!#REF!</definedName>
    <definedName name="H8ADL">[33]INPUT!#REF!</definedName>
    <definedName name="H8ADR">[33]INPUT!#REF!</definedName>
    <definedName name="H8AEL">[33]INPUT!#REF!</definedName>
    <definedName name="H8AER">[33]INPUT!#REF!</definedName>
    <definedName name="H8AFL">[33]INPUT!#REF!</definedName>
    <definedName name="H8AFR">[33]INPUT!#REF!</definedName>
    <definedName name="H8AGL">[33]INPUT!#REF!</definedName>
    <definedName name="H8AGR">[33]INPUT!#REF!</definedName>
    <definedName name="H8BAL">[33]INPUT!#REF!</definedName>
    <definedName name="H8BAR">[33]INPUT!#REF!</definedName>
    <definedName name="H8BBL">[33]INPUT!#REF!</definedName>
    <definedName name="H8BBR">[33]INPUT!#REF!</definedName>
    <definedName name="H8CAL">[33]INPUT!#REF!</definedName>
    <definedName name="H8CAR">[33]INPUT!#REF!</definedName>
    <definedName name="H8CBL">[33]INPUT!#REF!</definedName>
    <definedName name="H8CBR">[33]INPUT!#REF!</definedName>
    <definedName name="H8CCL">[33]INPUT!#REF!</definedName>
    <definedName name="H8CCR">[33]INPUT!#REF!</definedName>
    <definedName name="H8D1L">[33]INPUT!#REF!</definedName>
    <definedName name="H8D1R">[33]INPUT!#REF!</definedName>
    <definedName name="H8D2L">[33]INPUT!#REF!</definedName>
    <definedName name="H8D2R">[33]INPUT!#REF!</definedName>
    <definedName name="H8D3L">[33]INPUT!#REF!</definedName>
    <definedName name="H8D3R">[33]INPUT!#REF!</definedName>
    <definedName name="H9A" localSheetId="4">#REF!</definedName>
    <definedName name="H9A" localSheetId="5">#REF!</definedName>
    <definedName name="H9A">#REF!</definedName>
    <definedName name="H9A1P" localSheetId="4">#REF!</definedName>
    <definedName name="H9A1P" localSheetId="5">#REF!</definedName>
    <definedName name="H9A1P">#REF!</definedName>
    <definedName name="h9a1t" localSheetId="4">#REF!</definedName>
    <definedName name="h9a1t" localSheetId="5">#REF!</definedName>
    <definedName name="h9a1t">#REF!</definedName>
    <definedName name="h9a2p">#REF!</definedName>
    <definedName name="h9a2t">#REF!</definedName>
    <definedName name="H9AAL">[33]INPUT!#REF!</definedName>
    <definedName name="H9AAR">[33]INPUT!#REF!</definedName>
    <definedName name="H9ABL">[33]INPUT!#REF!</definedName>
    <definedName name="H9ABR">[33]INPUT!#REF!</definedName>
    <definedName name="H9ACL">[33]INPUT!#REF!</definedName>
    <definedName name="H9ACR">[33]INPUT!#REF!</definedName>
    <definedName name="H9ADL">[33]INPUT!#REF!</definedName>
    <definedName name="H9ADR">[33]INPUT!#REF!</definedName>
    <definedName name="H9AEL">[33]INPUT!#REF!</definedName>
    <definedName name="H9AER">[33]INPUT!#REF!</definedName>
    <definedName name="H9AFL">[33]INPUT!#REF!</definedName>
    <definedName name="H9AFR">[33]INPUT!#REF!</definedName>
    <definedName name="H9AGL">[33]INPUT!#REF!</definedName>
    <definedName name="H9AGR">[33]INPUT!#REF!</definedName>
    <definedName name="H9BAL">[33]INPUT!#REF!</definedName>
    <definedName name="H9BAR">[33]INPUT!#REF!</definedName>
    <definedName name="H9BBL">[33]INPUT!#REF!</definedName>
    <definedName name="H9BBR">[33]INPUT!#REF!</definedName>
    <definedName name="H9CAL">[33]INPUT!#REF!</definedName>
    <definedName name="H9CAR">[33]INPUT!#REF!</definedName>
    <definedName name="H9CBL">[33]INPUT!#REF!</definedName>
    <definedName name="H9CBR">[33]INPUT!#REF!</definedName>
    <definedName name="H9CCL">[33]INPUT!#REF!</definedName>
    <definedName name="H9CCR">[33]INPUT!#REF!</definedName>
    <definedName name="H9D1L">[33]INPUT!#REF!</definedName>
    <definedName name="H9D1R">[33]INPUT!#REF!</definedName>
    <definedName name="H9D2L">[33]INPUT!#REF!</definedName>
    <definedName name="H9D2R">[33]INPUT!#REF!</definedName>
    <definedName name="H9D3L">[33]INPUT!#REF!</definedName>
    <definedName name="H9D3R">[33]INPUT!#REF!</definedName>
    <definedName name="HA" localSheetId="4">#REF!</definedName>
    <definedName name="HA" localSheetId="5">#REF!</definedName>
    <definedName name="HA">#REF!</definedName>
    <definedName name="HA10L" localSheetId="4">[33]INPUT!#REF!</definedName>
    <definedName name="HA10L" localSheetId="5">[33]INPUT!#REF!</definedName>
    <definedName name="HA10L">[33]INPUT!#REF!</definedName>
    <definedName name="HA10R" localSheetId="4">[33]INPUT!#REF!</definedName>
    <definedName name="HA10R" localSheetId="5">[33]INPUT!#REF!</definedName>
    <definedName name="HA10R">[33]INPUT!#REF!</definedName>
    <definedName name="HA1P" localSheetId="4">#REF!</definedName>
    <definedName name="HA1P" localSheetId="5">#REF!</definedName>
    <definedName name="HA1P">#REF!</definedName>
    <definedName name="ha1t" localSheetId="4">#REF!</definedName>
    <definedName name="ha1t" localSheetId="5">#REF!</definedName>
    <definedName name="ha1t">#REF!</definedName>
    <definedName name="ha2p" localSheetId="4">#REF!</definedName>
    <definedName name="ha2p" localSheetId="5">#REF!</definedName>
    <definedName name="ha2p">#REF!</definedName>
    <definedName name="ha2t">#REF!</definedName>
    <definedName name="HA3L">[33]INPUT!#REF!</definedName>
    <definedName name="HA3R">[33]INPUT!#REF!</definedName>
    <definedName name="HA4L">[33]INPUT!#REF!</definedName>
    <definedName name="HA4R">[33]INPUT!#REF!</definedName>
    <definedName name="HA5L">[33]INPUT!#REF!</definedName>
    <definedName name="HA5R">[33]INPUT!#REF!</definedName>
    <definedName name="HA6L">[33]INPUT!#REF!</definedName>
    <definedName name="HA6R">[33]INPUT!#REF!</definedName>
    <definedName name="HA7L">[33]INPUT!#REF!</definedName>
    <definedName name="HA7R">[33]INPUT!#REF!</definedName>
    <definedName name="HA8L">[33]INPUT!#REF!</definedName>
    <definedName name="HA8R">[33]INPUT!#REF!</definedName>
    <definedName name="HA9L">[33]INPUT!#REF!</definedName>
    <definedName name="HA9R">[33]INPUT!#REF!</definedName>
    <definedName name="HAF" localSheetId="4">#REF!</definedName>
    <definedName name="HAF" localSheetId="5">#REF!</definedName>
    <definedName name="HAF">#REF!</definedName>
    <definedName name="han" localSheetId="6" hidden="1">#REF!</definedName>
    <definedName name="han" localSheetId="9" hidden="1">#REF!</definedName>
    <definedName name="han" localSheetId="11" hidden="1">#REF!</definedName>
    <definedName name="han" hidden="1">#REF!</definedName>
    <definedName name="hardwar" localSheetId="4" hidden="1">[54]Sheet1!#REF!</definedName>
    <definedName name="hardwar" localSheetId="5" hidden="1">[54]Sheet1!#REF!</definedName>
    <definedName name="hardwar" localSheetId="6" hidden="1">[54]Sheet1!#REF!</definedName>
    <definedName name="hardwar" localSheetId="9" hidden="1">[54]Sheet1!#REF!</definedName>
    <definedName name="hardwar" localSheetId="11" hidden="1">[54]Sheet1!#REF!</definedName>
    <definedName name="hardwar" hidden="1">[54]Sheet1!#REF!</definedName>
    <definedName name="HB" localSheetId="4">#REF!</definedName>
    <definedName name="HB" localSheetId="5">#REF!</definedName>
    <definedName name="HB">#REF!</definedName>
    <definedName name="HBOLT" localSheetId="4">[41]계화배수!#REF!</definedName>
    <definedName name="HBOLT" localSheetId="5">[41]계화배수!#REF!</definedName>
    <definedName name="HBOLT">[41]계화배수!#REF!</definedName>
    <definedName name="HBV" localSheetId="4">#REF!</definedName>
    <definedName name="HBV" localSheetId="5">#REF!</definedName>
    <definedName name="HBV">#REF!</definedName>
    <definedName name="HC" localSheetId="4">#REF!</definedName>
    <definedName name="HC" localSheetId="5">#REF!</definedName>
    <definedName name="HC">#REF!</definedName>
    <definedName name="HCR" localSheetId="4">#REF!</definedName>
    <definedName name="HCR" localSheetId="5">#REF!</definedName>
    <definedName name="HCR">#REF!</definedName>
    <definedName name="HD">#REF!</definedName>
    <definedName name="HDATA">#N/A</definedName>
    <definedName name="HDSVP">#REF!</definedName>
    <definedName name="HE">#REF!</definedName>
    <definedName name="HF">#REF!</definedName>
    <definedName name="HH">#REF!</definedName>
    <definedName name="HH10L">[33]INPUT!#REF!</definedName>
    <definedName name="HH10R">[33]INPUT!#REF!</definedName>
    <definedName name="HH3L">[33]INPUT!#REF!</definedName>
    <definedName name="HH3R">[33]INPUT!#REF!</definedName>
    <definedName name="HH4L">[33]INPUT!#REF!</definedName>
    <definedName name="HH4R">[33]INPUT!#REF!</definedName>
    <definedName name="HH5L">[33]INPUT!#REF!</definedName>
    <definedName name="HH5R">[33]INPUT!#REF!</definedName>
    <definedName name="HH6L">[33]INPUT!#REF!</definedName>
    <definedName name="HH6R">[33]INPUT!#REF!</definedName>
    <definedName name="HH7L">[33]INPUT!#REF!</definedName>
    <definedName name="HH7R">[33]INPUT!#REF!</definedName>
    <definedName name="HH8L">[33]INPUT!#REF!</definedName>
    <definedName name="HH8R">[33]INPUT!#REF!</definedName>
    <definedName name="HH9L">[33]INPUT!#REF!</definedName>
    <definedName name="HH9R">[33]INPUT!#REF!</definedName>
    <definedName name="HHAF" localSheetId="4">#REF!</definedName>
    <definedName name="HHAF" localSheetId="5">#REF!</definedName>
    <definedName name="HHAF">#REF!</definedName>
    <definedName name="HHMF" localSheetId="4">#REF!</definedName>
    <definedName name="HHMF" localSheetId="5">#REF!</definedName>
    <definedName name="HHMF">#REF!</definedName>
    <definedName name="hj" localSheetId="4">#REF!</definedName>
    <definedName name="hj" localSheetId="5">#REF!</definedName>
    <definedName name="hj">#REF!</definedName>
    <definedName name="HL">#REF!</definedName>
    <definedName name="HMAX">#N/A</definedName>
    <definedName name="HMF">#REF!</definedName>
    <definedName name="HMOTOR">#REF!</definedName>
    <definedName name="HO">#REF!</definedName>
    <definedName name="HPUMP">#REF!</definedName>
    <definedName name="HR">#REF!</definedName>
    <definedName name="Hs">#REF!</definedName>
    <definedName name="HSH">#REF!</definedName>
    <definedName name="HSR" localSheetId="4" hidden="1">{"'용역비'!$A$4:$C$8"}</definedName>
    <definedName name="HSR" localSheetId="5" hidden="1">{"'용역비'!$A$4:$C$8"}</definedName>
    <definedName name="HSR" localSheetId="6" hidden="1">{"'용역비'!$A$4:$C$8"}</definedName>
    <definedName name="HSR" localSheetId="9" hidden="1">{"'용역비'!$A$4:$C$8"}</definedName>
    <definedName name="HSR" localSheetId="11" hidden="1">{"'용역비'!$A$4:$C$8"}</definedName>
    <definedName name="HSR" hidden="1">{"'용역비'!$A$4:$C$8"}</definedName>
    <definedName name="HSUM10L">[33]INPUT!#REF!</definedName>
    <definedName name="HSUM10R">[33]INPUT!#REF!</definedName>
    <definedName name="HSUM3L">[33]INPUT!#REF!</definedName>
    <definedName name="HSUM3R">[33]INPUT!#REF!</definedName>
    <definedName name="HSUM4L">[33]INPUT!#REF!</definedName>
    <definedName name="HSUM4R">[33]INPUT!#REF!</definedName>
    <definedName name="HSUM5L">[33]INPUT!#REF!</definedName>
    <definedName name="HSUM5R">[33]INPUT!#REF!</definedName>
    <definedName name="HSUM6L">[33]INPUT!#REF!</definedName>
    <definedName name="HSUM6R">[33]INPUT!#REF!</definedName>
    <definedName name="HSUM7L">[33]INPUT!#REF!</definedName>
    <definedName name="HSUM7R">[33]INPUT!#REF!</definedName>
    <definedName name="HSUM8L">[33]INPUT!#REF!</definedName>
    <definedName name="HSUM8R">[33]INPUT!#REF!</definedName>
    <definedName name="HSUM9L">[33]INPUT!#REF!</definedName>
    <definedName name="HSUM9R">[33]INPUT!#REF!</definedName>
    <definedName name="HSV" localSheetId="4">#REF!</definedName>
    <definedName name="HSV" localSheetId="5">#REF!</definedName>
    <definedName name="HSV">#REF!</definedName>
    <definedName name="HT" localSheetId="4">#REF!</definedName>
    <definedName name="HT" localSheetId="5">#REF!</definedName>
    <definedName name="HT">#REF!</definedName>
    <definedName name="htc_단가표_List" localSheetId="4">#REF!</definedName>
    <definedName name="htc_단가표_List" localSheetId="5">#REF!</definedName>
    <definedName name="htc_단가표_List">#REF!</definedName>
    <definedName name="HTML_CodePage" hidden="1">949</definedName>
    <definedName name="HTML_Control" localSheetId="4" hidden="1">{"'단계별시설공사비'!$A$3:$K$51"}</definedName>
    <definedName name="HTML_Control" localSheetId="5" hidden="1">{"'단계별시설공사비'!$A$3:$K$51"}</definedName>
    <definedName name="HTML_Control" localSheetId="6" hidden="1">{"'단계별시설공사비'!$A$3:$K$51"}</definedName>
    <definedName name="HTML_Control" localSheetId="7" hidden="1">{"'단계별시설공사비'!$A$3:$K$51"}</definedName>
    <definedName name="HTML_Control" localSheetId="8" hidden="1">{"'단계별시설공사비'!$A$3:$K$51"}</definedName>
    <definedName name="HTML_Control" localSheetId="9" hidden="1">{"'단계별시설공사비'!$A$3:$K$51"}</definedName>
    <definedName name="HTML_Control" localSheetId="11" hidden="1">{"'단계별시설공사비'!$A$3:$K$51"}</definedName>
    <definedName name="HTML_Control" localSheetId="1" hidden="1">{"'단계별시설공사비'!$A$3:$K$51"}</definedName>
    <definedName name="HTML_Control" hidden="1">{"'단계별시설공사비'!$A$3:$K$51"}</definedName>
    <definedName name="HTML_Controll" localSheetId="4" hidden="1">{"'소요인력'!$A$1:$E$12"}</definedName>
    <definedName name="HTML_Controll" localSheetId="5" hidden="1">{"'소요인력'!$A$1:$E$12"}</definedName>
    <definedName name="HTML_Controll" localSheetId="6" hidden="1">{"'소요인력'!$A$1:$E$12"}</definedName>
    <definedName name="HTML_Controll" localSheetId="9" hidden="1">{"'소요인력'!$A$1:$E$12"}</definedName>
    <definedName name="HTML_Controll" localSheetId="11" hidden="1">{"'소요인력'!$A$1:$E$12"}</definedName>
    <definedName name="HTML_Controll" hidden="1">{"'소요인력'!$A$1:$E$12"}</definedName>
    <definedName name="HTML_Description" hidden="1">""</definedName>
    <definedName name="HTML_Email" hidden="1">""</definedName>
    <definedName name="HTML_Header" hidden="1">"사업비총괄"</definedName>
    <definedName name="HTML_LastUpdate" hidden="1">"01-06-17"</definedName>
    <definedName name="HTML_LineAfter" hidden="1">FALSE</definedName>
    <definedName name="HTML_LineBefore" hidden="1">FALSE</definedName>
    <definedName name="HTML_Name" hidden="1">"김정호"</definedName>
    <definedName name="HTML_OBDlg2" hidden="1">TRUE</definedName>
    <definedName name="HTML_OBDlg3" hidden="1">TRUE</definedName>
    <definedName name="HTML_OBDlg4" hidden="1">TRUE</definedName>
    <definedName name="HTML_OS" hidden="1">0</definedName>
    <definedName name="HTML_PathFile" hidden="1">"C:\My Documents\6.htm"</definedName>
    <definedName name="HTML_PathTemplate" hidden="1">"C:\USERS\JHW\Kwangju\Distribution-Analysis\HTMLTemp.htm"</definedName>
    <definedName name="HTML_Title" hidden="1">"비용산출"</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UNCH">#REF!</definedName>
    <definedName name="HVAFP">#REF!</definedName>
    <definedName name="HVMF">#REF!</definedName>
    <definedName name="HWEI">#REF!</definedName>
    <definedName name="HWL">#REF!</definedName>
    <definedName name="HWR">#REF!</definedName>
    <definedName name="HW신규일위">[55]직노!#REF!</definedName>
    <definedName name="HX10L">[33]INPUT!#REF!</definedName>
    <definedName name="HX10R">[33]INPUT!#REF!</definedName>
    <definedName name="HX3L">[33]INPUT!#REF!</definedName>
    <definedName name="HX3R">[33]INPUT!#REF!</definedName>
    <definedName name="HX4L">[33]INPUT!#REF!</definedName>
    <definedName name="HX4R">[33]INPUT!#REF!</definedName>
    <definedName name="HX5L">[33]INPUT!#REF!</definedName>
    <definedName name="HX5R">[33]INPUT!#REF!</definedName>
    <definedName name="HX6L">[33]INPUT!#REF!</definedName>
    <definedName name="HX6R">[33]INPUT!#REF!</definedName>
    <definedName name="HX7L">[33]INPUT!#REF!</definedName>
    <definedName name="HX7R">[33]INPUT!#REF!</definedName>
    <definedName name="HX8L">[33]INPUT!#REF!</definedName>
    <definedName name="HX8R">[33]INPUT!#REF!</definedName>
    <definedName name="HX9L">[33]INPUT!#REF!</definedName>
    <definedName name="HX9R">[33]INPUT!#REF!</definedName>
    <definedName name="HYUNDAI" localSheetId="4">#REF!</definedName>
    <definedName name="HYUNDAI" localSheetId="5">#REF!</definedName>
    <definedName name="HYUNDAI">#REF!</definedName>
    <definedName name="H사" localSheetId="4">#REF!</definedName>
    <definedName name="H사" localSheetId="5">#REF!</definedName>
    <definedName name="H사">#REF!</definedName>
    <definedName name="H삼" localSheetId="4">#REF!</definedName>
    <definedName name="H삼" localSheetId="5">#REF!</definedName>
    <definedName name="H삼">#REF!</definedName>
    <definedName name="H이">#REF!</definedName>
    <definedName name="H일">#REF!</definedName>
    <definedName name="i">#REF!</definedName>
    <definedName name="ICON">[56]기계내역!#REF!</definedName>
    <definedName name="ID">'[48]Y-WORK'!$I$426:$I$925,'[48]Y-WORK'!$I$935:$I$961</definedName>
    <definedName name="IG" localSheetId="4">[56]기계내역!#REF!</definedName>
    <definedName name="IG" localSheetId="5">[56]기계내역!#REF!</definedName>
    <definedName name="IG">[56]기계내역!#REF!</definedName>
    <definedName name="IGAS" localSheetId="4">[56]기계내역!#REF!</definedName>
    <definedName name="IGAS" localSheetId="5">[56]기계내역!#REF!</definedName>
    <definedName name="IGAS">[56]기계내역!#REF!</definedName>
    <definedName name="IGD" localSheetId="4">[56]기계내역!#REF!</definedName>
    <definedName name="IGD" localSheetId="5">[56]기계내역!#REF!</definedName>
    <definedName name="IGD">[56]기계내역!#REF!</definedName>
    <definedName name="IGO" localSheetId="4">[56]기계내역!#REF!</definedName>
    <definedName name="IGO" localSheetId="5">[56]기계내역!#REF!</definedName>
    <definedName name="IGO">[56]기계내역!#REF!</definedName>
    <definedName name="IIII" localSheetId="4" hidden="1">{"'용역비'!$A$4:$C$8"}</definedName>
    <definedName name="IIII" localSheetId="5" hidden="1">{"'용역비'!$A$4:$C$8"}</definedName>
    <definedName name="IIII" localSheetId="6" hidden="1">{"'용역비'!$A$4:$C$8"}</definedName>
    <definedName name="IIII" localSheetId="9" hidden="1">{"'용역비'!$A$4:$C$8"}</definedName>
    <definedName name="IIII" localSheetId="11" hidden="1">{"'용역비'!$A$4:$C$8"}</definedName>
    <definedName name="IIII" hidden="1">{"'용역비'!$A$4:$C$8"}</definedName>
    <definedName name="IIIII" localSheetId="4" hidden="1">{"'용역비'!$A$4:$C$8"}</definedName>
    <definedName name="IIIII" localSheetId="5" hidden="1">{"'용역비'!$A$4:$C$8"}</definedName>
    <definedName name="IIIII" localSheetId="6" hidden="1">{"'용역비'!$A$4:$C$8"}</definedName>
    <definedName name="IIIII" localSheetId="9" hidden="1">{"'용역비'!$A$4:$C$8"}</definedName>
    <definedName name="IIIII" localSheetId="11" hidden="1">{"'용역비'!$A$4:$C$8"}</definedName>
    <definedName name="IIIII" hidden="1">{"'용역비'!$A$4:$C$8"}</definedName>
    <definedName name="IIJELLS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JA">[56]기계내역!#REF!</definedName>
    <definedName name="IL">#N/A</definedName>
    <definedName name="ILP80적">[57]단가!$A$36</definedName>
    <definedName name="ILP80회">[57]단가!$A$35</definedName>
    <definedName name="ILP적">[57]단가!$A$34</definedName>
    <definedName name="ILP회">[57]단가!$A$33</definedName>
    <definedName name="IMP" localSheetId="4">#REF!</definedName>
    <definedName name="IMP" localSheetId="5">#REF!</definedName>
    <definedName name="IMP">#REF!</definedName>
    <definedName name="IOB" localSheetId="4">[56]기계내역!#REF!</definedName>
    <definedName name="IOB" localSheetId="5">[56]기계내역!#REF!</definedName>
    <definedName name="IOB">[56]기계내역!#REF!</definedName>
    <definedName name="IOI" localSheetId="4" hidden="1">{"'용역비'!$A$4:$C$8"}</definedName>
    <definedName name="IOI" localSheetId="5" hidden="1">{"'용역비'!$A$4:$C$8"}</definedName>
    <definedName name="IOI" localSheetId="6" hidden="1">{"'용역비'!$A$4:$C$8"}</definedName>
    <definedName name="IOI" localSheetId="9" hidden="1">{"'용역비'!$A$4:$C$8"}</definedName>
    <definedName name="IOI" localSheetId="11" hidden="1">{"'용역비'!$A$4:$C$8"}</definedName>
    <definedName name="IOI" hidden="1">{"'용역비'!$A$4:$C$8"}</definedName>
    <definedName name="ISI">[56]기계내역!#REF!</definedName>
    <definedName name="ISO">[56]기계내역!#REF!</definedName>
    <definedName name="ITAB">[56]기계내역!#REF!</definedName>
    <definedName name="ITEM">[58]ITEM!#REF!</definedName>
    <definedName name="ITEMDESC">[43]Sheet5!#REF!</definedName>
    <definedName name="ITNUM">#N/A</definedName>
    <definedName name="iutys.kdgfh" localSheetId="4" hidden="1">{#N/A,#N/A,FALSE,"이정표"}</definedName>
    <definedName name="iutys.kdgfh" localSheetId="5" hidden="1">{#N/A,#N/A,FALSE,"이정표"}</definedName>
    <definedName name="iutys.kdgfh" localSheetId="6" hidden="1">{#N/A,#N/A,FALSE,"이정표"}</definedName>
    <definedName name="iutys.kdgfh" localSheetId="9" hidden="1">{#N/A,#N/A,FALSE,"이정표"}</definedName>
    <definedName name="iutys.kdgfh" localSheetId="11" hidden="1">{#N/A,#N/A,FALSE,"이정표"}</definedName>
    <definedName name="iutys.kdgfh" hidden="1">{#N/A,#N/A,FALSE,"이정표"}</definedName>
    <definedName name="IWI">[56]기계내역!#REF!</definedName>
    <definedName name="IYU">[56]기계내역!#REF!</definedName>
    <definedName name="J" localSheetId="4">#REF!</definedName>
    <definedName name="J" localSheetId="5">#REF!</definedName>
    <definedName name="J">#REF!</definedName>
    <definedName name="J_D" localSheetId="4">[32]기본DATA!#REF!</definedName>
    <definedName name="J_D" localSheetId="5">[32]기본DATA!#REF!</definedName>
    <definedName name="J_D">[32]기본DATA!#REF!</definedName>
    <definedName name="JCON" localSheetId="4">[56]기계내역!#REF!</definedName>
    <definedName name="JCON" localSheetId="5">[56]기계내역!#REF!</definedName>
    <definedName name="JCON">[56]기계내역!#REF!</definedName>
    <definedName name="JJFOR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J" hidden="1">#REF!</definedName>
    <definedName name="JJSUW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jk"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OB">'[59]5지구단위'!#REF!</definedName>
    <definedName name="JSH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YH">#REF!</definedName>
    <definedName name="JYU">[56]기계내역!#REF!</definedName>
    <definedName name="k" localSheetId="4">#REF!</definedName>
    <definedName name="k" localSheetId="5">#REF!</definedName>
    <definedName name="k">#REF!</definedName>
    <definedName name="K_D" localSheetId="4">[32]기본DATA!#REF!</definedName>
    <definedName name="K_D" localSheetId="5">[32]기본DATA!#REF!</definedName>
    <definedName name="K_D">[32]기본DATA!#REF!</definedName>
    <definedName name="K_PR" localSheetId="4">#REF!</definedName>
    <definedName name="K_PR" localSheetId="5">#REF!</definedName>
    <definedName name="K_PR">#REF!</definedName>
    <definedName name="K2_" localSheetId="4">#REF!</definedName>
    <definedName name="K2_" localSheetId="5">#REF!</definedName>
    <definedName name="K2_">#REF!</definedName>
    <definedName name="KA" localSheetId="4">#REF!</definedName>
    <definedName name="KA" localSheetId="5">#REF!</definedName>
    <definedName name="KA">#REF!</definedName>
    <definedName name="KAE">#REF!</definedName>
    <definedName name="KAS">#REF!</definedName>
    <definedName name="Ka일">#REF!</definedName>
    <definedName name="Ka투">#REF!</definedName>
    <definedName name="KD">[32]기본DATA!#REF!</definedName>
    <definedName name="Kea" localSheetId="4">#REF!</definedName>
    <definedName name="Kea" localSheetId="5">#REF!</definedName>
    <definedName name="Kea">#REF!</definedName>
    <definedName name="Kh" localSheetId="4">#REF!</definedName>
    <definedName name="Kh" localSheetId="5">#REF!</definedName>
    <definedName name="Kh">#REF!</definedName>
    <definedName name="KHE" localSheetId="4">#REF!</definedName>
    <definedName name="KHE" localSheetId="5">#REF!</definedName>
    <definedName name="KHE">#REF!</definedName>
    <definedName name="KHN">#REF!</definedName>
    <definedName name="KK" localSheetId="6">#REF!</definedName>
    <definedName name="KK" localSheetId="9">#REF!</definedName>
    <definedName name="KK" localSheetId="11">#REF!</definedName>
    <definedName name="KK">#REF!</definedName>
    <definedName name="KKA"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6" hidden="1">[60]날개벽수량표!#REF!</definedName>
    <definedName name="KKK" localSheetId="9" hidden="1">[60]날개벽수량표!#REF!</definedName>
    <definedName name="KKK" localSheetId="11" hidden="1">[60]날개벽수량표!#REF!</definedName>
    <definedName name="KKK">#REF!</definedName>
    <definedName name="KK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k" hidden="1">[61]날개벽수량표!#REF!</definedName>
    <definedName name="KKKSJ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kkk" hidden="1">[62]날개벽수량표!#REF!</definedName>
    <definedName name="Ko" localSheetId="4">#REF!</definedName>
    <definedName name="Ko" localSheetId="5">#REF!</definedName>
    <definedName name="Ko">#REF!</definedName>
    <definedName name="Kv" localSheetId="4">#REF!</definedName>
    <definedName name="Kv" localSheetId="5">#REF!</definedName>
    <definedName name="Kv">#REF!</definedName>
    <definedName name="KVC" localSheetId="4">#REF!</definedName>
    <definedName name="KVC" localSheetId="5">#REF!</definedName>
    <definedName name="KVC">#REF!</definedName>
    <definedName name="L">#REF!</definedName>
    <definedName name="L1A1P">#REF!</definedName>
    <definedName name="l1a1t">#REF!</definedName>
    <definedName name="l1a2p">#REF!</definedName>
    <definedName name="l1a2t">#REF!</definedName>
    <definedName name="L1AS">#REF!</definedName>
    <definedName name="L2A1P">#REF!</definedName>
    <definedName name="l2a1t">#REF!</definedName>
    <definedName name="l2a2p">#REF!</definedName>
    <definedName name="l2a2t">#REF!</definedName>
    <definedName name="L3A1P">#REF!</definedName>
    <definedName name="l3a1t">#REF!</definedName>
    <definedName name="l3a2p">#REF!</definedName>
    <definedName name="l3a2t">#REF!</definedName>
    <definedName name="L4A1P">#REF!</definedName>
    <definedName name="l4a1t">#REF!</definedName>
    <definedName name="l4a2p">#REF!</definedName>
    <definedName name="l4a2t">#REF!</definedName>
    <definedName name="L5A1P">#REF!</definedName>
    <definedName name="l5a1t">#REF!</definedName>
    <definedName name="l5a2p">#REF!</definedName>
    <definedName name="l5a2t">#REF!</definedName>
    <definedName name="L6A1P">#REF!</definedName>
    <definedName name="l6a1t">#REF!</definedName>
    <definedName name="l6a2p">#REF!</definedName>
    <definedName name="l6a2t">#REF!</definedName>
    <definedName name="LA">#REF!</definedName>
    <definedName name="LA1P">#REF!</definedName>
    <definedName name="la1t">#REF!</definedName>
    <definedName name="la2p">#REF!</definedName>
    <definedName name="la2t">#REF!</definedName>
    <definedName name="lab">[37]노임단가!$I$25</definedName>
    <definedName name="LAK"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ST">#REF!</definedName>
    <definedName name="lc">#REF!</definedName>
    <definedName name="le">#REF!</definedName>
    <definedName name="LF">#REF!</definedName>
    <definedName name="LH">#REF!</definedName>
    <definedName name="li" localSheetId="4" hidden="1">{"'용역비'!$A$4:$C$8"}</definedName>
    <definedName name="li" localSheetId="5" hidden="1">{"'용역비'!$A$4:$C$8"}</definedName>
    <definedName name="li" localSheetId="6" hidden="1">{"'용역비'!$A$4:$C$8"}</definedName>
    <definedName name="li" localSheetId="9" hidden="1">{"'용역비'!$A$4:$C$8"}</definedName>
    <definedName name="li" localSheetId="11" hidden="1">{"'용역비'!$A$4:$C$8"}</definedName>
    <definedName name="li" hidden="1">{"'용역비'!$A$4:$C$8"}</definedName>
    <definedName name="ljkㅏㅎ" localSheetId="4" hidden="1">{#N/A,#N/A,FALSE,"2~8번"}</definedName>
    <definedName name="ljkㅏㅎ" localSheetId="5" hidden="1">{#N/A,#N/A,FALSE,"2~8번"}</definedName>
    <definedName name="ljkㅏㅎ" localSheetId="6" hidden="1">{#N/A,#N/A,FALSE,"2~8번"}</definedName>
    <definedName name="ljkㅏㅎ" localSheetId="7" hidden="1">{#N/A,#N/A,FALSE,"2~8번"}</definedName>
    <definedName name="ljkㅏㅎ" localSheetId="8" hidden="1">{#N/A,#N/A,FALSE,"2~8번"}</definedName>
    <definedName name="ljkㅏㅎ" localSheetId="9" hidden="1">{#N/A,#N/A,FALSE,"2~8번"}</definedName>
    <definedName name="ljkㅏㅎ" localSheetId="11" hidden="1">{#N/A,#N/A,FALSE,"2~8번"}</definedName>
    <definedName name="ljkㅏㅎ" localSheetId="1" hidden="1">{#N/A,#N/A,FALSE,"2~8번"}</definedName>
    <definedName name="ljkㅏㅎ" hidden="1">{#N/A,#N/A,FALSE,"2~8번"}</definedName>
    <definedName name="LL">#N/A</definedName>
    <definedName name="LLDIEKK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FE">#N/A</definedName>
    <definedName name="LLFO">#REF!</definedName>
    <definedName name="LL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L">#REF!</definedName>
    <definedName name="LLL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#REF!</definedName>
    <definedName name="LMO">#REF!</definedName>
    <definedName name="LPI">#REF!</definedName>
    <definedName name="LSH">#REF!</definedName>
    <definedName name="L형옹벽">[49]일위대가!#REF!</definedName>
    <definedName name="M" localSheetId="4">[63]JUCK!#REF!</definedName>
    <definedName name="M" localSheetId="5">[63]JUCK!#REF!</definedName>
    <definedName name="m" localSheetId="6" hidden="1">#REF!</definedName>
    <definedName name="m" localSheetId="9" hidden="1">#REF!</definedName>
    <definedName name="m" localSheetId="11" hidden="1">#REF!</definedName>
    <definedName name="M">[63]JUCK!#REF!</definedName>
    <definedName name="M_EF" localSheetId="4">#REF!</definedName>
    <definedName name="M_EF" localSheetId="5">#REF!</definedName>
    <definedName name="M_EF">#REF!</definedName>
    <definedName name="M1A1P" localSheetId="4">#REF!</definedName>
    <definedName name="M1A1P" localSheetId="5">#REF!</definedName>
    <definedName name="M1A1P">#REF!</definedName>
    <definedName name="m1a1t" localSheetId="4">#REF!</definedName>
    <definedName name="m1a1t" localSheetId="5">#REF!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M3A1P">#REF!</definedName>
    <definedName name="m3a1t">#REF!</definedName>
    <definedName name="m3a2p">#REF!</definedName>
    <definedName name="m3a2t">#REF!</definedName>
    <definedName name="M4A1P">#REF!</definedName>
    <definedName name="m4a1t">#REF!</definedName>
    <definedName name="m4a2p">#REF!</definedName>
    <definedName name="m4a2t">#REF!</definedName>
    <definedName name="Macro1" localSheetId="5">[64]!Macro1</definedName>
    <definedName name="Macro1" localSheetId="11">[64]!Macro1</definedName>
    <definedName name="Macro1">[64]!Macro1</definedName>
    <definedName name="Macro10" localSheetId="5">[65]!Macro10</definedName>
    <definedName name="Macro10" localSheetId="11">[65]!Macro10</definedName>
    <definedName name="Macro10">[65]!Macro10</definedName>
    <definedName name="Macro11" localSheetId="5">[64]!Macro11</definedName>
    <definedName name="Macro11" localSheetId="11">[64]!Macro11</definedName>
    <definedName name="Macro11">[64]!Macro11</definedName>
    <definedName name="Macro12" localSheetId="5">[65]!Macro12</definedName>
    <definedName name="Macro12" localSheetId="11">[65]!Macro12</definedName>
    <definedName name="Macro12">[65]!Macro12</definedName>
    <definedName name="Macro13" localSheetId="5">[65]!Macro13</definedName>
    <definedName name="Macro13" localSheetId="11">[65]!Macro13</definedName>
    <definedName name="Macro13">[65]!Macro13</definedName>
    <definedName name="Macro14" localSheetId="5">[65]!Macro14</definedName>
    <definedName name="Macro14" localSheetId="11">[65]!Macro14</definedName>
    <definedName name="Macro14">[65]!Macro14</definedName>
    <definedName name="MACRO20" localSheetId="5">[65]!Macro2</definedName>
    <definedName name="MACRO20" localSheetId="11">[65]!Macro2</definedName>
    <definedName name="MACRO20">[65]!Macro2</definedName>
    <definedName name="Macro4" localSheetId="5">[64]!Macro4</definedName>
    <definedName name="Macro4" localSheetId="11">[64]!Macro4</definedName>
    <definedName name="Macro4">[64]!Macro4</definedName>
    <definedName name="Macro5" localSheetId="5">[65]!Macro5</definedName>
    <definedName name="Macro5" localSheetId="11">[65]!Macro5</definedName>
    <definedName name="Macro5">[65]!Macro5</definedName>
    <definedName name="Macro6" localSheetId="5">[65]!Macro6</definedName>
    <definedName name="Macro6" localSheetId="11">[65]!Macro6</definedName>
    <definedName name="Macro6">[65]!Macro6</definedName>
    <definedName name="Macro7" localSheetId="5">[65]!Macro7</definedName>
    <definedName name="Macro7" localSheetId="11">[65]!Macro7</definedName>
    <definedName name="Macro7">[65]!Macro7</definedName>
    <definedName name="Macro8" localSheetId="5">[65]!Macro8</definedName>
    <definedName name="Macro8" localSheetId="11">[65]!Macro8</definedName>
    <definedName name="Macro8">[65]!Macro8</definedName>
    <definedName name="Macro9" localSheetId="5">[65]!Macro9</definedName>
    <definedName name="Macro9" localSheetId="11">[65]!Macro9</definedName>
    <definedName name="Macro9">[65]!Macro9</definedName>
    <definedName name="MaH" localSheetId="4">#REF!</definedName>
    <definedName name="MaH" localSheetId="5">#REF!</definedName>
    <definedName name="MaH">#REF!</definedName>
    <definedName name="MD" localSheetId="4">[32]기본DATA!#REF!</definedName>
    <definedName name="MD" localSheetId="5">[32]기본DATA!#REF!</definedName>
    <definedName name="MD">[32]기본DATA!#REF!</definedName>
    <definedName name="me" localSheetId="4">#REF!</definedName>
    <definedName name="me" localSheetId="5">#REF!</definedName>
    <definedName name="me">#REF!</definedName>
    <definedName name="MEASURE" localSheetId="4">[43]Sheet5!#REF!</definedName>
    <definedName name="MEASURE" localSheetId="5">[43]Sheet5!#REF!</definedName>
    <definedName name="MEASURE">[43]Sheet5!#REF!</definedName>
    <definedName name="mf" localSheetId="4">#REF!</definedName>
    <definedName name="mf" localSheetId="5">#REF!</definedName>
    <definedName name="mf">#REF!</definedName>
    <definedName name="MIN.XLS" localSheetId="5">[66]!º¹≫c</definedName>
    <definedName name="MIN.XLS" localSheetId="11">[66]!º¹≫c</definedName>
    <definedName name="MIN.XLS">[66]!º¹≫c</definedName>
    <definedName name="mm" localSheetId="4" hidden="1">{#N/A,#N/A,TRUE,"토적및재료집계";#N/A,#N/A,TRUE,"토적및재료집계";#N/A,#N/A,TRUE,"단위량"}</definedName>
    <definedName name="mm" localSheetId="5" hidden="1">{#N/A,#N/A,TRUE,"토적및재료집계";#N/A,#N/A,TRUE,"토적및재료집계";#N/A,#N/A,TRUE,"단위량"}</definedName>
    <definedName name="mm" localSheetId="6" hidden="1">{#N/A,#N/A,TRUE,"토적및재료집계";#N/A,#N/A,TRUE,"토적및재료집계";#N/A,#N/A,TRUE,"단위량"}</definedName>
    <definedName name="mm" localSheetId="7" hidden="1">{#N/A,#N/A,TRUE,"토적및재료집계";#N/A,#N/A,TRUE,"토적및재료집계";#N/A,#N/A,TRUE,"단위량"}</definedName>
    <definedName name="mm" localSheetId="8" hidden="1">{#N/A,#N/A,TRUE,"토적및재료집계";#N/A,#N/A,TRUE,"토적및재료집계";#N/A,#N/A,TRUE,"단위량"}</definedName>
    <definedName name="mm" localSheetId="9" hidden="1">{#N/A,#N/A,TRUE,"토적및재료집계";#N/A,#N/A,TRUE,"토적및재료집계";#N/A,#N/A,TRUE,"단위량"}</definedName>
    <definedName name="mm" localSheetId="11" hidden="1">{#N/A,#N/A,TRUE,"토적및재료집계";#N/A,#N/A,TRUE,"토적및재료집계";#N/A,#N/A,TRUE,"단위량"}</definedName>
    <definedName name="mm" localSheetId="1" hidden="1">{#N/A,#N/A,TRUE,"토적및재료집계";#N/A,#N/A,TRUE,"토적및재료집계";#N/A,#N/A,TRUE,"단위량"}</definedName>
    <definedName name="mm" hidden="1">{#N/A,#N/A,TRUE,"토적및재료집계";#N/A,#N/A,TRUE,"토적및재료집계";#N/A,#N/A,TRUE,"단위량"}</definedName>
    <definedName name="MMM"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NHL">[64]Sheet1!$A$4:$H$5</definedName>
    <definedName name="MONEY">'[48]Y-WORK'!$F$21:$M$925,'[48]Y-WORK'!$F$935:$M$961</definedName>
    <definedName name="MONTHS" localSheetId="4">#REF!</definedName>
    <definedName name="MONTHS" localSheetId="5">#REF!</definedName>
    <definedName name="MONTHS">#REF!</definedName>
    <definedName name="MOR10L" localSheetId="4">[33]INPUT!#REF!</definedName>
    <definedName name="MOR10L" localSheetId="5">[33]INPUT!#REF!</definedName>
    <definedName name="MOR10L">[33]INPUT!#REF!</definedName>
    <definedName name="MOR10R" localSheetId="4">[33]INPUT!#REF!</definedName>
    <definedName name="MOR10R" localSheetId="5">[33]INPUT!#REF!</definedName>
    <definedName name="MOR10R">[33]INPUT!#REF!</definedName>
    <definedName name="MOR3L" localSheetId="4">[33]INPUT!#REF!</definedName>
    <definedName name="MOR3L" localSheetId="5">[33]INPUT!#REF!</definedName>
    <definedName name="MOR3L">[33]INPUT!#REF!</definedName>
    <definedName name="MOR3R" localSheetId="4">[33]INPUT!#REF!</definedName>
    <definedName name="MOR3R" localSheetId="5">[33]INPUT!#REF!</definedName>
    <definedName name="MOR3R">[33]INPUT!#REF!</definedName>
    <definedName name="MOR4L" localSheetId="4">[33]INPUT!#REF!</definedName>
    <definedName name="MOR4L" localSheetId="5">[33]INPUT!#REF!</definedName>
    <definedName name="MOR4L">[33]INPUT!#REF!</definedName>
    <definedName name="MOR4R">[33]INPUT!#REF!</definedName>
    <definedName name="MOR5L">[33]INPUT!#REF!</definedName>
    <definedName name="MOR5R">[33]INPUT!#REF!</definedName>
    <definedName name="MOR6L">[33]INPUT!#REF!</definedName>
    <definedName name="MOR6R">[33]INPUT!#REF!</definedName>
    <definedName name="MOR7L">[33]INPUT!#REF!</definedName>
    <definedName name="MOR7R">[33]INPUT!#REF!</definedName>
    <definedName name="MOR8L">[33]INPUT!#REF!</definedName>
    <definedName name="MOR8R">[33]INPUT!#REF!</definedName>
    <definedName name="MOR9L">[33]INPUT!#REF!</definedName>
    <definedName name="MOR9R">[33]INPUT!#REF!</definedName>
    <definedName name="MOTOR" localSheetId="4">#REF!</definedName>
    <definedName name="MOTOR" localSheetId="5">#REF!</definedName>
    <definedName name="MOTOR">#REF!</definedName>
    <definedName name="msb">[37]노임단가!$AH$23</definedName>
    <definedName name="msh">[37]노임단가!$AH$19</definedName>
    <definedName name="msm">[37]노임단가!$AH$21</definedName>
    <definedName name="MUO_REA" localSheetId="4">#REF!</definedName>
    <definedName name="MUO_REA" localSheetId="5">#REF!</definedName>
    <definedName name="MUO_REA">#REF!</definedName>
    <definedName name="MUO_TOE" localSheetId="4">#REF!</definedName>
    <definedName name="MUO_TOE" localSheetId="5">#REF!</definedName>
    <definedName name="MUO_TOE">#REF!</definedName>
    <definedName name="M당무게">[67]DATE!$E$24:$E$85</definedName>
    <definedName name="N" localSheetId="4">#REF!</definedName>
    <definedName name="N" localSheetId="5">#REF!</definedName>
    <definedName name="n" localSheetId="6" hidden="1">#REF!</definedName>
    <definedName name="n" localSheetId="9" hidden="1">#REF!</definedName>
    <definedName name="n" localSheetId="11" hidden="1">#REF!</definedName>
    <definedName name="N">#REF!</definedName>
    <definedName name="N_C">#REF!</definedName>
    <definedName name="N_D" localSheetId="4">[32]기본DATA!#REF!</definedName>
    <definedName name="N_D" localSheetId="5">[32]기본DATA!#REF!</definedName>
    <definedName name="N_D">[32]기본DATA!#REF!</definedName>
    <definedName name="N_Q" localSheetId="4">#REF!</definedName>
    <definedName name="N_Q" localSheetId="5">#REF!</definedName>
    <definedName name="N_Q">#REF!</definedName>
    <definedName name="N_R" localSheetId="4">#REF!</definedName>
    <definedName name="N_R" localSheetId="5">#REF!</definedName>
    <definedName name="N_R">#REF!</definedName>
    <definedName name="N1S" localSheetId="4">#REF!</definedName>
    <definedName name="N1S" localSheetId="5">#REF!</definedName>
    <definedName name="N1S">#REF!</definedName>
    <definedName name="N2S">#REF!</definedName>
    <definedName name="N3S">#REF!</definedName>
    <definedName name="NDO">#REF!</definedName>
    <definedName name="NEW">#REF!</definedName>
    <definedName name="NHL">[68]터널조도!$AR$19:$AT$25</definedName>
    <definedName name="NMB">[32]기본DATA!#REF!</definedName>
    <definedName name="NO">#N/A</definedName>
    <definedName name="NOMUBY">#REF!</definedName>
    <definedName name="NPI">#REF!</definedName>
    <definedName name="NSH">#REF!</definedName>
    <definedName name="NSO">#REF!</definedName>
    <definedName name="nsort">#REF!</definedName>
    <definedName name="n이">#REF!</definedName>
    <definedName name="n이_1">#REF!</definedName>
    <definedName name="n이_2">#REF!</definedName>
    <definedName name="n일">#REF!</definedName>
    <definedName name="O">#REF!</definedName>
    <definedName name="º¹≫c" localSheetId="5">[69]!복사</definedName>
    <definedName name="º¹≫c" localSheetId="11">[69]!복사</definedName>
    <definedName name="º¹≫c">[69]!복사</definedName>
    <definedName name="º¹≫cAØºn" localSheetId="5">[25]!AI¼a</definedName>
    <definedName name="º¹≫cAØºn" localSheetId="11">[25]!AI¼a</definedName>
    <definedName name="º¹≫cAØºn">[25]!AI¼a</definedName>
    <definedName name="oe" localSheetId="4">#REF!</definedName>
    <definedName name="oe" localSheetId="5">#REF!</definedName>
    <definedName name="oe">#REF!</definedName>
    <definedName name="of" localSheetId="4">#REF!</definedName>
    <definedName name="of" localSheetId="5">#REF!</definedName>
    <definedName name="of">#REF!</definedName>
    <definedName name="OIL" localSheetId="4" hidden="1">{"'용역비'!$A$4:$C$8"}</definedName>
    <definedName name="OIL" localSheetId="5" hidden="1">{"'용역비'!$A$4:$C$8"}</definedName>
    <definedName name="OIL" localSheetId="6" hidden="1">{"'용역비'!$A$4:$C$8"}</definedName>
    <definedName name="OIL" localSheetId="9" hidden="1">{"'용역비'!$A$4:$C$8"}</definedName>
    <definedName name="OIL" localSheetId="11" hidden="1">{"'용역비'!$A$4:$C$8"}</definedName>
    <definedName name="OIL" hidden="1">{"'용역비'!$A$4:$C$8"}</definedName>
    <definedName name="om">#REF!</definedName>
    <definedName name="oo">'[22]동원(3)'!#REF!</definedName>
    <definedName name="ooo" localSheetId="6" hidden="1">'[70]6PILE  (돌출)'!#REF!</definedName>
    <definedName name="ooo" localSheetId="9" hidden="1">'[70]6PILE  (돌출)'!#REF!</definedName>
    <definedName name="ooo" localSheetId="11" hidden="1">'[70]6PILE  (돌출)'!#REF!</definedName>
    <definedName name="OOO">#REF!</definedName>
    <definedName name="P">[71]DATE!$C$24:$C$85</definedName>
    <definedName name="P_A" localSheetId="4">#REF!</definedName>
    <definedName name="P_A" localSheetId="5">#REF!</definedName>
    <definedName name="P_A">#REF!</definedName>
    <definedName name="P_D" localSheetId="4">#REF!</definedName>
    <definedName name="P_D" localSheetId="5">#REF!</definedName>
    <definedName name="P_D">#REF!</definedName>
    <definedName name="P_E" localSheetId="4">#REF!</definedName>
    <definedName name="P_E" localSheetId="5">#REF!</definedName>
    <definedName name="P_E">#REF!</definedName>
    <definedName name="P10TL" localSheetId="4">[33]INPUT!#REF!</definedName>
    <definedName name="P10TL" localSheetId="5">[33]INPUT!#REF!</definedName>
    <definedName name="P10TL">[33]INPUT!#REF!</definedName>
    <definedName name="P10TR" localSheetId="4">[33]INPUT!#REF!</definedName>
    <definedName name="P10TR" localSheetId="5">[33]INPUT!#REF!</definedName>
    <definedName name="P10TR">[33]INPUT!#REF!</definedName>
    <definedName name="P1강관파일" localSheetId="4" hidden="1">{#N/A,#N/A,FALSE,"단면 제원"}</definedName>
    <definedName name="P1강관파일" localSheetId="5" hidden="1">{#N/A,#N/A,FALSE,"단면 제원"}</definedName>
    <definedName name="P1강관파일" localSheetId="6" hidden="1">{#N/A,#N/A,FALSE,"단면 제원"}</definedName>
    <definedName name="P1강관파일" localSheetId="7" hidden="1">{#N/A,#N/A,FALSE,"단면 제원"}</definedName>
    <definedName name="P1강관파일" localSheetId="8" hidden="1">{#N/A,#N/A,FALSE,"단면 제원"}</definedName>
    <definedName name="P1강관파일" localSheetId="9" hidden="1">{#N/A,#N/A,FALSE,"단면 제원"}</definedName>
    <definedName name="P1강관파일" localSheetId="11" hidden="1">{#N/A,#N/A,FALSE,"단면 제원"}</definedName>
    <definedName name="P1강관파일" localSheetId="1" hidden="1">{#N/A,#N/A,FALSE,"단면 제원"}</definedName>
    <definedName name="P1강관파일" hidden="1">{#N/A,#N/A,FALSE,"단면 제원"}</definedName>
    <definedName name="P3TL">[33]INPUT!#REF!</definedName>
    <definedName name="P3TR">[33]INPUT!#REF!</definedName>
    <definedName name="P4TL">[33]INPUT!#REF!</definedName>
    <definedName name="P4TR">[33]INPUT!#REF!</definedName>
    <definedName name="P5TL">[33]INPUT!#REF!</definedName>
    <definedName name="P5TR">[33]INPUT!#REF!</definedName>
    <definedName name="P6TL">[33]INPUT!#REF!</definedName>
    <definedName name="P6TR">[33]INPUT!#REF!</definedName>
    <definedName name="P7TL">[33]INPUT!#REF!</definedName>
    <definedName name="P7TR">[33]INPUT!#REF!</definedName>
    <definedName name="P8TL">[33]INPUT!#REF!</definedName>
    <definedName name="P8TR">[33]INPUT!#REF!</definedName>
    <definedName name="P9TL">[33]INPUT!#REF!</definedName>
    <definedName name="P9TR">[33]INPUT!#REF!</definedName>
    <definedName name="Pa" localSheetId="4">#REF!</definedName>
    <definedName name="Pa" localSheetId="5">#REF!</definedName>
    <definedName name="Pa">#REF!</definedName>
    <definedName name="PAGE">#N/A</definedName>
    <definedName name="PAGE1" localSheetId="4">#REF!</definedName>
    <definedName name="PAGE1" localSheetId="5">#REF!</definedName>
    <definedName name="PAGE1">#REF!</definedName>
    <definedName name="PARR" localSheetId="4">#REF!</definedName>
    <definedName name="PARR" localSheetId="5">#REF!</definedName>
    <definedName name="PARR">#REF!</definedName>
    <definedName name="PARR1" localSheetId="4">#REF!</definedName>
    <definedName name="PARR1" localSheetId="5">#REF!</definedName>
    <definedName name="PARR1">#REF!</definedName>
    <definedName name="PARR2">#REF!</definedName>
    <definedName name="PARR3">#REF!</definedName>
    <definedName name="PARR4">#REF!</definedName>
    <definedName name="PARR5">#REF!</definedName>
    <definedName name="pa삼">#REF!</definedName>
    <definedName name="Pa오">#REF!</definedName>
    <definedName name="PB">#REF!</definedName>
    <definedName name="PCEN">#REF!</definedName>
    <definedName name="PD">#REF!</definedName>
    <definedName name="PDIA">#REF!</definedName>
    <definedName name="PE">#REF!</definedName>
    <definedName name="PE100C">[46]단가!#REF!</definedName>
    <definedName name="PE16C">[46]단가!#REF!</definedName>
    <definedName name="PE22C">[46]단가!#REF!</definedName>
    <definedName name="PE28C">[46]단가!#REF!</definedName>
    <definedName name="PE36C">[46]단가!#REF!</definedName>
    <definedName name="PE42C">[46]단가!#REF!</definedName>
    <definedName name="PE54C">[46]단가!#REF!</definedName>
    <definedName name="PEE">[45]DATA!$N$4:$P$12</definedName>
    <definedName name="PEL" localSheetId="4">#REF!</definedName>
    <definedName name="PEL" localSheetId="5">#REF!</definedName>
    <definedName name="PEL">#REF!</definedName>
    <definedName name="PES" localSheetId="4">#REF!</definedName>
    <definedName name="PES" localSheetId="5">#REF!</definedName>
    <definedName name="PES">#REF!</definedName>
    <definedName name="PF" localSheetId="4">#REF!</definedName>
    <definedName name="PF" localSheetId="5">#REF!</definedName>
    <definedName name="PF">#REF!</definedName>
    <definedName name="PFD">#REF!</definedName>
    <definedName name="PG">#REF!</definedName>
    <definedName name="PH">#REF!</definedName>
    <definedName name="PILEA">#REF!</definedName>
    <definedName name="PILED10L">[33]INPUT!#REF!</definedName>
    <definedName name="PILED10R">[33]INPUT!#REF!</definedName>
    <definedName name="PILED3L">[33]INPUT!#REF!</definedName>
    <definedName name="PILED3R">[33]INPUT!#REF!</definedName>
    <definedName name="PILED4L">[33]INPUT!#REF!</definedName>
    <definedName name="PILED4R">[33]INPUT!#REF!</definedName>
    <definedName name="PILED5L">[33]INPUT!#REF!</definedName>
    <definedName name="PILED5R">[33]INPUT!#REF!</definedName>
    <definedName name="PILED6L">[33]INPUT!#REF!</definedName>
    <definedName name="PILED6R">[33]INPUT!#REF!</definedName>
    <definedName name="PILED7L">[33]INPUT!#REF!</definedName>
    <definedName name="PILED7R">[33]INPUT!#REF!</definedName>
    <definedName name="PILED8L">[33]INPUT!#REF!</definedName>
    <definedName name="PILED8R">[33]INPUT!#REF!</definedName>
    <definedName name="PILED9L">[33]INPUT!#REF!</definedName>
    <definedName name="PILED9R">[33]INPUT!#REF!</definedName>
    <definedName name="PILEL" localSheetId="4">#REF!</definedName>
    <definedName name="PILEL" localSheetId="5">#REF!</definedName>
    <definedName name="PILEL">#REF!</definedName>
    <definedName name="PILET10L" localSheetId="4">[33]INPUT!#REF!</definedName>
    <definedName name="PILET10L" localSheetId="5">[33]INPUT!#REF!</definedName>
    <definedName name="PILET10L">[33]INPUT!#REF!</definedName>
    <definedName name="PILET10R" localSheetId="4">[33]INPUT!#REF!</definedName>
    <definedName name="PILET10R" localSheetId="5">[33]INPUT!#REF!</definedName>
    <definedName name="PILET10R">[33]INPUT!#REF!</definedName>
    <definedName name="PILET3L">[33]INPUT!#REF!</definedName>
    <definedName name="PILET3R">[33]INPUT!#REF!</definedName>
    <definedName name="PILET4L">[33]INPUT!#REF!</definedName>
    <definedName name="PILET4R">[33]INPUT!#REF!</definedName>
    <definedName name="PILET5L">[33]INPUT!#REF!</definedName>
    <definedName name="PILET5R">[33]INPUT!#REF!</definedName>
    <definedName name="PILET6L">[33]INPUT!#REF!</definedName>
    <definedName name="PILET6R">[33]INPUT!#REF!</definedName>
    <definedName name="PILET7L">[33]INPUT!#REF!</definedName>
    <definedName name="PILET7R">[33]INPUT!#REF!</definedName>
    <definedName name="PILET8L">[33]INPUT!#REF!</definedName>
    <definedName name="PILET8R">[33]INPUT!#REF!</definedName>
    <definedName name="PILET9L">[33]INPUT!#REF!</definedName>
    <definedName name="PILET9R">[33]INPUT!#REF!</definedName>
    <definedName name="PILEZ" localSheetId="4">#REF!</definedName>
    <definedName name="PILEZ" localSheetId="5">#REF!</definedName>
    <definedName name="PILEZ">#REF!</definedName>
    <definedName name="pile길이" localSheetId="4">#REF!</definedName>
    <definedName name="pile길이" localSheetId="5">#REF!</definedName>
    <definedName name="pile길이">#REF!</definedName>
    <definedName name="PL" localSheetId="4">#REF!</definedName>
    <definedName name="PL" localSheetId="5">#REF!</definedName>
    <definedName name="PL">#REF!</definedName>
    <definedName name="PLATE_OLD">#REF!</definedName>
    <definedName name="PO">#REF!</definedName>
    <definedName name="POOM">[32]기본DATA!#REF!</definedName>
    <definedName name="PP" localSheetId="6">#N/A</definedName>
    <definedName name="PP" localSheetId="9">#N/A</definedName>
    <definedName name="PP" localSheetId="11">#N/A</definedName>
    <definedName name="pp">#REF!</definedName>
    <definedName name="ppp" localSheetId="5">[72]!Macro9</definedName>
    <definedName name="ppp" localSheetId="11">[72]!Macro9</definedName>
    <definedName name="ppp">[72]!Macro9</definedName>
    <definedName name="PR" localSheetId="4">#REF!</definedName>
    <definedName name="PR" localSheetId="5">#REF!</definedName>
    <definedName name="PR">#REF!</definedName>
    <definedName name="PRINT" localSheetId="6">#REF!</definedName>
    <definedName name="PRINT" localSheetId="9">#REF!</definedName>
    <definedName name="PRINT" localSheetId="11">#REF!</definedName>
    <definedName name="PRINT">#REF!</definedName>
    <definedName name="_xlnm.Print_Area" localSheetId="4">'&lt;산근1-1&gt;해양산정(공사시)'!$A$1:$P$50</definedName>
    <definedName name="_xlnm.Print_Area" localSheetId="5">'&lt;산근1-2&gt;해양산정(운영시)'!$A$1:$P$50</definedName>
    <definedName name="_xlnm.Print_Area" localSheetId="6">'&lt;산근2&gt;노임단가'!$A$1:$L$50</definedName>
    <definedName name="_xlnm.Print_Area" localSheetId="7">'&lt;산근3&gt;해양환경 측정분석비 단가'!$A$1:$E$62</definedName>
    <definedName name="_xlnm.Print_Area" localSheetId="8">'&lt;산근4&gt;출장비'!$A$1:$K$46</definedName>
    <definedName name="_xlnm.Print_Area" localSheetId="9">'&lt;산근5&gt;인쇄비'!$A$1:$K$50</definedName>
    <definedName name="_xlnm.Print_Area" localSheetId="10">'&lt;산근6&gt;손보료'!$A$1:$N$62</definedName>
    <definedName name="_xlnm.Print_Area" localSheetId="11">'&lt;산근7&gt;측량 견적'!$A$1:$K$79</definedName>
    <definedName name="_xlnm.Print_Area" localSheetId="2">총괄!$A$1:$I$13</definedName>
    <definedName name="_xlnm.Print_Area" localSheetId="1">표지!$A$1:$R$25</definedName>
    <definedName name="_xlnm.Print_Area" localSheetId="3">호표!$A$1:$P$167</definedName>
    <definedName name="_xlnm.Print_Area">#REF!</definedName>
    <definedName name="PRINT_AREA_MI" localSheetId="4">#REF!</definedName>
    <definedName name="PRINT_AREA_MI" localSheetId="5">#REF!</definedName>
    <definedName name="PRINT_AREA_MI" localSheetId="6">#REF!</definedName>
    <definedName name="PRINT_AREA_MI" localSheetId="9">#REF!</definedName>
    <definedName name="PRINT_AREA_MI" localSheetId="11">#REF!</definedName>
    <definedName name="PRINT_AREA_MI">#REF!</definedName>
    <definedName name="PRINT_AREA_MI1">#REF!</definedName>
    <definedName name="Print_Area\C">#REF!</definedName>
    <definedName name="Print_T">#REF!</definedName>
    <definedName name="print_tites">#REF!</definedName>
    <definedName name="PRINT_TITLE">'[73]화재 탐지 설비'!#REF!</definedName>
    <definedName name="_xlnm.Print_Titles" localSheetId="4">'&lt;산근1-1&gt;해양산정(공사시)'!$28:$29</definedName>
    <definedName name="_xlnm.Print_Titles" localSheetId="5">'&lt;산근1-2&gt;해양산정(운영시)'!$28:$29</definedName>
    <definedName name="_xlnm.Print_Titles" localSheetId="6">'&lt;산근2&gt;노임단가'!#REF!</definedName>
    <definedName name="_xlnm.Print_Titles" localSheetId="9">'&lt;산근5&gt;인쇄비'!#REF!</definedName>
    <definedName name="_xlnm.Print_Titles" localSheetId="11">'&lt;산근7&gt;측량 견적'!#REF!</definedName>
    <definedName name="_xlnm.Print_Titles" localSheetId="3">호표!$29:$30</definedName>
    <definedName name="_xlnm.Print_Titles">#REF!</definedName>
    <definedName name="PRINT_TITLES_MI" localSheetId="4">#REF!</definedName>
    <definedName name="PRINT_TITLES_MI" localSheetId="5">#REF!</definedName>
    <definedName name="PRINT_TITLES_MI" localSheetId="6">#REF!</definedName>
    <definedName name="PRINT_TITLES_MI" localSheetId="9">#REF!</definedName>
    <definedName name="PRINT_TITLES_MI" localSheetId="11">#REF!</definedName>
    <definedName name="PRINT_TITLES_MI">#REF!</definedName>
    <definedName name="PRINT_TITLES_MI1">#REF!</definedName>
    <definedName name="prints_title">#REF!</definedName>
    <definedName name="PROJECT">#N/A</definedName>
    <definedName name="Projects" localSheetId="4">#REF!</definedName>
    <definedName name="Projects" localSheetId="5">#REF!</definedName>
    <definedName name="Projects" localSheetId="6">#REF!</definedName>
    <definedName name="Projects" localSheetId="9">#REF!</definedName>
    <definedName name="Projects" localSheetId="11">#REF!</definedName>
    <definedName name="Projects">#REF!</definedName>
    <definedName name="PS">#REF!</definedName>
    <definedName name="psb">[37]노임단가!$AL$23</definedName>
    <definedName name="psh">[37]노임단가!$AL$19</definedName>
    <definedName name="psm">[37]노임단가!$AL$21</definedName>
    <definedName name="PTK" localSheetId="4">#REF!</definedName>
    <definedName name="PTK" localSheetId="5">#REF!</definedName>
    <definedName name="PTK">#REF!</definedName>
    <definedName name="PUM" localSheetId="4">[32]기본DATA!#REF!</definedName>
    <definedName name="PUM" localSheetId="5">[32]기본DATA!#REF!</definedName>
    <definedName name="PUM">[32]기본DATA!#REF!</definedName>
    <definedName name="PUMP" localSheetId="4">#REF!</definedName>
    <definedName name="PUMP" localSheetId="5">#REF!</definedName>
    <definedName name="PUMP">#REF!</definedName>
    <definedName name="Q" localSheetId="4">#REF!</definedName>
    <definedName name="Q" localSheetId="5">#REF!</definedName>
    <definedName name="Q">#REF!</definedName>
    <definedName name="Q0245되메우기불량" localSheetId="4">[38]중기터파기!#REF!</definedName>
    <definedName name="Q0245되메우기불량" localSheetId="5">[38]중기터파기!#REF!</definedName>
    <definedName name="Q0245되메우기불량">[38]중기터파기!#REF!</definedName>
    <definedName name="Q0245사석불량" localSheetId="4">[38]중기터파기!#REF!</definedName>
    <definedName name="Q0245사석불량" localSheetId="5">[38]중기터파기!#REF!</definedName>
    <definedName name="Q0245사석불량">[38]중기터파기!#REF!</definedName>
    <definedName name="Q0245사석야간" localSheetId="4">[38]중기터파기!#REF!</definedName>
    <definedName name="Q0245사석야간" localSheetId="5">[38]중기터파기!#REF!</definedName>
    <definedName name="Q0245사석야간">[38]중기터파기!#REF!</definedName>
    <definedName name="Q0245토사불량" localSheetId="4">[38]중기터파기!#REF!</definedName>
    <definedName name="Q0245토사불량" localSheetId="5">[38]중기터파기!#REF!</definedName>
    <definedName name="Q0245토사불량">[38]중기터파기!#REF!</definedName>
    <definedName name="Q0245토사야간" localSheetId="4">[38]중기터파기!#REF!</definedName>
    <definedName name="Q0245토사야간" localSheetId="5">[38]중기터파기!#REF!</definedName>
    <definedName name="Q0245토사야간">[38]중기터파기!#REF!</definedName>
    <definedName name="Q04135되메우기불량">[38]중기터파기!#REF!</definedName>
    <definedName name="Q04135사석불량">[38]중기터파기!#REF!</definedName>
    <definedName name="Q04135사석야간">[38]중기터파기!#REF!</definedName>
    <definedName name="Q04135토사불량">[38]중기터파기!#REF!</definedName>
    <definedName name="Q04135토사야간">[38]중기터파기!#REF!</definedName>
    <definedName name="Q0490되메우기">[38]중기터파기!#REF!</definedName>
    <definedName name="Q0490되메우기불량">[38]중기터파기!#REF!</definedName>
    <definedName name="Q0490토사불량">[38]중기터파기!#REF!</definedName>
    <definedName name="Q0790되메우기불량">[38]중기터파기!#REF!</definedName>
    <definedName name="q234562456" localSheetId="4" hidden="1">{"'용역비'!$A$4:$C$8"}</definedName>
    <definedName name="q234562456" localSheetId="5" hidden="1">{"'용역비'!$A$4:$C$8"}</definedName>
    <definedName name="q234562456" localSheetId="6" hidden="1">{"'용역비'!$A$4:$C$8"}</definedName>
    <definedName name="q234562456" localSheetId="9" hidden="1">{"'용역비'!$A$4:$C$8"}</definedName>
    <definedName name="q234562456" localSheetId="11" hidden="1">{"'용역비'!$A$4:$C$8"}</definedName>
    <definedName name="q234562456" hidden="1">{"'용역비'!$A$4:$C$8"}</definedName>
    <definedName name="Qe앨">#REF!</definedName>
    <definedName name="qi">#REF!</definedName>
    <definedName name="QLQL">#REF!</definedName>
    <definedName name="qor" localSheetId="6" hidden="1">#REF!</definedName>
    <definedName name="qor" localSheetId="9" hidden="1">#REF!</definedName>
    <definedName name="qor" localSheetId="11" hidden="1">#REF!</definedName>
    <definedName name="qor" hidden="1">#REF!</definedName>
    <definedName name="QQ">#REF!</definedName>
    <definedName name="qqq" localSheetId="6" hidden="1">#REF!</definedName>
    <definedName name="qqq" localSheetId="9" hidden="1">#REF!</definedName>
    <definedName name="qqq" localSheetId="11" hidden="1">#REF!</definedName>
    <definedName name="qqq">#REF!</definedName>
    <definedName name="QTY">#REF!</definedName>
    <definedName name="qu">#REF!</definedName>
    <definedName name="qw" localSheetId="4" hidden="1">{#N/A,#N/A,FALSE,"단가표지"}</definedName>
    <definedName name="qw" localSheetId="5" hidden="1">{#N/A,#N/A,FALSE,"단가표지"}</definedName>
    <definedName name="qw" localSheetId="6" hidden="1">{#N/A,#N/A,FALSE,"단가표지"}</definedName>
    <definedName name="qw" localSheetId="7" hidden="1">{#N/A,#N/A,FALSE,"단가표지"}</definedName>
    <definedName name="qw" localSheetId="8" hidden="1">{#N/A,#N/A,FALSE,"단가표지"}</definedName>
    <definedName name="qw" localSheetId="9" hidden="1">{#N/A,#N/A,FALSE,"단가표지"}</definedName>
    <definedName name="qw" localSheetId="11" hidden="1">{#N/A,#N/A,FALSE,"단가표지"}</definedName>
    <definedName name="qw" localSheetId="1" hidden="1">{#N/A,#N/A,FALSE,"단가표지"}</definedName>
    <definedName name="qw" hidden="1">{#N/A,#N/A,FALSE,"단가표지"}</definedName>
    <definedName name="qwe">#REF!</definedName>
    <definedName name="qyk" localSheetId="4" hidden="1">{"'용역비'!$A$4:$C$8"}</definedName>
    <definedName name="qyk" localSheetId="5" hidden="1">{"'용역비'!$A$4:$C$8"}</definedName>
    <definedName name="qyk" localSheetId="6" hidden="1">{"'용역비'!$A$4:$C$8"}</definedName>
    <definedName name="qyk" localSheetId="9" hidden="1">{"'용역비'!$A$4:$C$8"}</definedName>
    <definedName name="qyk" localSheetId="11" hidden="1">{"'용역비'!$A$4:$C$8"}</definedName>
    <definedName name="qyk" hidden="1">{"'용역비'!$A$4:$C$8"}</definedName>
    <definedName name="q디">#REF!</definedName>
    <definedName name="q앨">#REF!</definedName>
    <definedName name="RATE">#REF!</definedName>
    <definedName name="rdthdhrtgrth" localSheetId="4" hidden="1">{#N/A,#N/A,FALSE,"포장2"}</definedName>
    <definedName name="rdthdhrtgrth" localSheetId="5" hidden="1">{#N/A,#N/A,FALSE,"포장2"}</definedName>
    <definedName name="rdthdhrtgrth" localSheetId="6" hidden="1">{#N/A,#N/A,FALSE,"포장2"}</definedName>
    <definedName name="rdthdhrtgrth" localSheetId="9" hidden="1">{#N/A,#N/A,FALSE,"포장2"}</definedName>
    <definedName name="rdthdhrtgrth" localSheetId="11" hidden="1">{#N/A,#N/A,FALSE,"포장2"}</definedName>
    <definedName name="rdthdhrtgrth" hidden="1">{#N/A,#N/A,FALSE,"포장2"}</definedName>
    <definedName name="_xlnm.Recorder" localSheetId="4">#REF!</definedName>
    <definedName name="_xlnm.Recorder" localSheetId="5">#REF!</definedName>
    <definedName name="_xlnm.Recorder">#REF!</definedName>
    <definedName name="REF_6" localSheetId="6">#REF!</definedName>
    <definedName name="REF_6" localSheetId="9">#REF!</definedName>
    <definedName name="REF_6" localSheetId="11">#REF!</definedName>
    <definedName name="REF_6">#REF!</definedName>
    <definedName name="REF_F" localSheetId="6">#REF!</definedName>
    <definedName name="REF_F" localSheetId="9">#REF!</definedName>
    <definedName name="REF_F" localSheetId="11">#REF!</definedName>
    <definedName name="REF_F">#REF!</definedName>
    <definedName name="REF_G" localSheetId="6">#REF!</definedName>
    <definedName name="REF_G" localSheetId="9">#REF!</definedName>
    <definedName name="REF_G" localSheetId="11">#REF!</definedName>
    <definedName name="REF_G">#REF!</definedName>
    <definedName name="REF_H" localSheetId="6">#REF!</definedName>
    <definedName name="REF_H" localSheetId="9">#REF!</definedName>
    <definedName name="REF_H" localSheetId="11">#REF!</definedName>
    <definedName name="REF_H">#REF!</definedName>
    <definedName name="REF_J" localSheetId="6">#REF!</definedName>
    <definedName name="REF_J" localSheetId="9">#REF!</definedName>
    <definedName name="REF_J" localSheetId="11">#REF!</definedName>
    <definedName name="REF_J">#REF!</definedName>
    <definedName name="REF_L" localSheetId="6">#REF!</definedName>
    <definedName name="REF_L" localSheetId="9">#REF!</definedName>
    <definedName name="REF_L" localSheetId="11">#REF!</definedName>
    <definedName name="REF_L">#REF!</definedName>
    <definedName name="REF_O" localSheetId="6">#REF!</definedName>
    <definedName name="REF_O" localSheetId="9">#REF!</definedName>
    <definedName name="REF_O" localSheetId="11">#REF!</definedName>
    <definedName name="REF_O">#REF!</definedName>
    <definedName name="REF_Q" localSheetId="6">#REF!</definedName>
    <definedName name="REF_Q" localSheetId="9">#REF!</definedName>
    <definedName name="REF_Q" localSheetId="11">#REF!</definedName>
    <definedName name="REF_Q">#REF!</definedName>
    <definedName name="REMK">#N/A</definedName>
    <definedName name="RHDTK">#REF!</definedName>
    <definedName name="RK">[71]DATE!$G$24:$G$79</definedName>
    <definedName name="Rl이" localSheetId="4">#REF!</definedName>
    <definedName name="Rl이" localSheetId="5">#REF!</definedName>
    <definedName name="Rl이">#REF!</definedName>
    <definedName name="Rl일" localSheetId="4">#REF!</definedName>
    <definedName name="Rl일" localSheetId="5">#REF!</definedName>
    <definedName name="Rl일">#REF!</definedName>
    <definedName name="RM_D" localSheetId="4">[32]기본DATA!#REF!</definedName>
    <definedName name="RM_D" localSheetId="5">[32]기본DATA!#REF!</definedName>
    <definedName name="RM_D">[32]기본DATA!#REF!</definedName>
    <definedName name="RNG" localSheetId="4">#REF!</definedName>
    <definedName name="RNG" localSheetId="5">#REF!</definedName>
    <definedName name="RNG">#REF!</definedName>
    <definedName name="RPE" localSheetId="4">#REF!</definedName>
    <definedName name="RPE" localSheetId="5">#REF!</definedName>
    <definedName name="RPE">#REF!</definedName>
    <definedName name="RR" localSheetId="4">'[74]2000전체분'!#REF!</definedName>
    <definedName name="RR" localSheetId="5">'[74]2000전체분'!#REF!</definedName>
    <definedName name="RR">'[74]2000전체분'!#REF!</definedName>
    <definedName name="RRR" localSheetId="4">#REF!</definedName>
    <definedName name="RRR" localSheetId="5">#REF!</definedName>
    <definedName name="RRR">#REF!</definedName>
    <definedName name="rrrrrrr" localSheetId="4" hidden="1">{"'정산내역서'!$A$1:$I$35","'정산서(절.성토부)'!$A$1:$Q$17","'정산서(교량부)'!$A$1:$Q$84","'총괄표'!$A$1:$M$12","'시행현황'!$A$1:$G$12","'표지'!$A$1:$N$27","'정산서(절.성토부)'!$A$3:$Q$7"}</definedName>
    <definedName name="rrrrrrr" localSheetId="5" hidden="1">{"'정산내역서'!$A$1:$I$35","'정산서(절.성토부)'!$A$1:$Q$17","'정산서(교량부)'!$A$1:$Q$84","'총괄표'!$A$1:$M$12","'시행현황'!$A$1:$G$12","'표지'!$A$1:$N$27","'정산서(절.성토부)'!$A$3:$Q$7"}</definedName>
    <definedName name="rrrrrrr" localSheetId="6" hidden="1">{"'정산내역서'!$A$1:$I$35","'정산서(절.성토부)'!$A$1:$Q$17","'정산서(교량부)'!$A$1:$Q$84","'총괄표'!$A$1:$M$12","'시행현황'!$A$1:$G$12","'표지'!$A$1:$N$27","'정산서(절.성토부)'!$A$3:$Q$7"}</definedName>
    <definedName name="rrrrrrr" localSheetId="9" hidden="1">{"'정산내역서'!$A$1:$I$35","'정산서(절.성토부)'!$A$1:$Q$17","'정산서(교량부)'!$A$1:$Q$84","'총괄표'!$A$1:$M$12","'시행현황'!$A$1:$G$12","'표지'!$A$1:$N$27","'정산서(절.성토부)'!$A$3:$Q$7"}</definedName>
    <definedName name="rrrrrrr" localSheetId="11" hidden="1">{"'정산내역서'!$A$1:$I$35","'정산서(절.성토부)'!$A$1:$Q$17","'정산서(교량부)'!$A$1:$Q$84","'총괄표'!$A$1:$M$12","'시행현황'!$A$1:$G$12","'표지'!$A$1:$N$27","'정산서(절.성토부)'!$A$3:$Q$7"}</definedName>
    <definedName name="rrrrrrr" hidden="1">{"'정산내역서'!$A$1:$I$35","'정산서(절.성토부)'!$A$1:$Q$17","'정산서(교량부)'!$A$1:$Q$84","'총괄표'!$A$1:$M$12","'시행현황'!$A$1:$G$12","'표지'!$A$1:$N$27","'정산서(절.성토부)'!$A$3:$Q$7"}</definedName>
    <definedName name="RT" localSheetId="4" hidden="1">{"'용역비'!$A$4:$C$8"}</definedName>
    <definedName name="RT" localSheetId="5" hidden="1">{"'용역비'!$A$4:$C$8"}</definedName>
    <definedName name="RT" localSheetId="6" hidden="1">{"'용역비'!$A$4:$C$8"}</definedName>
    <definedName name="RT" localSheetId="9" hidden="1">{"'용역비'!$A$4:$C$8"}</definedName>
    <definedName name="RT" localSheetId="11" hidden="1">{"'용역비'!$A$4:$C$8"}</definedName>
    <definedName name="RT" hidden="1">{"'용역비'!$A$4:$C$8"}</definedName>
    <definedName name="RTGH" localSheetId="4" hidden="1">{"'용역비'!$A$4:$C$8"}</definedName>
    <definedName name="RTGH" localSheetId="5" hidden="1">{"'용역비'!$A$4:$C$8"}</definedName>
    <definedName name="RTGH" localSheetId="6" hidden="1">{"'용역비'!$A$4:$C$8"}</definedName>
    <definedName name="RTGH" localSheetId="9" hidden="1">{"'용역비'!$A$4:$C$8"}</definedName>
    <definedName name="RTGH" localSheetId="11" hidden="1">{"'용역비'!$A$4:$C$8"}</definedName>
    <definedName name="RTGH" hidden="1">{"'용역비'!$A$4:$C$8"}</definedName>
    <definedName name="rth" localSheetId="4" hidden="1">{"'용역비'!$A$4:$C$8"}</definedName>
    <definedName name="rth" localSheetId="5" hidden="1">{"'용역비'!$A$4:$C$8"}</definedName>
    <definedName name="rth" localSheetId="6" hidden="1">{"'용역비'!$A$4:$C$8"}</definedName>
    <definedName name="rth" localSheetId="9" hidden="1">{"'용역비'!$A$4:$C$8"}</definedName>
    <definedName name="rth" localSheetId="11" hidden="1">{"'용역비'!$A$4:$C$8"}</definedName>
    <definedName name="rth" hidden="1">{"'용역비'!$A$4:$C$8"}</definedName>
    <definedName name="rty" localSheetId="4" hidden="1">{"'용역비'!$A$4:$C$8"}</definedName>
    <definedName name="rty" localSheetId="5" hidden="1">{"'용역비'!$A$4:$C$8"}</definedName>
    <definedName name="rty" localSheetId="6" hidden="1">{"'용역비'!$A$4:$C$8"}</definedName>
    <definedName name="rty" localSheetId="9" hidden="1">{"'용역비'!$A$4:$C$8"}</definedName>
    <definedName name="rty" localSheetId="11" hidden="1">{"'용역비'!$A$4:$C$8"}</definedName>
    <definedName name="rty" hidden="1">{"'용역비'!$A$4:$C$8"}</definedName>
    <definedName name="rtyu" localSheetId="4" hidden="1">{"'정산내역서'!$A$1:$I$35","'정산서(절.성토부)'!$A$1:$Q$17","'정산서(교량부)'!$A$1:$Q$84","'총괄표'!$A$1:$M$12","'시행현황'!$A$1:$G$12","'표지'!$A$1:$N$27","'정산서(절.성토부)'!$A$3:$Q$7"}</definedName>
    <definedName name="rtyu" localSheetId="5" hidden="1">{"'정산내역서'!$A$1:$I$35","'정산서(절.성토부)'!$A$1:$Q$17","'정산서(교량부)'!$A$1:$Q$84","'총괄표'!$A$1:$M$12","'시행현황'!$A$1:$G$12","'표지'!$A$1:$N$27","'정산서(절.성토부)'!$A$3:$Q$7"}</definedName>
    <definedName name="rtyu" localSheetId="6" hidden="1">{"'정산내역서'!$A$1:$I$35","'정산서(절.성토부)'!$A$1:$Q$17","'정산서(교량부)'!$A$1:$Q$84","'총괄표'!$A$1:$M$12","'시행현황'!$A$1:$G$12","'표지'!$A$1:$N$27","'정산서(절.성토부)'!$A$3:$Q$7"}</definedName>
    <definedName name="rtyu" localSheetId="9" hidden="1">{"'정산내역서'!$A$1:$I$35","'정산서(절.성토부)'!$A$1:$Q$17","'정산서(교량부)'!$A$1:$Q$84","'총괄표'!$A$1:$M$12","'시행현황'!$A$1:$G$12","'표지'!$A$1:$N$27","'정산서(절.성토부)'!$A$3:$Q$7"}</definedName>
    <definedName name="rtyu" localSheetId="11" hidden="1">{"'정산내역서'!$A$1:$I$35","'정산서(절.성토부)'!$A$1:$Q$17","'정산서(교량부)'!$A$1:$Q$84","'총괄표'!$A$1:$M$12","'시행현황'!$A$1:$G$12","'표지'!$A$1:$N$27","'정산서(절.성토부)'!$A$3:$Q$7"}</definedName>
    <definedName name="rtyu" hidden="1">{"'정산내역서'!$A$1:$I$35","'정산서(절.성토부)'!$A$1:$Q$17","'정산서(교량부)'!$A$1:$Q$84","'총괄표'!$A$1:$M$12","'시행현황'!$A$1:$G$12","'표지'!$A$1:$N$27","'정산서(절.성토부)'!$A$3:$Q$7"}</definedName>
    <definedName name="RYUIRYU" localSheetId="4" hidden="1">{"'용역비'!$A$4:$C$8"}</definedName>
    <definedName name="RYUIRYU" localSheetId="5" hidden="1">{"'용역비'!$A$4:$C$8"}</definedName>
    <definedName name="RYUIRYU" localSheetId="6" hidden="1">{"'용역비'!$A$4:$C$8"}</definedName>
    <definedName name="RYUIRYU" localSheetId="9" hidden="1">{"'용역비'!$A$4:$C$8"}</definedName>
    <definedName name="RYUIRYU" localSheetId="11" hidden="1">{"'용역비'!$A$4:$C$8"}</definedName>
    <definedName name="RYUIRYU" hidden="1">{"'용역비'!$A$4:$C$8"}</definedName>
    <definedName name="ryuk" localSheetId="4" hidden="1">{"'용역비'!$A$4:$C$8"}</definedName>
    <definedName name="ryuk" localSheetId="5" hidden="1">{"'용역비'!$A$4:$C$8"}</definedName>
    <definedName name="ryuk" localSheetId="6" hidden="1">{"'용역비'!$A$4:$C$8"}</definedName>
    <definedName name="ryuk" localSheetId="9" hidden="1">{"'용역비'!$A$4:$C$8"}</definedName>
    <definedName name="ryuk" localSheetId="11" hidden="1">{"'용역비'!$A$4:$C$8"}</definedName>
    <definedName name="ryuk" hidden="1">{"'용역비'!$A$4:$C$8"}</definedName>
    <definedName name="S">[67]DATE!$I$24:$I$85</definedName>
    <definedName name="S.1" localSheetId="4">#REF!</definedName>
    <definedName name="S.1" localSheetId="5">#REF!</definedName>
    <definedName name="S.1">#REF!</definedName>
    <definedName name="S.2" localSheetId="4">#REF!</definedName>
    <definedName name="S.2" localSheetId="5">#REF!</definedName>
    <definedName name="S.2">#REF!</definedName>
    <definedName name="S.3" localSheetId="4">#REF!</definedName>
    <definedName name="S.3" localSheetId="5">#REF!</definedName>
    <definedName name="S.3">#REF!</definedName>
    <definedName name="S.4">#REF!</definedName>
    <definedName name="S_BB">#REF!</definedName>
    <definedName name="S_BU">#REF!</definedName>
    <definedName name="S_EF">#REF!</definedName>
    <definedName name="S10FL">[19]INPUT!#REF!</definedName>
    <definedName name="S10FR">[19]INPUT!#REF!</definedName>
    <definedName name="S10L">[19]INPUT!#REF!</definedName>
    <definedName name="S10R">[19]INPUT!#REF!</definedName>
    <definedName name="S10RL">[19]INPUT!#REF!</definedName>
    <definedName name="S10RR">[19]INPUT!#REF!</definedName>
    <definedName name="S10TL">[33]INPUT!#REF!</definedName>
    <definedName name="S10TR">[33]INPUT!#REF!</definedName>
    <definedName name="S3FL">[19]INPUT!#REF!</definedName>
    <definedName name="S3FR">[19]INPUT!#REF!</definedName>
    <definedName name="S3L">[19]INPUT!#REF!</definedName>
    <definedName name="S3R">[19]INPUT!#REF!</definedName>
    <definedName name="S3RL">[19]INPUT!#REF!</definedName>
    <definedName name="S3RR">[19]INPUT!#REF!</definedName>
    <definedName name="S3TL">[33]INPUT!#REF!</definedName>
    <definedName name="S3TR">[33]INPUT!#REF!</definedName>
    <definedName name="S4FL">[19]INPUT!#REF!</definedName>
    <definedName name="S4FR">[19]INPUT!#REF!</definedName>
    <definedName name="S4L">[19]INPUT!#REF!</definedName>
    <definedName name="S4R">[19]INPUT!#REF!</definedName>
    <definedName name="S4RL">[19]INPUT!#REF!</definedName>
    <definedName name="S4RR">[19]INPUT!#REF!</definedName>
    <definedName name="S4TL">[33]INPUT!#REF!</definedName>
    <definedName name="S4TR">[33]INPUT!#REF!</definedName>
    <definedName name="S5FL">[19]INPUT!#REF!</definedName>
    <definedName name="S5FR">[19]INPUT!#REF!</definedName>
    <definedName name="S5L">[19]INPUT!#REF!</definedName>
    <definedName name="S5R">[19]INPUT!#REF!</definedName>
    <definedName name="S5RL">[19]INPUT!#REF!</definedName>
    <definedName name="S5RR">[19]INPUT!#REF!</definedName>
    <definedName name="S5TL">[33]INPUT!#REF!</definedName>
    <definedName name="S5TR">[33]INPUT!#REF!</definedName>
    <definedName name="S6FL">[19]INPUT!#REF!</definedName>
    <definedName name="S6FR">[19]INPUT!#REF!</definedName>
    <definedName name="S6L">[19]INPUT!#REF!</definedName>
    <definedName name="S6R">[19]INPUT!#REF!</definedName>
    <definedName name="S6RL">[19]INPUT!#REF!</definedName>
    <definedName name="S6RR">[19]INPUT!#REF!</definedName>
    <definedName name="S6TL">[33]INPUT!#REF!</definedName>
    <definedName name="S6TR">[33]INPUT!#REF!</definedName>
    <definedName name="S7FL">[19]INPUT!#REF!</definedName>
    <definedName name="S7FR">[19]INPUT!#REF!</definedName>
    <definedName name="S7L">[19]INPUT!#REF!</definedName>
    <definedName name="S7R">[19]INPUT!#REF!</definedName>
    <definedName name="S7RL">[19]INPUT!#REF!</definedName>
    <definedName name="S7RR">[19]INPUT!#REF!</definedName>
    <definedName name="S7TL">[33]INPUT!#REF!</definedName>
    <definedName name="S7TR">[33]INPUT!#REF!</definedName>
    <definedName name="S8FL">[19]INPUT!#REF!</definedName>
    <definedName name="S8FR">[19]INPUT!#REF!</definedName>
    <definedName name="S8L">[19]INPUT!#REF!</definedName>
    <definedName name="S8R">[19]INPUT!#REF!</definedName>
    <definedName name="S8RL">[19]INPUT!#REF!</definedName>
    <definedName name="S8RR">[19]INPUT!#REF!</definedName>
    <definedName name="S8TL">[33]INPUT!#REF!</definedName>
    <definedName name="S8TR">[33]INPUT!#REF!</definedName>
    <definedName name="S9FL">[19]INPUT!#REF!</definedName>
    <definedName name="S9FR">[19]INPUT!#REF!</definedName>
    <definedName name="S9L">[19]INPUT!#REF!</definedName>
    <definedName name="S9R">[19]INPUT!#REF!</definedName>
    <definedName name="S9RL">[19]INPUT!#REF!</definedName>
    <definedName name="S9RR">[19]INPUT!#REF!</definedName>
    <definedName name="S9TL">[33]INPUT!#REF!</definedName>
    <definedName name="S9TR">[33]INPUT!#REF!</definedName>
    <definedName name="sab">[37]노임단가!$Z$33</definedName>
    <definedName name="SADE" localSheetId="4">#REF!</definedName>
    <definedName name="SADE" localSheetId="5">#REF!</definedName>
    <definedName name="SADE">#REF!</definedName>
    <definedName name="sah">[37]노임단가!$Z$29</definedName>
    <definedName name="SALI" localSheetId="4">#REF!</definedName>
    <definedName name="SALI" localSheetId="5">#REF!</definedName>
    <definedName name="SALI">#REF!</definedName>
    <definedName name="sam">[37]노임단가!$Z$31</definedName>
    <definedName name="sas">[37]노임단가!$Z$27</definedName>
    <definedName name="sck" localSheetId="4">#REF!</definedName>
    <definedName name="sck" localSheetId="5">#REF!</definedName>
    <definedName name="sck">#REF!</definedName>
    <definedName name="SD" localSheetId="4">[32]기본DATA!#REF!</definedName>
    <definedName name="SD" localSheetId="5">[32]기본DATA!#REF!</definedName>
    <definedName name="SD">[32]기본DATA!#REF!</definedName>
    <definedName name="sdg" localSheetId="4" hidden="1">#REF!</definedName>
    <definedName name="sdg" localSheetId="5" hidden="1">#REF!</definedName>
    <definedName name="sdg" localSheetId="6" hidden="1">#REF!</definedName>
    <definedName name="sdg" localSheetId="9" hidden="1">#REF!</definedName>
    <definedName name="sdg" localSheetId="11" hidden="1">#REF!</definedName>
    <definedName name="sdg" hidden="1">#REF!</definedName>
    <definedName name="sdryhj" localSheetId="4" hidden="1">{"'용역비'!$A$4:$C$8"}</definedName>
    <definedName name="sdryhj" localSheetId="5" hidden="1">{"'용역비'!$A$4:$C$8"}</definedName>
    <definedName name="sdryhj" localSheetId="6" hidden="1">{"'용역비'!$A$4:$C$8"}</definedName>
    <definedName name="sdryhj" localSheetId="9" hidden="1">{"'용역비'!$A$4:$C$8"}</definedName>
    <definedName name="sdryhj" localSheetId="11" hidden="1">{"'용역비'!$A$4:$C$8"}</definedName>
    <definedName name="sdryhj" hidden="1">{"'용역비'!$A$4:$C$8"}</definedName>
    <definedName name="SE" localSheetId="4" hidden="1">{"'용역비'!$A$4:$C$8"}</definedName>
    <definedName name="SE" localSheetId="5" hidden="1">{"'용역비'!$A$4:$C$8"}</definedName>
    <definedName name="SE" localSheetId="6" hidden="1">{"'용역비'!$A$4:$C$8"}</definedName>
    <definedName name="SE" localSheetId="9" hidden="1">{"'용역비'!$A$4:$C$8"}</definedName>
    <definedName name="SE" localSheetId="11" hidden="1">{"'용역비'!$A$4:$C$8"}</definedName>
    <definedName name="SE" hidden="1">{"'용역비'!$A$4:$C$8"}</definedName>
    <definedName name="SEQU">#N/A</definedName>
    <definedName name="SEXP">#N/A</definedName>
    <definedName name="SG1A" localSheetId="4">#REF!</definedName>
    <definedName name="SG1A" localSheetId="5">#REF!</definedName>
    <definedName name="SG1A" localSheetId="6">#REF!</definedName>
    <definedName name="SG1A" localSheetId="9">#REF!</definedName>
    <definedName name="SG1A" localSheetId="11">#REF!</definedName>
    <definedName name="SG1A">#REF!</definedName>
    <definedName name="SG2A" localSheetId="6">#REF!</definedName>
    <definedName name="SG2A" localSheetId="9">#REF!</definedName>
    <definedName name="SG2A" localSheetId="11">#REF!</definedName>
    <definedName name="SG2A">#REF!</definedName>
    <definedName name="sgdsㅎ" localSheetId="4" hidden="1">{#N/A,#N/A,FALSE,"부대2"}</definedName>
    <definedName name="sgdsㅎ" localSheetId="5" hidden="1">{#N/A,#N/A,FALSE,"부대2"}</definedName>
    <definedName name="sgdsㅎ" localSheetId="6" hidden="1">{#N/A,#N/A,FALSE,"부대2"}</definedName>
    <definedName name="sgdsㅎ" localSheetId="9" hidden="1">{#N/A,#N/A,FALSE,"부대2"}</definedName>
    <definedName name="sgdsㅎ" localSheetId="11" hidden="1">{#N/A,#N/A,FALSE,"부대2"}</definedName>
    <definedName name="sgdsㅎ" hidden="1">{#N/A,#N/A,FALSE,"부대2"}</definedName>
    <definedName name="SH10L">[19]INPUT!#REF!</definedName>
    <definedName name="SH10R">[19]INPUT!#REF!</definedName>
    <definedName name="SH3L">[19]INPUT!#REF!</definedName>
    <definedName name="SH3R">[19]INPUT!#REF!</definedName>
    <definedName name="SH4L">[19]INPUT!#REF!</definedName>
    <definedName name="SH4R">[19]INPUT!#REF!</definedName>
    <definedName name="SH5L">[19]INPUT!#REF!</definedName>
    <definedName name="SH5R">[19]INPUT!#REF!</definedName>
    <definedName name="SH6L">[19]INPUT!#REF!</definedName>
    <definedName name="SH6R">[19]INPUT!#REF!</definedName>
    <definedName name="SH7L">[19]INPUT!#REF!</definedName>
    <definedName name="SH7R">[19]INPUT!#REF!</definedName>
    <definedName name="SH8L">[19]INPUT!#REF!</definedName>
    <definedName name="SH8R">[19]INPUT!#REF!</definedName>
    <definedName name="SH9L">[19]INPUT!#REF!</definedName>
    <definedName name="SH9R">[19]INPUT!#REF!</definedName>
    <definedName name="SHOE10L">[33]INPUT!#REF!</definedName>
    <definedName name="SHOE10R">[33]INPUT!#REF!</definedName>
    <definedName name="SHOE3L">[33]INPUT!#REF!</definedName>
    <definedName name="SHOE3R">[33]INPUT!#REF!</definedName>
    <definedName name="SHOE4L">[33]INPUT!#REF!</definedName>
    <definedName name="SHOE4R">[33]INPUT!#REF!</definedName>
    <definedName name="SHOE5L">[33]INPUT!#REF!</definedName>
    <definedName name="SHOE5R">[33]INPUT!#REF!</definedName>
    <definedName name="SHOE6L">[33]INPUT!#REF!</definedName>
    <definedName name="SHOE6R">[33]INPUT!#REF!</definedName>
    <definedName name="SHOE7L">[33]INPUT!#REF!</definedName>
    <definedName name="SHOE7R">[33]INPUT!#REF!</definedName>
    <definedName name="SHOE8L">[33]INPUT!#REF!</definedName>
    <definedName name="SHOE8R">[33]INPUT!#REF!</definedName>
    <definedName name="SHOE9L">[33]INPUT!#REF!</definedName>
    <definedName name="SHOE9R">[33]INPUT!#REF!</definedName>
    <definedName name="sido" localSheetId="4">#REF!</definedName>
    <definedName name="sido" localSheetId="5">#REF!</definedName>
    <definedName name="sido" localSheetId="6">#REF!</definedName>
    <definedName name="sido" localSheetId="9">#REF!</definedName>
    <definedName name="sido" localSheetId="11">#REF!</definedName>
    <definedName name="sido">#REF!</definedName>
    <definedName name="sigck">#REF!</definedName>
    <definedName name="sigy">#REF!</definedName>
    <definedName name="SIL">[52]데이타!$R$23:$S$32</definedName>
    <definedName name="SIZE">#N/A</definedName>
    <definedName name="SK">#REF!</definedName>
    <definedName name="SK10L">[33]INPUT!#REF!</definedName>
    <definedName name="SK10R">[33]INPUT!#REF!</definedName>
    <definedName name="SK3L">[33]INPUT!#REF!</definedName>
    <definedName name="SK3R">[33]INPUT!#REF!</definedName>
    <definedName name="SK4L">[33]INPUT!#REF!</definedName>
    <definedName name="SK4R">[33]INPUT!#REF!</definedName>
    <definedName name="SK5L">[33]INPUT!#REF!</definedName>
    <definedName name="SK5R">[33]INPUT!#REF!</definedName>
    <definedName name="SK6L">[33]INPUT!#REF!</definedName>
    <definedName name="SK6R">[33]INPUT!#REF!</definedName>
    <definedName name="SK7L">[33]INPUT!#REF!</definedName>
    <definedName name="SK7R">[33]INPUT!#REF!</definedName>
    <definedName name="SK8L">[33]INPUT!#REF!</definedName>
    <definedName name="SK8R">[33]INPUT!#REF!</definedName>
    <definedName name="SK9L">[33]INPUT!#REF!</definedName>
    <definedName name="SK9R">[33]INPUT!#REF!</definedName>
    <definedName name="SKE" localSheetId="4">#REF!</definedName>
    <definedName name="SKE" localSheetId="5">#REF!</definedName>
    <definedName name="SKE">#REF!</definedName>
    <definedName name="SKE10L" localSheetId="4">[33]INPUT!#REF!</definedName>
    <definedName name="SKE10L" localSheetId="5">[33]INPUT!#REF!</definedName>
    <definedName name="SKE10L">[33]INPUT!#REF!</definedName>
    <definedName name="SKE10R" localSheetId="4">[33]INPUT!#REF!</definedName>
    <definedName name="SKE10R" localSheetId="5">[33]INPUT!#REF!</definedName>
    <definedName name="SKE10R">[33]INPUT!#REF!</definedName>
    <definedName name="SKE3L">[33]INPUT!#REF!</definedName>
    <definedName name="SKE3R">[33]INPUT!#REF!</definedName>
    <definedName name="SKE4L">[33]INPUT!#REF!</definedName>
    <definedName name="SKE4R">[33]INPUT!#REF!</definedName>
    <definedName name="SKE5L">[33]INPUT!#REF!</definedName>
    <definedName name="SKE5R">[33]INPUT!#REF!</definedName>
    <definedName name="SKE6L">[33]INPUT!#REF!</definedName>
    <definedName name="SKE6R">[33]INPUT!#REF!</definedName>
    <definedName name="SKE7L">[33]INPUT!#REF!</definedName>
    <definedName name="SKE7R">[33]INPUT!#REF!</definedName>
    <definedName name="SKE8L">[33]INPUT!#REF!</definedName>
    <definedName name="SKE8R">[33]INPUT!#REF!</definedName>
    <definedName name="SKE9L">[33]INPUT!#REF!</definedName>
    <definedName name="SKE9R">[33]INPUT!#REF!</definedName>
    <definedName name="SKEW" localSheetId="4">#REF!</definedName>
    <definedName name="SKEW" localSheetId="5">#REF!</definedName>
    <definedName name="SKEW">#REF!</definedName>
    <definedName name="SL1A" localSheetId="6">#REF!</definedName>
    <definedName name="SL1A" localSheetId="9">#REF!</definedName>
    <definedName name="SL1A" localSheetId="11">#REF!</definedName>
    <definedName name="SL1A">#REF!</definedName>
    <definedName name="SL2A" localSheetId="6">#REF!</definedName>
    <definedName name="SL2A" localSheetId="9">#REF!</definedName>
    <definedName name="SL2A" localSheetId="11">#REF!</definedName>
    <definedName name="SL2A">#REF!</definedName>
    <definedName name="SL2B" localSheetId="6">#REF!</definedName>
    <definedName name="SL2B" localSheetId="9">#REF!</definedName>
    <definedName name="SL2B" localSheetId="11">#REF!</definedName>
    <definedName name="SL2B">#REF!</definedName>
    <definedName name="SL3A" localSheetId="6">#REF!</definedName>
    <definedName name="SL3A" localSheetId="9">#REF!</definedName>
    <definedName name="SL3A" localSheetId="11">#REF!</definedName>
    <definedName name="SL3A">#REF!</definedName>
    <definedName name="SL3B" localSheetId="6">#REF!</definedName>
    <definedName name="SL3B" localSheetId="9">#REF!</definedName>
    <definedName name="SL3B" localSheetId="11">#REF!</definedName>
    <definedName name="SL3B">#REF!</definedName>
    <definedName name="SL4A" localSheetId="6">#REF!</definedName>
    <definedName name="SL4A" localSheetId="9">#REF!</definedName>
    <definedName name="SL4A" localSheetId="11">#REF!</definedName>
    <definedName name="SL4A">#REF!</definedName>
    <definedName name="SLAB">#N/A</definedName>
    <definedName name="SLFE">#REF!</definedName>
    <definedName name="SLFO">#REF!</definedName>
    <definedName name="SM10A" localSheetId="6">#REF!</definedName>
    <definedName name="SM10A" localSheetId="9">#REF!</definedName>
    <definedName name="SM10A" localSheetId="11">#REF!</definedName>
    <definedName name="SM10A">#REF!</definedName>
    <definedName name="SM10B" localSheetId="6">#REF!</definedName>
    <definedName name="SM10B" localSheetId="9">#REF!</definedName>
    <definedName name="SM10B" localSheetId="11">#REF!</definedName>
    <definedName name="SM10B">#REF!</definedName>
    <definedName name="SM11A" localSheetId="6">#REF!</definedName>
    <definedName name="SM11A" localSheetId="9">#REF!</definedName>
    <definedName name="SM11A" localSheetId="11">#REF!</definedName>
    <definedName name="SM11A">#REF!</definedName>
    <definedName name="SM11B" localSheetId="6">#REF!</definedName>
    <definedName name="SM11B" localSheetId="9">#REF!</definedName>
    <definedName name="SM11B" localSheetId="11">#REF!</definedName>
    <definedName name="SM11B">#REF!</definedName>
    <definedName name="SM12A" localSheetId="6">#REF!</definedName>
    <definedName name="SM12A" localSheetId="9">#REF!</definedName>
    <definedName name="SM12A" localSheetId="11">#REF!</definedName>
    <definedName name="SM12A">#REF!</definedName>
    <definedName name="SM12B" localSheetId="6">#REF!</definedName>
    <definedName name="SM12B" localSheetId="9">#REF!</definedName>
    <definedName name="SM12B" localSheetId="11">#REF!</definedName>
    <definedName name="SM12B">#REF!</definedName>
    <definedName name="SM1A" localSheetId="6">#REF!</definedName>
    <definedName name="SM1A" localSheetId="9">#REF!</definedName>
    <definedName name="SM1A" localSheetId="11">#REF!</definedName>
    <definedName name="SM1A">#REF!</definedName>
    <definedName name="SM2A" localSheetId="6">#REF!</definedName>
    <definedName name="SM2A" localSheetId="9">#REF!</definedName>
    <definedName name="SM2A" localSheetId="11">#REF!</definedName>
    <definedName name="SM2A">#REF!</definedName>
    <definedName name="SM3A" localSheetId="6">#REF!</definedName>
    <definedName name="SM3A" localSheetId="9">#REF!</definedName>
    <definedName name="SM3A" localSheetId="11">#REF!</definedName>
    <definedName name="SM3A">#REF!</definedName>
    <definedName name="SM3B" localSheetId="6">#REF!</definedName>
    <definedName name="SM3B" localSheetId="9">#REF!</definedName>
    <definedName name="SM3B" localSheetId="11">#REF!</definedName>
    <definedName name="SM3B">#REF!</definedName>
    <definedName name="SM4A" localSheetId="6">#REF!</definedName>
    <definedName name="SM4A" localSheetId="9">#REF!</definedName>
    <definedName name="SM4A" localSheetId="11">#REF!</definedName>
    <definedName name="SM4A">#REF!</definedName>
    <definedName name="SM5A" localSheetId="6">#REF!</definedName>
    <definedName name="SM5A" localSheetId="9">#REF!</definedName>
    <definedName name="SM5A" localSheetId="11">#REF!</definedName>
    <definedName name="SM5A">#REF!</definedName>
    <definedName name="SM5B" localSheetId="6">#REF!</definedName>
    <definedName name="SM5B" localSheetId="9">#REF!</definedName>
    <definedName name="SM5B" localSheetId="11">#REF!</definedName>
    <definedName name="SM5B">#REF!</definedName>
    <definedName name="SM6A" localSheetId="6">#REF!</definedName>
    <definedName name="SM6A" localSheetId="9">#REF!</definedName>
    <definedName name="SM6A" localSheetId="11">#REF!</definedName>
    <definedName name="SM6A">#REF!</definedName>
    <definedName name="SM6B" localSheetId="6">#REF!</definedName>
    <definedName name="SM6B" localSheetId="9">#REF!</definedName>
    <definedName name="SM6B" localSheetId="11">#REF!</definedName>
    <definedName name="SM6B">#REF!</definedName>
    <definedName name="SM7A" localSheetId="6">#REF!</definedName>
    <definedName name="SM7A" localSheetId="9">#REF!</definedName>
    <definedName name="SM7A" localSheetId="11">#REF!</definedName>
    <definedName name="SM7A">#REF!</definedName>
    <definedName name="SM7B" localSheetId="6">#REF!</definedName>
    <definedName name="SM7B" localSheetId="9">#REF!</definedName>
    <definedName name="SM7B" localSheetId="11">#REF!</definedName>
    <definedName name="SM7B">#REF!</definedName>
    <definedName name="SM7C" localSheetId="6">#REF!</definedName>
    <definedName name="SM7C" localSheetId="9">#REF!</definedName>
    <definedName name="SM7C" localSheetId="11">#REF!</definedName>
    <definedName name="SM7C">#REF!</definedName>
    <definedName name="SM8A" localSheetId="6">#REF!</definedName>
    <definedName name="SM8A" localSheetId="9">#REF!</definedName>
    <definedName name="SM8A" localSheetId="11">#REF!</definedName>
    <definedName name="SM8A">#REF!</definedName>
    <definedName name="SM9A" localSheetId="6">#REF!</definedName>
    <definedName name="SM9A" localSheetId="9">#REF!</definedName>
    <definedName name="SM9A" localSheetId="11">#REF!</definedName>
    <definedName name="SM9A">#REF!</definedName>
    <definedName name="SM9B" localSheetId="6">#REF!</definedName>
    <definedName name="SM9B" localSheetId="9">#REF!</definedName>
    <definedName name="SM9B" localSheetId="11">#REF!</definedName>
    <definedName name="SM9B">#REF!</definedName>
    <definedName name="SM9C" localSheetId="6">#REF!</definedName>
    <definedName name="SM9C" localSheetId="9">#REF!</definedName>
    <definedName name="SM9C" localSheetId="11">#REF!</definedName>
    <definedName name="SM9C">#REF!</definedName>
    <definedName name="SMAT">#N/A</definedName>
    <definedName name="SMHR">#N/A</definedName>
    <definedName name="SO">#N/A</definedName>
    <definedName name="SODURTJ" localSheetId="4">Dlog_Show</definedName>
    <definedName name="SODURTJ" localSheetId="5">Dlog_Show</definedName>
    <definedName name="SODURTJ" localSheetId="7">Dlog_Show</definedName>
    <definedName name="SODURTJ" localSheetId="11">Dlog_Show</definedName>
    <definedName name="SODURTJ">Dlog_Show</definedName>
    <definedName name="solver_adj" localSheetId="4" hidden="1">#REF!,#REF!</definedName>
    <definedName name="solver_adj" localSheetId="5" hidden="1">#REF!,#REF!</definedName>
    <definedName name="solver_adj" localSheetId="6" hidden="1">#REF!,#REF!</definedName>
    <definedName name="solver_adj" localSheetId="9" hidden="1">#REF!,#REF!</definedName>
    <definedName name="solver_adj" localSheetId="11" hidden="1">#REF!,#REF!</definedName>
    <definedName name="solver_adj" hidden="1">#REF!,#REF!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opt" localSheetId="4" hidden="1">#REF!</definedName>
    <definedName name="solver_opt" localSheetId="5" hidden="1">#REF!</definedName>
    <definedName name="solver_opt" localSheetId="6" hidden="1">#REF!</definedName>
    <definedName name="solver_opt" localSheetId="9" hidden="1">#REF!</definedName>
    <definedName name="solver_opt" localSheetId="11" hidden="1">#REF!</definedName>
    <definedName name="solver_opt" hidden="1">#REF!</definedName>
    <definedName name="solver_pre" hidden="1">0.000001</definedName>
    <definedName name="solver_scl" hidden="1">0</definedName>
    <definedName name="solver_sho" hidden="1">0</definedName>
    <definedName name="solver_tim" hidden="1">100</definedName>
    <definedName name="solver_tmp" localSheetId="4" hidden="1">#REF!,#REF!</definedName>
    <definedName name="solver_tmp" localSheetId="5" hidden="1">#REF!,#REF!</definedName>
    <definedName name="solver_tmp" localSheetId="6" hidden="1">#REF!,#REF!</definedName>
    <definedName name="solver_tmp" localSheetId="9" hidden="1">#REF!,#REF!</definedName>
    <definedName name="solver_tmp" localSheetId="11" hidden="1">#REF!,#REF!</definedName>
    <definedName name="solver_tmp" hidden="1">#REF!,#REF!</definedName>
    <definedName name="solver_tol" hidden="1">0.05</definedName>
    <definedName name="solver_typ" hidden="1">1</definedName>
    <definedName name="solver_val" hidden="1">0</definedName>
    <definedName name="SORT">#REF!</definedName>
    <definedName name="SORT1">#REF!</definedName>
    <definedName name="sort2">#REF!</definedName>
    <definedName name="SORTCODE">#N/A</definedName>
    <definedName name="SPACE">#REF!</definedName>
    <definedName name="srth" localSheetId="4" hidden="1">{"'용역비'!$A$4:$C$8"}</definedName>
    <definedName name="srth" localSheetId="5" hidden="1">{"'용역비'!$A$4:$C$8"}</definedName>
    <definedName name="srth" localSheetId="6" hidden="1">{"'용역비'!$A$4:$C$8"}</definedName>
    <definedName name="srth" localSheetId="9" hidden="1">{"'용역비'!$A$4:$C$8"}</definedName>
    <definedName name="srth" localSheetId="11" hidden="1">{"'용역비'!$A$4:$C$8"}</definedName>
    <definedName name="srth" hidden="1">{"'용역비'!$A$4:$C$8"}</definedName>
    <definedName name="ss">#REF!</definedName>
    <definedName name="SS10L">[33]INPUT!#REF!</definedName>
    <definedName name="SS10TR">[33]INPUT!#REF!</definedName>
    <definedName name="SS3L">[33]INPUT!#REF!</definedName>
    <definedName name="SS3R">[33]INPUT!#REF!</definedName>
    <definedName name="SS4L">[33]INPUT!#REF!</definedName>
    <definedName name="SS4R">[33]INPUT!#REF!</definedName>
    <definedName name="SS5L">[33]INPUT!#REF!</definedName>
    <definedName name="SS5R">[33]INPUT!#REF!</definedName>
    <definedName name="SS6L">[33]INPUT!#REF!</definedName>
    <definedName name="SS6R">[33]INPUT!#REF!</definedName>
    <definedName name="SS7L">[33]INPUT!#REF!</definedName>
    <definedName name="SS7R">[33]INPUT!#REF!</definedName>
    <definedName name="SS8L">[33]INPUT!#REF!</definedName>
    <definedName name="SS8R">[33]INPUT!#REF!</definedName>
    <definedName name="SS9L">[33]INPUT!#REF!</definedName>
    <definedName name="SS9R">[33]INPUT!#REF!</definedName>
    <definedName name="ssb">[37]노임단가!$Z$23</definedName>
    <definedName name="SSC10L">[33]INPUT!#REF!</definedName>
    <definedName name="SSC10R">[33]INPUT!#REF!</definedName>
    <definedName name="SSC3L">[33]INPUT!#REF!</definedName>
    <definedName name="SSC3R">[33]INPUT!#REF!</definedName>
    <definedName name="SSC4L">[33]INPUT!#REF!</definedName>
    <definedName name="SSC4R">[33]INPUT!#REF!</definedName>
    <definedName name="SSC5L">[33]INPUT!#REF!</definedName>
    <definedName name="SSC5R">[33]INPUT!#REF!</definedName>
    <definedName name="SSC6L">[33]INPUT!#REF!</definedName>
    <definedName name="SSC6R">[33]INPUT!#REF!</definedName>
    <definedName name="SSC7L">[33]INPUT!#REF!</definedName>
    <definedName name="SSC7R">[33]INPUT!#REF!</definedName>
    <definedName name="SSC8L">[33]INPUT!#REF!</definedName>
    <definedName name="SSC8R">[33]INPUT!#REF!</definedName>
    <definedName name="SSC9L">[33]INPUT!#REF!</definedName>
    <definedName name="SSC9R">[33]INPUT!#REF!</definedName>
    <definedName name="ssh">[37]노임단가!$Z$19</definedName>
    <definedName name="ssm">[37]노임단가!$Z$21</definedName>
    <definedName name="sss" localSheetId="4">#REF!</definedName>
    <definedName name="sss" localSheetId="5">#REF!</definedName>
    <definedName name="sss" localSheetId="6" hidden="1">#REF!</definedName>
    <definedName name="sss" localSheetId="7">#REF!</definedName>
    <definedName name="sss" localSheetId="9" hidden="1">#REF!</definedName>
    <definedName name="sss" localSheetId="11" hidden="1">#REF!</definedName>
    <definedName name="sss" hidden="1">#REF!</definedName>
    <definedName name="SST10L">[33]INPUT!#REF!</definedName>
    <definedName name="SST10R">[33]INPUT!#REF!</definedName>
    <definedName name="SST3L">[33]INPUT!#REF!</definedName>
    <definedName name="SST3R">[33]INPUT!#REF!</definedName>
    <definedName name="SST4L">[33]INPUT!#REF!</definedName>
    <definedName name="SST4R">[33]INPUT!#REF!</definedName>
    <definedName name="SST5L">[33]INPUT!#REF!</definedName>
    <definedName name="SST5R">[33]INPUT!#REF!</definedName>
    <definedName name="SST6L">[33]INPUT!#REF!</definedName>
    <definedName name="SST6R">[33]INPUT!#REF!</definedName>
    <definedName name="SST7L">[33]INPUT!#REF!</definedName>
    <definedName name="SST7R">[33]INPUT!#REF!</definedName>
    <definedName name="SST8L">[33]INPUT!#REF!</definedName>
    <definedName name="SST8R">[33]INPUT!#REF!</definedName>
    <definedName name="SST9L">[33]INPUT!#REF!</definedName>
    <definedName name="SST9R">[33]INPUT!#REF!</definedName>
    <definedName name="ssw" localSheetId="4">#REF!</definedName>
    <definedName name="ssw" localSheetId="5">#REF!</definedName>
    <definedName name="ssw">#REF!</definedName>
    <definedName name="SSZ10XL" localSheetId="4">[33]INPUT!#REF!</definedName>
    <definedName name="SSZ10XL" localSheetId="5">[33]INPUT!#REF!</definedName>
    <definedName name="SSZ10XL">[33]INPUT!#REF!</definedName>
    <definedName name="SSZ10XR" localSheetId="4">[33]INPUT!#REF!</definedName>
    <definedName name="SSZ10XR" localSheetId="5">[33]INPUT!#REF!</definedName>
    <definedName name="SSZ10XR">[33]INPUT!#REF!</definedName>
    <definedName name="SSZ10YL">[33]INPUT!#REF!</definedName>
    <definedName name="SSZ10YR">[33]INPUT!#REF!</definedName>
    <definedName name="SSZ3XL">[33]INPUT!#REF!</definedName>
    <definedName name="SSZ3XR">[33]INPUT!#REF!</definedName>
    <definedName name="SSZ3YL">[33]INPUT!#REF!</definedName>
    <definedName name="SSZ3YR">[33]INPUT!#REF!</definedName>
    <definedName name="SSZ4XL">[33]INPUT!#REF!</definedName>
    <definedName name="SSZ4XR">[33]INPUT!#REF!</definedName>
    <definedName name="SSZ4YL">[33]INPUT!#REF!</definedName>
    <definedName name="SSZ4YR">[33]INPUT!#REF!</definedName>
    <definedName name="SSZ5XL">[33]INPUT!#REF!</definedName>
    <definedName name="SSZ5XR">[33]INPUT!#REF!</definedName>
    <definedName name="SSZ5YL">[33]INPUT!#REF!</definedName>
    <definedName name="SSZ5YR">[33]INPUT!#REF!</definedName>
    <definedName name="SSZ6XL">[33]INPUT!#REF!</definedName>
    <definedName name="SSZ6XR">[33]INPUT!#REF!</definedName>
    <definedName name="SSZ6YL">[33]INPUT!#REF!</definedName>
    <definedName name="SSZ6YR">[33]INPUT!#REF!</definedName>
    <definedName name="SSZ7XL">[33]INPUT!#REF!</definedName>
    <definedName name="SSZ7XR">[33]INPUT!#REF!</definedName>
    <definedName name="SSZ7YL">[33]INPUT!#REF!</definedName>
    <definedName name="SSZ7YR">[33]INPUT!#REF!</definedName>
    <definedName name="SSZ8XL">[33]INPUT!#REF!</definedName>
    <definedName name="SSZ8XR">[33]INPUT!#REF!</definedName>
    <definedName name="SSZ8YL">[33]INPUT!#REF!</definedName>
    <definedName name="SSZ8YR">[33]INPUT!#REF!</definedName>
    <definedName name="SSZ9XL">[33]INPUT!#REF!</definedName>
    <definedName name="SSZ9XR">[33]INPUT!#REF!</definedName>
    <definedName name="SSZ9YL">[33]INPUT!#REF!</definedName>
    <definedName name="SSZ9YR">[33]INPUT!#REF!</definedName>
    <definedName name="SSZQ10L">[33]INPUT!#REF!</definedName>
    <definedName name="SSZQ10R">[33]INPUT!#REF!</definedName>
    <definedName name="SSZQ3L">[33]INPUT!#REF!</definedName>
    <definedName name="SSZQ3R">[33]INPUT!#REF!</definedName>
    <definedName name="SSZQ4L">[33]INPUT!#REF!</definedName>
    <definedName name="SSZQ4R">[33]INPUT!#REF!</definedName>
    <definedName name="SSZQ5L">[33]INPUT!#REF!</definedName>
    <definedName name="SSZQ5R">[33]INPUT!#REF!</definedName>
    <definedName name="SSZQ6L">[33]INPUT!#REF!</definedName>
    <definedName name="SSZQ6R">[33]INPUT!#REF!</definedName>
    <definedName name="SSZQ7L">[33]INPUT!#REF!</definedName>
    <definedName name="SSZQ7R">[33]INPUT!#REF!</definedName>
    <definedName name="SSZQ8L">[33]INPUT!#REF!</definedName>
    <definedName name="SSZQ8R">[33]INPUT!#REF!</definedName>
    <definedName name="SSZQ9L">[33]INPUT!#REF!</definedName>
    <definedName name="SSZQ9R">[33]INPUT!#REF!</definedName>
    <definedName name="START" localSheetId="4">#REF!</definedName>
    <definedName name="START" localSheetId="5">#REF!</definedName>
    <definedName name="START">#REF!</definedName>
    <definedName name="startA" localSheetId="6">#REF!</definedName>
    <definedName name="startA" localSheetId="9">#REF!</definedName>
    <definedName name="startA" localSheetId="11">#REF!</definedName>
    <definedName name="startA">#REF!</definedName>
    <definedName name="stb">[37]노임단가!$Z$17</definedName>
    <definedName name="stEg" localSheetId="4">#REF!</definedName>
    <definedName name="stEg" localSheetId="5">#REF!</definedName>
    <definedName name="stEg" localSheetId="6">#REF!</definedName>
    <definedName name="stEg" localSheetId="9">#REF!</definedName>
    <definedName name="stEg" localSheetId="11">#REF!</definedName>
    <definedName name="stEg">#REF!</definedName>
    <definedName name="stEv" localSheetId="6">#REF!</definedName>
    <definedName name="stEv" localSheetId="9">#REF!</definedName>
    <definedName name="stEv" localSheetId="11">#REF!</definedName>
    <definedName name="stEv">#REF!</definedName>
    <definedName name="sth">[37]노임단가!$Z$13</definedName>
    <definedName name="stJh" localSheetId="4">#REF!</definedName>
    <definedName name="stJh" localSheetId="5">#REF!</definedName>
    <definedName name="stJh" localSheetId="6">#REF!</definedName>
    <definedName name="stJh" localSheetId="9">#REF!</definedName>
    <definedName name="stJh" localSheetId="11">#REF!</definedName>
    <definedName name="stJh">#REF!</definedName>
    <definedName name="stm">[37]노임단가!$Z$15</definedName>
    <definedName name="stMh" localSheetId="4">#REF!</definedName>
    <definedName name="stMh" localSheetId="5">#REF!</definedName>
    <definedName name="stMh" localSheetId="6">#REF!</definedName>
    <definedName name="stMh" localSheetId="9">#REF!</definedName>
    <definedName name="stMh" localSheetId="11">#REF!</definedName>
    <definedName name="stMh">#REF!</definedName>
    <definedName name="stPe" localSheetId="6">#REF!</definedName>
    <definedName name="stPe" localSheetId="9">#REF!</definedName>
    <definedName name="stPe" localSheetId="11">#REF!</definedName>
    <definedName name="stPe">#REF!</definedName>
    <definedName name="STS" localSheetId="4" hidden="1">{"'용역비'!$A$4:$C$8"}</definedName>
    <definedName name="STS" localSheetId="5" hidden="1">{"'용역비'!$A$4:$C$8"}</definedName>
    <definedName name="STS" localSheetId="6" hidden="1">{"'용역비'!$A$4:$C$8"}</definedName>
    <definedName name="STS" localSheetId="9" hidden="1">{"'용역비'!$A$4:$C$8"}</definedName>
    <definedName name="STS" localSheetId="11" hidden="1">{"'용역비'!$A$4:$C$8"}</definedName>
    <definedName name="STS" hidden="1">{"'용역비'!$A$4:$C$8"}</definedName>
    <definedName name="stTr" localSheetId="4">#REF!</definedName>
    <definedName name="stTr" localSheetId="5">#REF!</definedName>
    <definedName name="stTr">#REF!</definedName>
    <definedName name="SUM10L">[19]INPUT!#REF!</definedName>
    <definedName name="SUM10R">[19]INPUT!#REF!</definedName>
    <definedName name="SUM3L">[19]INPUT!#REF!</definedName>
    <definedName name="SUM3R">[19]INPUT!#REF!</definedName>
    <definedName name="SUM4L">[19]INPUT!#REF!</definedName>
    <definedName name="SUM4R">[19]INPUT!#REF!</definedName>
    <definedName name="SUM5L">[19]INPUT!#REF!</definedName>
    <definedName name="SUM5R">[19]INPUT!#REF!</definedName>
    <definedName name="SUM6L">[19]INPUT!#REF!</definedName>
    <definedName name="SUM6R">[19]INPUT!#REF!</definedName>
    <definedName name="SUM7L">[19]INPUT!#REF!</definedName>
    <definedName name="SUM7R">[19]INPUT!#REF!</definedName>
    <definedName name="SUM8L">[19]INPUT!#REF!</definedName>
    <definedName name="SUM8R">[19]INPUT!#REF!</definedName>
    <definedName name="SUM9L">[19]INPUT!#REF!</definedName>
    <definedName name="SUM9R">[19]INPUT!#REF!</definedName>
    <definedName name="SUO_REA" localSheetId="4">#REF!</definedName>
    <definedName name="SUO_REA" localSheetId="5">#REF!</definedName>
    <definedName name="SUO_REA">#REF!</definedName>
    <definedName name="SUO_TOE" localSheetId="4">#REF!</definedName>
    <definedName name="SUO_TOE" localSheetId="5">#REF!</definedName>
    <definedName name="SUO_TOE">#REF!</definedName>
    <definedName name="SV" localSheetId="4">#REF!</definedName>
    <definedName name="SV" localSheetId="5">#REF!</definedName>
    <definedName name="SV">#REF!</definedName>
    <definedName name="SWL">#REF!</definedName>
    <definedName name="SWR">#REF!</definedName>
    <definedName name="sy">#REF!</definedName>
    <definedName name="T" localSheetId="6">#REF!</definedName>
    <definedName name="T" localSheetId="9">#REF!</definedName>
    <definedName name="T" localSheetId="11">#REF!</definedName>
    <definedName name="T">#REF!</definedName>
    <definedName name="T_AMOUNT">#N/A</definedName>
    <definedName name="T_UPRICE">#N/A</definedName>
    <definedName name="T10L">[19]INPUT!#REF!</definedName>
    <definedName name="T10R">[19]INPUT!#REF!</definedName>
    <definedName name="t1a1p" localSheetId="4">#REF!</definedName>
    <definedName name="t1a1p" localSheetId="5">#REF!</definedName>
    <definedName name="t1a1p">#REF!</definedName>
    <definedName name="t1a1t" localSheetId="4">#REF!</definedName>
    <definedName name="t1a1t" localSheetId="5">#REF!</definedName>
    <definedName name="t1a1t">#REF!</definedName>
    <definedName name="t1a2p" localSheetId="4">#REF!</definedName>
    <definedName name="t1a2p" localSheetId="5">#REF!</definedName>
    <definedName name="t1a2p">#REF!</definedName>
    <definedName name="t1a2t">#REF!</definedName>
    <definedName name="T1L">[19]INPUT!$C$3</definedName>
    <definedName name="T1R">[19]INPUT!$E$3</definedName>
    <definedName name="T1S" localSheetId="4">#REF!</definedName>
    <definedName name="T1S" localSheetId="5">#REF!</definedName>
    <definedName name="T1S">#REF!</definedName>
    <definedName name="t2a1p" localSheetId="4">#REF!</definedName>
    <definedName name="t2a1p" localSheetId="5">#REF!</definedName>
    <definedName name="t2a1p">#REF!</definedName>
    <definedName name="t2a1t" localSheetId="4">#REF!</definedName>
    <definedName name="t2a1t" localSheetId="5">#REF!</definedName>
    <definedName name="t2a1t">#REF!</definedName>
    <definedName name="t2a2p">#REF!</definedName>
    <definedName name="t2a2t">#REF!</definedName>
    <definedName name="T2L">[19]INPUT!$C$18</definedName>
    <definedName name="T2R">[19]INPUT!$E$18</definedName>
    <definedName name="T2S" localSheetId="4">#REF!</definedName>
    <definedName name="T2S" localSheetId="5">#REF!</definedName>
    <definedName name="T2S">#REF!</definedName>
    <definedName name="T3A1P" localSheetId="4">#REF!</definedName>
    <definedName name="T3A1P" localSheetId="5">#REF!</definedName>
    <definedName name="T3A1P">#REF!</definedName>
    <definedName name="t3a1t" localSheetId="4">#REF!</definedName>
    <definedName name="t3a1t" localSheetId="5">#REF!</definedName>
    <definedName name="t3a1t">#REF!</definedName>
    <definedName name="t3a2p">#REF!</definedName>
    <definedName name="t3a2t">#REF!</definedName>
    <definedName name="T3L">[19]INPUT!#REF!</definedName>
    <definedName name="T3R">[19]INPUT!#REF!</definedName>
    <definedName name="T3S" localSheetId="4">#REF!</definedName>
    <definedName name="T3S" localSheetId="5">#REF!</definedName>
    <definedName name="T3S">#REF!</definedName>
    <definedName name="T4L" localSheetId="4">[19]INPUT!#REF!</definedName>
    <definedName name="T4L" localSheetId="5">[19]INPUT!#REF!</definedName>
    <definedName name="T4L">[19]INPUT!#REF!</definedName>
    <definedName name="T4R" localSheetId="4">[19]INPUT!#REF!</definedName>
    <definedName name="T4R" localSheetId="5">[19]INPUT!#REF!</definedName>
    <definedName name="T4R">[19]INPUT!#REF!</definedName>
    <definedName name="T5L">[19]INPUT!#REF!</definedName>
    <definedName name="T5R">[19]INPUT!#REF!</definedName>
    <definedName name="T6L">[19]INPUT!#REF!</definedName>
    <definedName name="T6R">[19]INPUT!#REF!</definedName>
    <definedName name="T7L">[19]INPUT!#REF!</definedName>
    <definedName name="T7R">[19]INPUT!#REF!</definedName>
    <definedName name="T8L">[19]INPUT!#REF!</definedName>
    <definedName name="T8R">[19]INPUT!#REF!</definedName>
    <definedName name="T9L">[19]INPUT!#REF!</definedName>
    <definedName name="T9R">[19]INPUT!#REF!</definedName>
    <definedName name="TA1P" localSheetId="4">#REF!</definedName>
    <definedName name="TA1P" localSheetId="5">#REF!</definedName>
    <definedName name="TA1P">#REF!</definedName>
    <definedName name="ta1t" localSheetId="4">#REF!</definedName>
    <definedName name="ta1t" localSheetId="5">#REF!</definedName>
    <definedName name="ta1t">#REF!</definedName>
    <definedName name="ta2p" localSheetId="4">#REF!</definedName>
    <definedName name="ta2p" localSheetId="5">#REF!</definedName>
    <definedName name="ta2p">#REF!</definedName>
    <definedName name="ta2t">#REF!</definedName>
    <definedName name="Tb">#REF!</definedName>
    <definedName name="Tba">#REF!</definedName>
    <definedName name="Ted">#REF!</definedName>
    <definedName name="Tel">#REF!</definedName>
    <definedName name="test">#REF!</definedName>
    <definedName name="TEYJ" localSheetId="4" hidden="1">{"'용역비'!$A$4:$C$8"}</definedName>
    <definedName name="TEYJ" localSheetId="5" hidden="1">{"'용역비'!$A$4:$C$8"}</definedName>
    <definedName name="TEYJ" localSheetId="6" hidden="1">{"'용역비'!$A$4:$C$8"}</definedName>
    <definedName name="TEYJ" localSheetId="9" hidden="1">{"'용역비'!$A$4:$C$8"}</definedName>
    <definedName name="TEYJ" localSheetId="11" hidden="1">{"'용역비'!$A$4:$C$8"}</definedName>
    <definedName name="TEYJ" hidden="1">{"'용역비'!$A$4:$C$8"}</definedName>
    <definedName name="TFUI" localSheetId="4" hidden="1">{"'용역비'!$A$4:$C$8"}</definedName>
    <definedName name="TFUI" localSheetId="5" hidden="1">{"'용역비'!$A$4:$C$8"}</definedName>
    <definedName name="TFUI" localSheetId="6" hidden="1">{"'용역비'!$A$4:$C$8"}</definedName>
    <definedName name="TFUI" localSheetId="9" hidden="1">{"'용역비'!$A$4:$C$8"}</definedName>
    <definedName name="TFUI" localSheetId="11" hidden="1">{"'용역비'!$A$4:$C$8"}</definedName>
    <definedName name="TFUI" hidden="1">{"'용역비'!$A$4:$C$8"}</definedName>
    <definedName name="TG">[75]노임단가!$F$8</definedName>
    <definedName name="TIT" localSheetId="4">#REF!</definedName>
    <definedName name="TIT" localSheetId="5">#REF!</definedName>
    <definedName name="TIT">#REF!</definedName>
    <definedName name="TITLE" localSheetId="4">#REF!</definedName>
    <definedName name="TITLE" localSheetId="5">#REF!</definedName>
    <definedName name="TITLE">#REF!</definedName>
    <definedName name="TITLE_PRINTS" localSheetId="4">#REF!</definedName>
    <definedName name="TITLE_PRINTS" localSheetId="5">#REF!</definedName>
    <definedName name="TITLE_PRINTS">#REF!</definedName>
    <definedName name="Tl">#REF!</definedName>
    <definedName name="TMO">#REF!</definedName>
    <definedName name="TOP">#REF!</definedName>
    <definedName name="tr" localSheetId="6" hidden="1">#REF!</definedName>
    <definedName name="tr" localSheetId="9" hidden="1">#REF!</definedName>
    <definedName name="tr" localSheetId="11" hidden="1">#REF!</definedName>
    <definedName name="tr" hidden="1">#REF!</definedName>
    <definedName name="TR510300간재">[76]G.R300경비!$F$15</definedName>
    <definedName name="TR510300노무">[76]G.R300경비!$F$17</definedName>
    <definedName name="TR510300손료">[76]G.R300경비!$F$6</definedName>
    <definedName name="Tra" localSheetId="4">#REF!</definedName>
    <definedName name="Tra" localSheetId="5">#REF!</definedName>
    <definedName name="Tra">#REF!</definedName>
    <definedName name="Tsa" localSheetId="4">#REF!</definedName>
    <definedName name="Tsa" localSheetId="5">#REF!</definedName>
    <definedName name="Tsa">#REF!</definedName>
    <definedName name="TT">#N/A</definedName>
    <definedName name="ttt" localSheetId="6" hidden="1">{"'견적서(갑지)'!$F$13"}</definedName>
    <definedName name="ttt" localSheetId="9" hidden="1">{"'견적서(갑지)'!$F$13"}</definedName>
    <definedName name="ttt" localSheetId="11" hidden="1">{"'견적서(갑지)'!$F$13"}</definedName>
    <definedName name="TTT">#REF!</definedName>
    <definedName name="tttt" localSheetId="4" hidden="1">{"'견적서(갑지)'!$F$13"}</definedName>
    <definedName name="tttt" localSheetId="5" hidden="1">{"'견적서(갑지)'!$F$13"}</definedName>
    <definedName name="tttt" localSheetId="6" hidden="1">{"'견적서(갑지)'!$F$13"}</definedName>
    <definedName name="tttt" localSheetId="9" hidden="1">{"'견적서(갑지)'!$F$13"}</definedName>
    <definedName name="tttt" localSheetId="11" hidden="1">{"'견적서(갑지)'!$F$13"}</definedName>
    <definedName name="tttt" hidden="1">{"'견적서(갑지)'!$F$13"}</definedName>
    <definedName name="tu" localSheetId="4" hidden="1">{"'용역비'!$A$4:$C$8"}</definedName>
    <definedName name="tu" localSheetId="5" hidden="1">{"'용역비'!$A$4:$C$8"}</definedName>
    <definedName name="tu" localSheetId="6" hidden="1">{"'용역비'!$A$4:$C$8"}</definedName>
    <definedName name="tu" localSheetId="9" hidden="1">{"'용역비'!$A$4:$C$8"}</definedName>
    <definedName name="tu" localSheetId="11" hidden="1">{"'용역비'!$A$4:$C$8"}</definedName>
    <definedName name="tu" hidden="1">{"'용역비'!$A$4:$C$8"}</definedName>
    <definedName name="tuilol" localSheetId="4" hidden="1">{"'용역비'!$A$4:$C$8"}</definedName>
    <definedName name="tuilol" localSheetId="5" hidden="1">{"'용역비'!$A$4:$C$8"}</definedName>
    <definedName name="tuilol" localSheetId="6" hidden="1">{"'용역비'!$A$4:$C$8"}</definedName>
    <definedName name="tuilol" localSheetId="9" hidden="1">{"'용역비'!$A$4:$C$8"}</definedName>
    <definedName name="tuilol" localSheetId="11" hidden="1">{"'용역비'!$A$4:$C$8"}</definedName>
    <definedName name="tuilol" hidden="1">{"'용역비'!$A$4:$C$8"}</definedName>
    <definedName name="TUIO" localSheetId="4" hidden="1">{"'용역비'!$A$4:$C$8"}</definedName>
    <definedName name="TUIO" localSheetId="5" hidden="1">{"'용역비'!$A$4:$C$8"}</definedName>
    <definedName name="TUIO" localSheetId="6" hidden="1">{"'용역비'!$A$4:$C$8"}</definedName>
    <definedName name="TUIO" localSheetId="9" hidden="1">{"'용역비'!$A$4:$C$8"}</definedName>
    <definedName name="TUIO" localSheetId="11" hidden="1">{"'용역비'!$A$4:$C$8"}</definedName>
    <definedName name="TUIO" hidden="1">{"'용역비'!$A$4:$C$8"}</definedName>
    <definedName name="TUIO.L" localSheetId="4" hidden="1">{"'용역비'!$A$4:$C$8"}</definedName>
    <definedName name="TUIO.L" localSheetId="5" hidden="1">{"'용역비'!$A$4:$C$8"}</definedName>
    <definedName name="TUIO.L" localSheetId="6" hidden="1">{"'용역비'!$A$4:$C$8"}</definedName>
    <definedName name="TUIO.L" localSheetId="9" hidden="1">{"'용역비'!$A$4:$C$8"}</definedName>
    <definedName name="TUIO.L" localSheetId="11" hidden="1">{"'용역비'!$A$4:$C$8"}</definedName>
    <definedName name="TUIO.L" hidden="1">{"'용역비'!$A$4:$C$8"}</definedName>
    <definedName name="TUIOTUI" localSheetId="4" hidden="1">{"'용역비'!$A$4:$C$8"}</definedName>
    <definedName name="TUIOTUI" localSheetId="5" hidden="1">{"'용역비'!$A$4:$C$8"}</definedName>
    <definedName name="TUIOTUI" localSheetId="6" hidden="1">{"'용역비'!$A$4:$C$8"}</definedName>
    <definedName name="TUIOTUI" localSheetId="9" hidden="1">{"'용역비'!$A$4:$C$8"}</definedName>
    <definedName name="TUIOTUI" localSheetId="11" hidden="1">{"'용역비'!$A$4:$C$8"}</definedName>
    <definedName name="TUIOTUI" hidden="1">{"'용역비'!$A$4:$C$8"}</definedName>
    <definedName name="TW">#REF!</definedName>
    <definedName name="TWI">#REF!</definedName>
    <definedName name="TWL">#REF!</definedName>
    <definedName name="TWR">#REF!</definedName>
    <definedName name="TYJ" localSheetId="4" hidden="1">{"'용역비'!$A$4:$C$8"}</definedName>
    <definedName name="TYJ" localSheetId="5" hidden="1">{"'용역비'!$A$4:$C$8"}</definedName>
    <definedName name="TYJ" localSheetId="6" hidden="1">{"'용역비'!$A$4:$C$8"}</definedName>
    <definedName name="TYJ" localSheetId="9" hidden="1">{"'용역비'!$A$4:$C$8"}</definedName>
    <definedName name="TYJ" localSheetId="11" hidden="1">{"'용역비'!$A$4:$C$8"}</definedName>
    <definedName name="TYJ" hidden="1">{"'용역비'!$A$4:$C$8"}</definedName>
    <definedName name="tyje" localSheetId="4" hidden="1">{"'용역비'!$A$4:$C$8"}</definedName>
    <definedName name="tyje" localSheetId="5" hidden="1">{"'용역비'!$A$4:$C$8"}</definedName>
    <definedName name="tyje" localSheetId="6" hidden="1">{"'용역비'!$A$4:$C$8"}</definedName>
    <definedName name="tyje" localSheetId="9" hidden="1">{"'용역비'!$A$4:$C$8"}</definedName>
    <definedName name="tyje" localSheetId="11" hidden="1">{"'용역비'!$A$4:$C$8"}</definedName>
    <definedName name="tyje" hidden="1">{"'용역비'!$A$4:$C$8"}</definedName>
    <definedName name="tyjet" localSheetId="4" hidden="1">{"'용역비'!$A$4:$C$8"}</definedName>
    <definedName name="tyjet" localSheetId="5" hidden="1">{"'용역비'!$A$4:$C$8"}</definedName>
    <definedName name="tyjet" localSheetId="6" hidden="1">{"'용역비'!$A$4:$C$8"}</definedName>
    <definedName name="tyjet" localSheetId="9" hidden="1">{"'용역비'!$A$4:$C$8"}</definedName>
    <definedName name="tyjet" localSheetId="11" hidden="1">{"'용역비'!$A$4:$C$8"}</definedName>
    <definedName name="tyjet" hidden="1">{"'용역비'!$A$4:$C$8"}</definedName>
    <definedName name="tykd" localSheetId="4" hidden="1">{"'제10장(표)'!$A$5:$L$10"}</definedName>
    <definedName name="tykd" localSheetId="5" hidden="1">{"'제10장(표)'!$A$5:$L$10"}</definedName>
    <definedName name="tykd" localSheetId="6" hidden="1">{"'제10장(표)'!$A$5:$L$10"}</definedName>
    <definedName name="tykd" localSheetId="9" hidden="1">{"'제10장(표)'!$A$5:$L$10"}</definedName>
    <definedName name="tykd" localSheetId="11" hidden="1">{"'제10장(표)'!$A$5:$L$10"}</definedName>
    <definedName name="tykd" hidden="1">{"'제10장(표)'!$A$5:$L$10"}</definedName>
    <definedName name="tyu" localSheetId="4" hidden="1">{"'용역비'!$A$4:$C$8"}</definedName>
    <definedName name="tyu" localSheetId="5" hidden="1">{"'용역비'!$A$4:$C$8"}</definedName>
    <definedName name="tyu" localSheetId="6" hidden="1">{"'용역비'!$A$4:$C$8"}</definedName>
    <definedName name="tyu" localSheetId="9" hidden="1">{"'용역비'!$A$4:$C$8"}</definedName>
    <definedName name="tyu" localSheetId="11" hidden="1">{"'용역비'!$A$4:$C$8"}</definedName>
    <definedName name="tyu" hidden="1">{"'용역비'!$A$4:$C$8"}</definedName>
    <definedName name="T자R10">[77]계수시트!$B$19</definedName>
    <definedName name="T자R15">[77]계수시트!$B$17</definedName>
    <definedName name="T자R20">[77]계수시트!$B$16</definedName>
    <definedName name="T자R5">[77]계수시트!$B$23</definedName>
    <definedName name="T자R6">[77]계수시트!$B$22</definedName>
    <definedName name="T자R7">[77]계수시트!$B$21</definedName>
    <definedName name="T자R8">[77]계수시트!$B$20</definedName>
    <definedName name="T자W0.3">[77]계수시트!$B$24</definedName>
    <definedName name="T자W0.4">[77]계수시트!$B$25</definedName>
    <definedName name="T자W0.5">[77]계수시트!$B$26</definedName>
    <definedName name="T자W0.6">[77]계수시트!$B$27</definedName>
    <definedName name="T자W0.8">[77]계수시트!$B$28</definedName>
    <definedName name="T자W1.0">[77]계수시트!$B$29</definedName>
    <definedName name="T자W1.2">[77]계수시트!$B$30</definedName>
    <definedName name="U">[32]기본DATA!#REF!</definedName>
    <definedName name="UD" localSheetId="4">#REF!</definedName>
    <definedName name="UD" localSheetId="5">#REF!</definedName>
    <definedName name="UD">#REF!</definedName>
    <definedName name="ul" localSheetId="4">#REF!</definedName>
    <definedName name="ul" localSheetId="5">#REF!</definedName>
    <definedName name="ul">#REF!</definedName>
    <definedName name="ulo" localSheetId="4" hidden="1">{"'용역비'!$A$4:$C$8"}</definedName>
    <definedName name="ulo" localSheetId="5" hidden="1">{"'용역비'!$A$4:$C$8"}</definedName>
    <definedName name="ulo" localSheetId="6" hidden="1">{"'용역비'!$A$4:$C$8"}</definedName>
    <definedName name="ulo" localSheetId="9" hidden="1">{"'용역비'!$A$4:$C$8"}</definedName>
    <definedName name="ulo" localSheetId="11" hidden="1">{"'용역비'!$A$4:$C$8"}</definedName>
    <definedName name="ulo" hidden="1">{"'용역비'!$A$4:$C$8"}</definedName>
    <definedName name="um">#REF!</definedName>
    <definedName name="UNIT">#N/A</definedName>
    <definedName name="UT">#REF!</definedName>
    <definedName name="UTI" localSheetId="4" hidden="1">{"'용역비'!$A$4:$C$8"}</definedName>
    <definedName name="UTI" localSheetId="5" hidden="1">{"'용역비'!$A$4:$C$8"}</definedName>
    <definedName name="UTI" localSheetId="6" hidden="1">{"'용역비'!$A$4:$C$8"}</definedName>
    <definedName name="UTI" localSheetId="9" hidden="1">{"'용역비'!$A$4:$C$8"}</definedName>
    <definedName name="UTI" localSheetId="11" hidden="1">{"'용역비'!$A$4:$C$8"}</definedName>
    <definedName name="UTI" hidden="1">{"'용역비'!$A$4:$C$8"}</definedName>
    <definedName name="UTIOL" localSheetId="4" hidden="1">{"'용역비'!$A$4:$C$8"}</definedName>
    <definedName name="UTIOL" localSheetId="5" hidden="1">{"'용역비'!$A$4:$C$8"}</definedName>
    <definedName name="UTIOL" localSheetId="6" hidden="1">{"'용역비'!$A$4:$C$8"}</definedName>
    <definedName name="UTIOL" localSheetId="9" hidden="1">{"'용역비'!$A$4:$C$8"}</definedName>
    <definedName name="UTIOL" localSheetId="11" hidden="1">{"'용역비'!$A$4:$C$8"}</definedName>
    <definedName name="UTIOL" hidden="1">{"'용역비'!$A$4:$C$8"}</definedName>
    <definedName name="uu" localSheetId="4">#REF!</definedName>
    <definedName name="uu" localSheetId="5">#REF!</definedName>
    <definedName name="uu">#REF!</definedName>
    <definedName name="uw" localSheetId="4">#REF!</definedName>
    <definedName name="uw" localSheetId="5">#REF!</definedName>
    <definedName name="uw">#REF!</definedName>
    <definedName name="U형측구임" localSheetId="5">[78]!수식입력매크로</definedName>
    <definedName name="U형측구임" localSheetId="11">[78]!수식입력매크로</definedName>
    <definedName name="U형측구임">[78]!수식입력매크로</definedName>
    <definedName name="V" localSheetId="4">#REF!</definedName>
    <definedName name="V" localSheetId="5">#REF!</definedName>
    <definedName name="V" localSheetId="6">#REF!</definedName>
    <definedName name="V" localSheetId="9">#REF!</definedName>
    <definedName name="V" localSheetId="11">#REF!</definedName>
    <definedName name="V">#REF!</definedName>
    <definedName name="VAFP">#REF!</definedName>
    <definedName name="VBOLT" localSheetId="4">[41]계화배수!#REF!</definedName>
    <definedName name="VBOLT" localSheetId="5">[41]계화배수!#REF!</definedName>
    <definedName name="VBOLT">[41]계화배수!#REF!</definedName>
    <definedName name="VBV" localSheetId="4">#REF!</definedName>
    <definedName name="VBV" localSheetId="5">#REF!</definedName>
    <definedName name="VBV">#REF!</definedName>
    <definedName name="VCR" localSheetId="4">#REF!</definedName>
    <definedName name="VCR" localSheetId="5">#REF!</definedName>
    <definedName name="VCR">#REF!</definedName>
    <definedName name="VDATA">#N/A</definedName>
    <definedName name="VDSVP" localSheetId="4">#REF!</definedName>
    <definedName name="VDSVP" localSheetId="5">#REF!</definedName>
    <definedName name="VDSVP">#REF!</definedName>
    <definedName name="VHAF" localSheetId="4">#REF!</definedName>
    <definedName name="VHAF" localSheetId="5">#REF!</definedName>
    <definedName name="VHAF">#REF!</definedName>
    <definedName name="VHMF" localSheetId="4">#REF!</definedName>
    <definedName name="VHMF" localSheetId="5">#REF!</definedName>
    <definedName name="VHMF">#REF!</definedName>
    <definedName name="VMAX">#N/A</definedName>
    <definedName name="VMF">#REF!</definedName>
    <definedName name="VMOTOR">#REF!</definedName>
    <definedName name="VPUMP">#REF!</definedName>
    <definedName name="VSV">#REF!</definedName>
    <definedName name="VVAFP">#REF!</definedName>
    <definedName name="VVMF">#REF!</definedName>
    <definedName name="VVV">#REF!</definedName>
    <definedName name="VWEI">#REF!</definedName>
    <definedName name="W">[32]기본DATA!#REF!</definedName>
    <definedName name="W10L">[19]INPUT!#REF!</definedName>
    <definedName name="W10R">[19]INPUT!#REF!</definedName>
    <definedName name="W3L">[19]INPUT!#REF!</definedName>
    <definedName name="W3R">[19]INPUT!#REF!</definedName>
    <definedName name="W4L">[19]INPUT!#REF!</definedName>
    <definedName name="W4R">[19]INPUT!#REF!</definedName>
    <definedName name="W5L">[19]INPUT!#REF!</definedName>
    <definedName name="W5R">[19]INPUT!#REF!</definedName>
    <definedName name="W6L">[19]INPUT!#REF!</definedName>
    <definedName name="W6R">[19]INPUT!#REF!</definedName>
    <definedName name="W7L">[19]INPUT!#REF!</definedName>
    <definedName name="W7R">[19]INPUT!#REF!</definedName>
    <definedName name="W8L">[19]INPUT!#REF!</definedName>
    <definedName name="W8R">[19]INPUT!#REF!</definedName>
    <definedName name="W9L">[19]INPUT!#REF!</definedName>
    <definedName name="W9R">[19]INPUT!#REF!</definedName>
    <definedName name="WALL" localSheetId="4">#REF!</definedName>
    <definedName name="WALL" localSheetId="5">#REF!</definedName>
    <definedName name="WALL">#REF!</definedName>
    <definedName name="WB" localSheetId="4">#REF!</definedName>
    <definedName name="WB" localSheetId="5">#REF!</definedName>
    <definedName name="WB">#REF!</definedName>
    <definedName name="WC" localSheetId="4">#REF!</definedName>
    <definedName name="WC" localSheetId="5">#REF!</definedName>
    <definedName name="WC">#REF!</definedName>
    <definedName name="WD">#REF!</definedName>
    <definedName name="WD_P">#REF!</definedName>
    <definedName name="WD_W">#REF!</definedName>
    <definedName name="WEI">#REF!</definedName>
    <definedName name="WF">#REF!</definedName>
    <definedName name="WH">#REF!</definedName>
    <definedName name="whekd" localSheetId="4" hidden="1">{#N/A,#N/A,FALSE,"포장단가"}</definedName>
    <definedName name="whekd" localSheetId="5" hidden="1">{#N/A,#N/A,FALSE,"포장단가"}</definedName>
    <definedName name="whekd" localSheetId="6" hidden="1">{#N/A,#N/A,FALSE,"포장단가"}</definedName>
    <definedName name="whekd" localSheetId="9" hidden="1">{#N/A,#N/A,FALSE,"포장단가"}</definedName>
    <definedName name="whekd" localSheetId="11" hidden="1">{#N/A,#N/A,FALSE,"포장단가"}</definedName>
    <definedName name="whekd" hidden="1">{#N/A,#N/A,FALSE,"포장단가"}</definedName>
    <definedName name="WIRE">[32]기본DATA!#REF!</definedName>
    <definedName name="wla" localSheetId="4">#REF!</definedName>
    <definedName name="wla" localSheetId="5">#REF!</definedName>
    <definedName name="wla">#REF!</definedName>
    <definedName name="wldns" localSheetId="4">#REF!</definedName>
    <definedName name="wldns" localSheetId="5">#REF!</definedName>
    <definedName name="wldns">#REF!</definedName>
    <definedName name="wlq">[79]투찰!$A$1:$G$2903</definedName>
    <definedName name="Wm" localSheetId="4">#REF!</definedName>
    <definedName name="Wm" localSheetId="5">#REF!</definedName>
    <definedName name="Wm">#REF!</definedName>
    <definedName name="wm.조골재1" localSheetId="4" hidden="1">{#N/A,#N/A,FALSE,"조골재"}</definedName>
    <definedName name="wm.조골재1" localSheetId="5" hidden="1">{#N/A,#N/A,FALSE,"조골재"}</definedName>
    <definedName name="wm.조골재1" localSheetId="6" hidden="1">{#N/A,#N/A,FALSE,"조골재"}</definedName>
    <definedName name="wm.조골재1" localSheetId="7" hidden="1">{#N/A,#N/A,FALSE,"조골재"}</definedName>
    <definedName name="wm.조골재1" localSheetId="8" hidden="1">{#N/A,#N/A,FALSE,"조골재"}</definedName>
    <definedName name="wm.조골재1" localSheetId="9" hidden="1">{#N/A,#N/A,FALSE,"조골재"}</definedName>
    <definedName name="wm.조골재1" localSheetId="11" hidden="1">{#N/A,#N/A,FALSE,"조골재"}</definedName>
    <definedName name="wm.조골재1" localSheetId="1" hidden="1">{#N/A,#N/A,FALSE,"조골재"}</definedName>
    <definedName name="wm.조골재1" hidden="1">{#N/A,#N/A,FALSE,"조골재"}</definedName>
    <definedName name="wn">#REF!</definedName>
    <definedName name="wrn.2번." localSheetId="4" hidden="1">{#N/A,#N/A,FALSE,"2~8번"}</definedName>
    <definedName name="wrn.2번." localSheetId="5" hidden="1">{#N/A,#N/A,FALSE,"2~8번"}</definedName>
    <definedName name="wrn.2번." localSheetId="6" hidden="1">{#N/A,#N/A,FALSE,"2~8번"}</definedName>
    <definedName name="wrn.2번." localSheetId="7" hidden="1">{#N/A,#N/A,FALSE,"2~8번"}</definedName>
    <definedName name="wrn.2번." localSheetId="8" hidden="1">{#N/A,#N/A,FALSE,"2~8번"}</definedName>
    <definedName name="wrn.2번." localSheetId="9" hidden="1">{#N/A,#N/A,FALSE,"2~8번"}</definedName>
    <definedName name="wrn.2번." localSheetId="11" hidden="1">{#N/A,#N/A,FALSE,"2~8번"}</definedName>
    <definedName name="wrn.2번." localSheetId="1" hidden="1">{#N/A,#N/A,FALSE,"2~8번"}</definedName>
    <definedName name="wrn.2번." hidden="1">{#N/A,#N/A,FALSE,"2~8번"}</definedName>
    <definedName name="wrn.97년._.사업계획._.및._.예산지침." localSheetId="4" hidden="1">{#N/A,#N/A,TRUE,"1";#N/A,#N/A,TRUE,"2";#N/A,#N/A,TRUE,"3";#N/A,#N/A,TRUE,"4";#N/A,#N/A,TRUE,"5";#N/A,#N/A,TRUE,"6";#N/A,#N/A,TRUE,"7"}</definedName>
    <definedName name="wrn.97년._.사업계획._.및._.예산지침." localSheetId="5" hidden="1">{#N/A,#N/A,TRUE,"1";#N/A,#N/A,TRUE,"2";#N/A,#N/A,TRUE,"3";#N/A,#N/A,TRUE,"4";#N/A,#N/A,TRUE,"5";#N/A,#N/A,TRUE,"6";#N/A,#N/A,TRUE,"7"}</definedName>
    <definedName name="wrn.97년._.사업계획._.및._.예산지침." localSheetId="6" hidden="1">{#N/A,#N/A,TRUE,"1";#N/A,#N/A,TRUE,"2";#N/A,#N/A,TRUE,"3";#N/A,#N/A,TRUE,"4";#N/A,#N/A,TRUE,"5";#N/A,#N/A,TRUE,"6";#N/A,#N/A,TRUE,"7"}</definedName>
    <definedName name="wrn.97년._.사업계획._.및._.예산지침." localSheetId="7" hidden="1">{#N/A,#N/A,TRUE,"1";#N/A,#N/A,TRUE,"2";#N/A,#N/A,TRUE,"3";#N/A,#N/A,TRUE,"4";#N/A,#N/A,TRUE,"5";#N/A,#N/A,TRUE,"6";#N/A,#N/A,TRUE,"7"}</definedName>
    <definedName name="wrn.97년._.사업계획._.및._.예산지침." localSheetId="8" hidden="1">{#N/A,#N/A,TRUE,"1";#N/A,#N/A,TRUE,"2";#N/A,#N/A,TRUE,"3";#N/A,#N/A,TRUE,"4";#N/A,#N/A,TRUE,"5";#N/A,#N/A,TRUE,"6";#N/A,#N/A,TRUE,"7"}</definedName>
    <definedName name="wrn.97년._.사업계획._.및._.예산지침." localSheetId="9" hidden="1">{#N/A,#N/A,TRUE,"1";#N/A,#N/A,TRUE,"2";#N/A,#N/A,TRUE,"3";#N/A,#N/A,TRUE,"4";#N/A,#N/A,TRUE,"5";#N/A,#N/A,TRUE,"6";#N/A,#N/A,TRUE,"7"}</definedName>
    <definedName name="wrn.97년._.사업계획._.및._.예산지침." localSheetId="11" hidden="1">{#N/A,#N/A,TRUE,"1";#N/A,#N/A,TRUE,"2";#N/A,#N/A,TRUE,"3";#N/A,#N/A,TRUE,"4";#N/A,#N/A,TRUE,"5";#N/A,#N/A,TRUE,"6";#N/A,#N/A,TRUE,"7"}</definedName>
    <definedName name="wrn.97년._.사업계획._.및._.예산지침." localSheetId="1" hidden="1">{#N/A,#N/A,TRUE,"1";#N/A,#N/A,TRUE,"2";#N/A,#N/A,TRUE,"3";#N/A,#N/A,TRUE,"4";#N/A,#N/A,TRUE,"5";#N/A,#N/A,TRUE,"6";#N/A,#N/A,TRUE,"7"}</definedName>
    <definedName name="wrn.97년._.사업계획._.및._.예산지침." hidden="1">{#N/A,#N/A,TRUE,"1";#N/A,#N/A,TRUE,"2";#N/A,#N/A,TRUE,"3";#N/A,#N/A,TRUE,"4";#N/A,#N/A,TRUE,"5";#N/A,#N/A,TRUE,"6";#N/A,#N/A,TRUE,"7"}</definedName>
    <definedName name="wrn.골재소요량." localSheetId="4" hidden="1">{#N/A,#N/A,FALSE,"골재소요량";#N/A,#N/A,FALSE,"골재소요량"}</definedName>
    <definedName name="wrn.골재소요량." localSheetId="5" hidden="1">{#N/A,#N/A,FALSE,"골재소요량";#N/A,#N/A,FALSE,"골재소요량"}</definedName>
    <definedName name="wrn.골재소요량." localSheetId="6" hidden="1">{#N/A,#N/A,FALSE,"골재소요량";#N/A,#N/A,FALSE,"골재소요량"}</definedName>
    <definedName name="wrn.골재소요량." localSheetId="7" hidden="1">{#N/A,#N/A,FALSE,"골재소요량";#N/A,#N/A,FALSE,"골재소요량"}</definedName>
    <definedName name="wrn.골재소요량." localSheetId="8" hidden="1">{#N/A,#N/A,FALSE,"골재소요량";#N/A,#N/A,FALSE,"골재소요량"}</definedName>
    <definedName name="wrn.골재소요량." localSheetId="9" hidden="1">{#N/A,#N/A,FALSE,"골재소요량";#N/A,#N/A,FALSE,"골재소요량"}</definedName>
    <definedName name="wrn.골재소요량." localSheetId="11"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육청." localSheetId="4" hidden="1">{#N/A,#N/A,FALSE,"전력간선"}</definedName>
    <definedName name="wrn.교육청." localSheetId="5" hidden="1">{#N/A,#N/A,FALSE,"전력간선"}</definedName>
    <definedName name="wrn.교육청." localSheetId="6" hidden="1">{#N/A,#N/A,FALSE,"전력간선"}</definedName>
    <definedName name="wrn.교육청." localSheetId="7" hidden="1">{#N/A,#N/A,FALSE,"전력간선"}</definedName>
    <definedName name="wrn.교육청." localSheetId="8" hidden="1">{#N/A,#N/A,FALSE,"전력간선"}</definedName>
    <definedName name="wrn.교육청." localSheetId="9" hidden="1">{#N/A,#N/A,FALSE,"전력간선"}</definedName>
    <definedName name="wrn.교육청." localSheetId="11" hidden="1">{#N/A,#N/A,FALSE,"전력간선"}</definedName>
    <definedName name="wrn.교육청." localSheetId="1" hidden="1">{#N/A,#N/A,FALSE,"전력간선"}</definedName>
    <definedName name="wrn.교육청." hidden="1">{#N/A,#N/A,FALSE,"전력간선"}</definedName>
    <definedName name="wrn.구조2." localSheetId="4" hidden="1">{#N/A,#N/A,FALSE,"구조2"}</definedName>
    <definedName name="wrn.구조2." localSheetId="5" hidden="1">{#N/A,#N/A,FALSE,"구조2"}</definedName>
    <definedName name="wrn.구조2." localSheetId="6" hidden="1">{#N/A,#N/A,FALSE,"구조2"}</definedName>
    <definedName name="wrn.구조2." localSheetId="7" hidden="1">{#N/A,#N/A,FALSE,"구조2"}</definedName>
    <definedName name="wrn.구조2." localSheetId="8" hidden="1">{#N/A,#N/A,FALSE,"구조2"}</definedName>
    <definedName name="wrn.구조2." localSheetId="9" hidden="1">{#N/A,#N/A,FALSE,"구조2"}</definedName>
    <definedName name="wrn.구조2." localSheetId="11" hidden="1">{#N/A,#N/A,FALSE,"구조2"}</definedName>
    <definedName name="wrn.구조2." localSheetId="1" hidden="1">{#N/A,#N/A,FALSE,"구조2"}</definedName>
    <definedName name="wrn.구조2." hidden="1">{#N/A,#N/A,FALSE,"구조2"}</definedName>
    <definedName name="wrn.기성." localSheetId="4" hidden="1">{#N/A,#N/A,FALSE,"신청통보";#N/A,#N/A,FALSE,"기성확인서";#N/A,#N/A,FALSE,"기성내역서"}</definedName>
    <definedName name="wrn.기성." localSheetId="5" hidden="1">{#N/A,#N/A,FALSE,"신청통보";#N/A,#N/A,FALSE,"기성확인서";#N/A,#N/A,FALSE,"기성내역서"}</definedName>
    <definedName name="wrn.기성." localSheetId="6" hidden="1">{#N/A,#N/A,FALSE,"신청통보";#N/A,#N/A,FALSE,"기성확인서";#N/A,#N/A,FALSE,"기성내역서"}</definedName>
    <definedName name="wrn.기성." localSheetId="9" hidden="1">{#N/A,#N/A,FALSE,"신청통보";#N/A,#N/A,FALSE,"기성확인서";#N/A,#N/A,FALSE,"기성내역서"}</definedName>
    <definedName name="wrn.기성." localSheetId="11" hidden="1">{#N/A,#N/A,FALSE,"신청통보";#N/A,#N/A,FALSE,"기성확인서";#N/A,#N/A,FALSE,"기성내역서"}</definedName>
    <definedName name="wrn.기성." hidden="1">{#N/A,#N/A,FALSE,"신청통보";#N/A,#N/A,FALSE,"기성확인서";#N/A,#N/A,FALSE,"기성내역서"}</definedName>
    <definedName name="wrn.단가산출서."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표지." localSheetId="4" hidden="1">{#N/A,#N/A,FALSE,"단가표지"}</definedName>
    <definedName name="wrn.단가표지." localSheetId="5" hidden="1">{#N/A,#N/A,FALSE,"단가표지"}</definedName>
    <definedName name="wrn.단가표지." localSheetId="6" hidden="1">{#N/A,#N/A,FALSE,"단가표지"}</definedName>
    <definedName name="wrn.단가표지." localSheetId="7" hidden="1">{#N/A,#N/A,FALSE,"단가표지"}</definedName>
    <definedName name="wrn.단가표지." localSheetId="8" hidden="1">{#N/A,#N/A,FALSE,"단가표지"}</definedName>
    <definedName name="wrn.단가표지." localSheetId="9" hidden="1">{#N/A,#N/A,FALSE,"단가표지"}</definedName>
    <definedName name="wrn.단가표지." localSheetId="11" hidden="1">{#N/A,#N/A,FALSE,"단가표지"}</definedName>
    <definedName name="wrn.단가표지." localSheetId="1" hidden="1">{#N/A,#N/A,FALSE,"단가표지"}</definedName>
    <definedName name="wrn.단가표지." hidden="1">{#N/A,#N/A,FALSE,"단가표지"}</definedName>
    <definedName name="wrn.배수1." localSheetId="4" hidden="1">{#N/A,#N/A,FALSE,"배수1"}</definedName>
    <definedName name="wrn.배수1." localSheetId="5" hidden="1">{#N/A,#N/A,FALSE,"배수1"}</definedName>
    <definedName name="wrn.배수1." localSheetId="6" hidden="1">{#N/A,#N/A,FALSE,"배수1"}</definedName>
    <definedName name="wrn.배수1." localSheetId="7" hidden="1">{#N/A,#N/A,FALSE,"배수1"}</definedName>
    <definedName name="wrn.배수1." localSheetId="8" hidden="1">{#N/A,#N/A,FALSE,"배수1"}</definedName>
    <definedName name="wrn.배수1." localSheetId="9" hidden="1">{#N/A,#N/A,FALSE,"배수1"}</definedName>
    <definedName name="wrn.배수1." localSheetId="11" hidden="1">{#N/A,#N/A,FALSE,"배수1"}</definedName>
    <definedName name="wrn.배수1." localSheetId="1" hidden="1">{#N/A,#N/A,FALSE,"배수1"}</definedName>
    <definedName name="wrn.배수1." hidden="1">{#N/A,#N/A,FALSE,"배수1"}</definedName>
    <definedName name="wrn.배수2." localSheetId="4" hidden="1">{#N/A,#N/A,FALSE,"배수2"}</definedName>
    <definedName name="wrn.배수2." localSheetId="5" hidden="1">{#N/A,#N/A,FALSE,"배수2"}</definedName>
    <definedName name="wrn.배수2." localSheetId="6" hidden="1">{#N/A,#N/A,FALSE,"배수2"}</definedName>
    <definedName name="wrn.배수2." localSheetId="7" hidden="1">{#N/A,#N/A,FALSE,"배수2"}</definedName>
    <definedName name="wrn.배수2." localSheetId="8" hidden="1">{#N/A,#N/A,FALSE,"배수2"}</definedName>
    <definedName name="wrn.배수2." localSheetId="9" hidden="1">{#N/A,#N/A,FALSE,"배수2"}</definedName>
    <definedName name="wrn.배수2." localSheetId="11" hidden="1">{#N/A,#N/A,FALSE,"배수2"}</definedName>
    <definedName name="wrn.배수2." localSheetId="1" hidden="1">{#N/A,#N/A,FALSE,"배수2"}</definedName>
    <definedName name="wrn.배수2." hidden="1">{#N/A,#N/A,FALSE,"배수2"}</definedName>
    <definedName name="wrn.부대1." localSheetId="4" hidden="1">{#N/A,#N/A,FALSE,"부대1"}</definedName>
    <definedName name="wrn.부대1." localSheetId="5" hidden="1">{#N/A,#N/A,FALSE,"부대1"}</definedName>
    <definedName name="wrn.부대1." localSheetId="6" hidden="1">{#N/A,#N/A,FALSE,"부대1"}</definedName>
    <definedName name="wrn.부대1." localSheetId="7" hidden="1">{#N/A,#N/A,FALSE,"부대1"}</definedName>
    <definedName name="wrn.부대1." localSheetId="8" hidden="1">{#N/A,#N/A,FALSE,"부대1"}</definedName>
    <definedName name="wrn.부대1." localSheetId="9" hidden="1">{#N/A,#N/A,FALSE,"부대1"}</definedName>
    <definedName name="wrn.부대1." localSheetId="11" hidden="1">{#N/A,#N/A,FALSE,"부대1"}</definedName>
    <definedName name="wrn.부대1." localSheetId="1" hidden="1">{#N/A,#N/A,FALSE,"부대1"}</definedName>
    <definedName name="wrn.부대1." hidden="1">{#N/A,#N/A,FALSE,"부대1"}</definedName>
    <definedName name="wrn.부대2." localSheetId="4" hidden="1">{#N/A,#N/A,FALSE,"부대2"}</definedName>
    <definedName name="wrn.부대2." localSheetId="5" hidden="1">{#N/A,#N/A,FALSE,"부대2"}</definedName>
    <definedName name="wrn.부대2." localSheetId="6" hidden="1">{#N/A,#N/A,FALSE,"부대2"}</definedName>
    <definedName name="wrn.부대2." localSheetId="7" hidden="1">{#N/A,#N/A,FALSE,"부대2"}</definedName>
    <definedName name="wrn.부대2." localSheetId="8" hidden="1">{#N/A,#N/A,FALSE,"부대2"}</definedName>
    <definedName name="wrn.부대2." localSheetId="9" hidden="1">{#N/A,#N/A,FALSE,"부대2"}</definedName>
    <definedName name="wrn.부대2." localSheetId="11" hidden="1">{#N/A,#N/A,FALSE,"부대2"}</definedName>
    <definedName name="wrn.부대2." localSheetId="1" hidden="1">{#N/A,#N/A,FALSE,"부대2"}</definedName>
    <definedName name="wrn.부대2." hidden="1">{#N/A,#N/A,FALSE,"부대2"}</definedName>
    <definedName name="wrn.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속도." localSheetId="4" hidden="1">{#N/A,#N/A,FALSE,"속도"}</definedName>
    <definedName name="wrn.속도." localSheetId="5" hidden="1">{#N/A,#N/A,FALSE,"속도"}</definedName>
    <definedName name="wrn.속도." localSheetId="6" hidden="1">{#N/A,#N/A,FALSE,"속도"}</definedName>
    <definedName name="wrn.속도." localSheetId="7" hidden="1">{#N/A,#N/A,FALSE,"속도"}</definedName>
    <definedName name="wrn.속도." localSheetId="8" hidden="1">{#N/A,#N/A,FALSE,"속도"}</definedName>
    <definedName name="wrn.속도." localSheetId="9" hidden="1">{#N/A,#N/A,FALSE,"속도"}</definedName>
    <definedName name="wrn.속도." localSheetId="11" hidden="1">{#N/A,#N/A,FALSE,"속도"}</definedName>
    <definedName name="wrn.속도." localSheetId="1" hidden="1">{#N/A,#N/A,FALSE,"속도"}</definedName>
    <definedName name="wrn.속도." hidden="1">{#N/A,#N/A,FALSE,"속도"}</definedName>
    <definedName name="wrn.시행결의." localSheetId="4" hidden="1">{#N/A,#N/A,FALSE,"결의서";#N/A,#N/A,FALSE,"내역서";#N/A,#N/A,FALSE,"도급예상";#N/A,#N/A,FALSE,"시방서"}</definedName>
    <definedName name="wrn.시행결의." localSheetId="5" hidden="1">{#N/A,#N/A,FALSE,"결의서";#N/A,#N/A,FALSE,"내역서";#N/A,#N/A,FALSE,"도급예상";#N/A,#N/A,FALSE,"시방서"}</definedName>
    <definedName name="wrn.시행결의." localSheetId="6" hidden="1">{#N/A,#N/A,FALSE,"결의서";#N/A,#N/A,FALSE,"내역서";#N/A,#N/A,FALSE,"도급예상";#N/A,#N/A,FALSE,"시방서"}</definedName>
    <definedName name="wrn.시행결의." localSheetId="9" hidden="1">{#N/A,#N/A,FALSE,"결의서";#N/A,#N/A,FALSE,"내역서";#N/A,#N/A,FALSE,"도급예상";#N/A,#N/A,FALSE,"시방서"}</definedName>
    <definedName name="wrn.시행결의." localSheetId="11" hidden="1">{#N/A,#N/A,FALSE,"결의서";#N/A,#N/A,FALSE,"내역서";#N/A,#N/A,FALSE,"도급예상";#N/A,#N/A,FALSE,"시방서"}</definedName>
    <definedName name="wrn.시행결의." hidden="1">{#N/A,#N/A,FALSE,"결의서";#N/A,#N/A,FALSE,"내역서";#N/A,#N/A,FALSE,"도급예상";#N/A,#N/A,FALSE,"시방서"}</definedName>
    <definedName name="wrn.신용찬." localSheetId="4" hidden="1">{#N/A,#N/A,TRUE,"토적및재료집계";#N/A,#N/A,TRUE,"토적및재료집계";#N/A,#N/A,TRUE,"단위량"}</definedName>
    <definedName name="wrn.신용찬." localSheetId="5" hidden="1">{#N/A,#N/A,TRUE,"토적및재료집계";#N/A,#N/A,TRUE,"토적및재료집계";#N/A,#N/A,TRUE,"단위량"}</definedName>
    <definedName name="wrn.신용찬." localSheetId="6" hidden="1">{#N/A,#N/A,TRUE,"토적및재료집계";#N/A,#N/A,TRUE,"토적및재료집계";#N/A,#N/A,TRUE,"단위량"}</definedName>
    <definedName name="wrn.신용찬." localSheetId="7" hidden="1">{#N/A,#N/A,TRUE,"토적및재료집계";#N/A,#N/A,TRUE,"토적및재료집계";#N/A,#N/A,TRUE,"단위량"}</definedName>
    <definedName name="wrn.신용찬." localSheetId="8" hidden="1">{#N/A,#N/A,TRUE,"토적및재료집계";#N/A,#N/A,TRUE,"토적및재료집계";#N/A,#N/A,TRUE,"단위량"}</definedName>
    <definedName name="wrn.신용찬." localSheetId="9" hidden="1">{#N/A,#N/A,TRUE,"토적및재료집계";#N/A,#N/A,TRUE,"토적및재료집계";#N/A,#N/A,TRUE,"단위량"}</definedName>
    <definedName name="wrn.신용찬." localSheetId="11" hidden="1">{#N/A,#N/A,TRUE,"토적및재료집계";#N/A,#N/A,TRUE,"토적및재료집계";#N/A,#N/A,TRUE,"단위량"}</definedName>
    <definedName name="wrn.신용찬." localSheetId="1" hidden="1">{#N/A,#N/A,TRUE,"토적및재료집계";#N/A,#N/A,TRUE,"토적및재료집계";#N/A,#N/A,TRUE,"단위량"}</definedName>
    <definedName name="wrn.신용찬." hidden="1">{#N/A,#N/A,TRUE,"토적및재료집계";#N/A,#N/A,TRUE,"토적및재료집계";#N/A,#N/A,TRUE,"단위량"}</definedName>
    <definedName name="wrn.업체별._.견적공사명." localSheetId="4" hidden="1">{"SJ - 기본 보기",#N/A,FALSE,"공사별 외주견적"}</definedName>
    <definedName name="wrn.업체별._.견적공사명." localSheetId="5" hidden="1">{"SJ - 기본 보기",#N/A,FALSE,"공사별 외주견적"}</definedName>
    <definedName name="wrn.업체별._.견적공사명." localSheetId="6" hidden="1">{"SJ - 기본 보기",#N/A,FALSE,"공사별 외주견적"}</definedName>
    <definedName name="wrn.업체별._.견적공사명." localSheetId="9" hidden="1">{"SJ - 기본 보기",#N/A,FALSE,"공사별 외주견적"}</definedName>
    <definedName name="wrn.업체별._.견적공사명." localSheetId="11" hidden="1">{"SJ - 기본 보기",#N/A,FALSE,"공사별 외주견적"}</definedName>
    <definedName name="wrn.업체별._.견적공사명." hidden="1">{"SJ - 기본 보기",#N/A,FALSE,"공사별 외주견적"}</definedName>
    <definedName name="wrn.외주기성." localSheetId="4" hidden="1">{#N/A,#N/A,FALSE,"신청통보";#N/A,#N/A,FALSE,"기성확인서";#N/A,#N/A,FALSE,"기성내역서"}</definedName>
    <definedName name="wrn.외주기성." localSheetId="5" hidden="1">{#N/A,#N/A,FALSE,"신청통보";#N/A,#N/A,FALSE,"기성확인서";#N/A,#N/A,FALSE,"기성내역서"}</definedName>
    <definedName name="wrn.외주기성." localSheetId="6" hidden="1">{#N/A,#N/A,FALSE,"신청통보";#N/A,#N/A,FALSE,"기성확인서";#N/A,#N/A,FALSE,"기성내역서"}</definedName>
    <definedName name="wrn.외주기성." localSheetId="9" hidden="1">{#N/A,#N/A,FALSE,"신청통보";#N/A,#N/A,FALSE,"기성확인서";#N/A,#N/A,FALSE,"기성내역서"}</definedName>
    <definedName name="wrn.외주기성." localSheetId="11" hidden="1">{#N/A,#N/A,FALSE,"신청통보";#N/A,#N/A,FALSE,"기성확인서";#N/A,#N/A,FALSE,"기성내역서"}</definedName>
    <definedName name="wrn.외주기성." hidden="1">{#N/A,#N/A,FALSE,"신청통보";#N/A,#N/A,FALSE,"기성확인서";#N/A,#N/A,FALSE,"기성내역서"}</definedName>
    <definedName name="wrn.운반시간." localSheetId="4" hidden="1">{#N/A,#N/A,FALSE,"운반시간"}</definedName>
    <definedName name="wrn.운반시간." localSheetId="5" hidden="1">{#N/A,#N/A,FALSE,"운반시간"}</definedName>
    <definedName name="wrn.운반시간." localSheetId="6" hidden="1">{#N/A,#N/A,FALSE,"운반시간"}</definedName>
    <definedName name="wrn.운반시간." localSheetId="7" hidden="1">{#N/A,#N/A,FALSE,"운반시간"}</definedName>
    <definedName name="wrn.운반시간." localSheetId="8" hidden="1">{#N/A,#N/A,FALSE,"운반시간"}</definedName>
    <definedName name="wrn.운반시간." localSheetId="9" hidden="1">{#N/A,#N/A,FALSE,"운반시간"}</definedName>
    <definedName name="wrn.운반시간." localSheetId="11" hidden="1">{#N/A,#N/A,FALSE,"운반시간"}</definedName>
    <definedName name="wrn.운반시간." localSheetId="1" hidden="1">{#N/A,#N/A,FALSE,"운반시간"}</definedName>
    <definedName name="wrn.운반시간." hidden="1">{#N/A,#N/A,FALSE,"운반시간"}</definedName>
    <definedName name="wrn.이정표." localSheetId="4" hidden="1">{#N/A,#N/A,FALSE,"이정표"}</definedName>
    <definedName name="wrn.이정표." localSheetId="5" hidden="1">{#N/A,#N/A,FALSE,"이정표"}</definedName>
    <definedName name="wrn.이정표." localSheetId="6" hidden="1">{#N/A,#N/A,FALSE,"이정표"}</definedName>
    <definedName name="wrn.이정표." localSheetId="7" hidden="1">{#N/A,#N/A,FALSE,"이정표"}</definedName>
    <definedName name="wrn.이정표." localSheetId="8" hidden="1">{#N/A,#N/A,FALSE,"이정표"}</definedName>
    <definedName name="wrn.이정표." localSheetId="9" hidden="1">{#N/A,#N/A,FALSE,"이정표"}</definedName>
    <definedName name="wrn.이정표." localSheetId="11" hidden="1">{#N/A,#N/A,FALSE,"이정표"}</definedName>
    <definedName name="wrn.이정표." localSheetId="1" hidden="1">{#N/A,#N/A,FALSE,"이정표"}</definedName>
    <definedName name="wrn.이정표." hidden="1">{#N/A,#N/A,FALSE,"이정표"}</definedName>
    <definedName name="wrn.일위대가." localSheetId="4" hidden="1">{#N/A,#N/A,TRUE,"대가1"}</definedName>
    <definedName name="wrn.일위대가." localSheetId="5" hidden="1">{#N/A,#N/A,TRUE,"대가1"}</definedName>
    <definedName name="wrn.일위대가." localSheetId="6" hidden="1">{#N/A,#N/A,TRUE,"대가1"}</definedName>
    <definedName name="wrn.일위대가." localSheetId="7" hidden="1">{#N/A,#N/A,TRUE,"대가1"}</definedName>
    <definedName name="wrn.일위대가." localSheetId="8" hidden="1">{#N/A,#N/A,TRUE,"대가1"}</definedName>
    <definedName name="wrn.일위대가." localSheetId="9" hidden="1">{#N/A,#N/A,TRUE,"대가1"}</definedName>
    <definedName name="wrn.일위대가." localSheetId="11" hidden="1">{#N/A,#N/A,TRUE,"대가1"}</definedName>
    <definedName name="wrn.일위대가." localSheetId="1" hidden="1">{#N/A,#N/A,TRUE,"대가1"}</definedName>
    <definedName name="wrn.일위대가." hidden="1">{#N/A,#N/A,TRUE,"대가1"}</definedName>
    <definedName name="wrn.전열선출서." localSheetId="4" hidden="1">{#N/A,#N/A,FALSE,"전열산출서"}</definedName>
    <definedName name="wrn.전열선출서." localSheetId="5" hidden="1">{#N/A,#N/A,FALSE,"전열산출서"}</definedName>
    <definedName name="wrn.전열선출서." localSheetId="6" hidden="1">{#N/A,#N/A,FALSE,"전열산출서"}</definedName>
    <definedName name="wrn.전열선출서." localSheetId="9" hidden="1">{#N/A,#N/A,FALSE,"전열산출서"}</definedName>
    <definedName name="wrn.전열선출서." localSheetId="11" hidden="1">{#N/A,#N/A,FALSE,"전열산출서"}</definedName>
    <definedName name="wrn.전열선출서." hidden="1">{#N/A,#N/A,FALSE,"전열산출서"}</definedName>
    <definedName name="wrn.조골재." localSheetId="4" hidden="1">{#N/A,#N/A,FALSE,"조골재"}</definedName>
    <definedName name="wrn.조골재." localSheetId="5" hidden="1">{#N/A,#N/A,FALSE,"조골재"}</definedName>
    <definedName name="wrn.조골재." localSheetId="6" hidden="1">{#N/A,#N/A,FALSE,"조골재"}</definedName>
    <definedName name="wrn.조골재." localSheetId="7" hidden="1">{#N/A,#N/A,FALSE,"조골재"}</definedName>
    <definedName name="wrn.조골재." localSheetId="8" hidden="1">{#N/A,#N/A,FALSE,"조골재"}</definedName>
    <definedName name="wrn.조골재." localSheetId="9" hidden="1">{#N/A,#N/A,FALSE,"조골재"}</definedName>
    <definedName name="wrn.조골재." localSheetId="11" hidden="1">{#N/A,#N/A,FALSE,"조골재"}</definedName>
    <definedName name="wrn.조골재." localSheetId="1" hidden="1">{#N/A,#N/A,FALSE,"조골재"}</definedName>
    <definedName name="wrn.조골재." hidden="1">{#N/A,#N/A,FALSE,"조골재"}</definedName>
    <definedName name="wrn.토공1." localSheetId="4" hidden="1">{#N/A,#N/A,FALSE,"구조1"}</definedName>
    <definedName name="wrn.토공1." localSheetId="5" hidden="1">{#N/A,#N/A,FALSE,"구조1"}</definedName>
    <definedName name="wrn.토공1." localSheetId="6" hidden="1">{#N/A,#N/A,FALSE,"구조1"}</definedName>
    <definedName name="wrn.토공1." localSheetId="7" hidden="1">{#N/A,#N/A,FALSE,"구조1"}</definedName>
    <definedName name="wrn.토공1." localSheetId="8" hidden="1">{#N/A,#N/A,FALSE,"구조1"}</definedName>
    <definedName name="wrn.토공1." localSheetId="9" hidden="1">{#N/A,#N/A,FALSE,"구조1"}</definedName>
    <definedName name="wrn.토공1." localSheetId="11" hidden="1">{#N/A,#N/A,FALSE,"구조1"}</definedName>
    <definedName name="wrn.토공1." localSheetId="1" hidden="1">{#N/A,#N/A,FALSE,"구조1"}</definedName>
    <definedName name="wrn.토공1." hidden="1">{#N/A,#N/A,FALSE,"구조1"}</definedName>
    <definedName name="wrn.토공2." localSheetId="4" hidden="1">{#N/A,#N/A,FALSE,"토공2"}</definedName>
    <definedName name="wrn.토공2." localSheetId="5" hidden="1">{#N/A,#N/A,FALSE,"토공2"}</definedName>
    <definedName name="wrn.토공2." localSheetId="6" hidden="1">{#N/A,#N/A,FALSE,"토공2"}</definedName>
    <definedName name="wrn.토공2." localSheetId="7" hidden="1">{#N/A,#N/A,FALSE,"토공2"}</definedName>
    <definedName name="wrn.토공2." localSheetId="8" hidden="1">{#N/A,#N/A,FALSE,"토공2"}</definedName>
    <definedName name="wrn.토공2." localSheetId="9" hidden="1">{#N/A,#N/A,FALSE,"토공2"}</definedName>
    <definedName name="wrn.토공2." localSheetId="11" hidden="1">{#N/A,#N/A,FALSE,"토공2"}</definedName>
    <definedName name="wrn.토공2." localSheetId="1" hidden="1">{#N/A,#N/A,FALSE,"토공2"}</definedName>
    <definedName name="wrn.토공2." hidden="1">{#N/A,#N/A,FALSE,"토공2"}</definedName>
    <definedName name="wrn.통신지." localSheetId="4" hidden="1">{#N/A,#N/A,FALSE,"기안지";#N/A,#N/A,FALSE,"통신지"}</definedName>
    <definedName name="wrn.통신지." localSheetId="5" hidden="1">{#N/A,#N/A,FALSE,"기안지";#N/A,#N/A,FALSE,"통신지"}</definedName>
    <definedName name="wrn.통신지." localSheetId="6" hidden="1">{#N/A,#N/A,FALSE,"기안지";#N/A,#N/A,FALSE,"통신지"}</definedName>
    <definedName name="wrn.통신지." localSheetId="9" hidden="1">{#N/A,#N/A,FALSE,"기안지";#N/A,#N/A,FALSE,"통신지"}</definedName>
    <definedName name="wrn.통신지." localSheetId="11" hidden="1">{#N/A,#N/A,FALSE,"기안지";#N/A,#N/A,FALSE,"통신지"}</definedName>
    <definedName name="wrn.통신지." hidden="1">{#N/A,#N/A,FALSE,"기안지";#N/A,#N/A,FALSE,"통신지"}</definedName>
    <definedName name="wrn.포장1." localSheetId="4" hidden="1">{#N/A,#N/A,FALSE,"포장1";#N/A,#N/A,FALSE,"포장1"}</definedName>
    <definedName name="wrn.포장1." localSheetId="5" hidden="1">{#N/A,#N/A,FALSE,"포장1";#N/A,#N/A,FALSE,"포장1"}</definedName>
    <definedName name="wrn.포장1." localSheetId="6" hidden="1">{#N/A,#N/A,FALSE,"포장1";#N/A,#N/A,FALSE,"포장1"}</definedName>
    <definedName name="wrn.포장1." localSheetId="7" hidden="1">{#N/A,#N/A,FALSE,"포장1";#N/A,#N/A,FALSE,"포장1"}</definedName>
    <definedName name="wrn.포장1." localSheetId="8" hidden="1">{#N/A,#N/A,FALSE,"포장1";#N/A,#N/A,FALSE,"포장1"}</definedName>
    <definedName name="wrn.포장1." localSheetId="9" hidden="1">{#N/A,#N/A,FALSE,"포장1";#N/A,#N/A,FALSE,"포장1"}</definedName>
    <definedName name="wrn.포장1." localSheetId="11" hidden="1">{#N/A,#N/A,FALSE,"포장1";#N/A,#N/A,FALSE,"포장1"}</definedName>
    <definedName name="wrn.포장1." localSheetId="1" hidden="1">{#N/A,#N/A,FALSE,"포장1";#N/A,#N/A,FALSE,"포장1"}</definedName>
    <definedName name="wrn.포장1." hidden="1">{#N/A,#N/A,FALSE,"포장1";#N/A,#N/A,FALSE,"포장1"}</definedName>
    <definedName name="wrn.포장2." localSheetId="4" hidden="1">{#N/A,#N/A,FALSE,"포장2"}</definedName>
    <definedName name="wrn.포장2." localSheetId="5" hidden="1">{#N/A,#N/A,FALSE,"포장2"}</definedName>
    <definedName name="wrn.포장2." localSheetId="6" hidden="1">{#N/A,#N/A,FALSE,"포장2"}</definedName>
    <definedName name="wrn.포장2." localSheetId="7" hidden="1">{#N/A,#N/A,FALSE,"포장2"}</definedName>
    <definedName name="wrn.포장2." localSheetId="8" hidden="1">{#N/A,#N/A,FALSE,"포장2"}</definedName>
    <definedName name="wrn.포장2." localSheetId="9" hidden="1">{#N/A,#N/A,FALSE,"포장2"}</definedName>
    <definedName name="wrn.포장2." localSheetId="11" hidden="1">{#N/A,#N/A,FALSE,"포장2"}</definedName>
    <definedName name="wrn.포장2." localSheetId="1" hidden="1">{#N/A,#N/A,FALSE,"포장2"}</definedName>
    <definedName name="wrn.포장2." hidden="1">{#N/A,#N/A,FALSE,"포장2"}</definedName>
    <definedName name="wrn.포장단가." localSheetId="4" hidden="1">{#N/A,#N/A,FALSE,"포장단가"}</definedName>
    <definedName name="wrn.포장단가." localSheetId="5" hidden="1">{#N/A,#N/A,FALSE,"포장단가"}</definedName>
    <definedName name="wrn.포장단가." localSheetId="6" hidden="1">{#N/A,#N/A,FALSE,"포장단가"}</definedName>
    <definedName name="wrn.포장단가." localSheetId="9" hidden="1">{#N/A,#N/A,FALSE,"포장단가"}</definedName>
    <definedName name="wrn.포장단가." localSheetId="11" hidden="1">{#N/A,#N/A,FALSE,"포장단가"}</definedName>
    <definedName name="wrn.포장단가." hidden="1">{#N/A,#N/A,FALSE,"포장단가"}</definedName>
    <definedName name="wrn.표지." localSheetId="4" hidden="1">{#N/A,#N/A,FALSE,"표지"}</definedName>
    <definedName name="wrn.표지." localSheetId="5" hidden="1">{#N/A,#N/A,FALSE,"표지"}</definedName>
    <definedName name="wrn.표지." localSheetId="6" hidden="1">{#N/A,#N/A,FALSE,"표지"}</definedName>
    <definedName name="wrn.표지." localSheetId="7" hidden="1">{#N/A,#N/A,FALSE,"표지"}</definedName>
    <definedName name="wrn.표지." localSheetId="8" hidden="1">{#N/A,#N/A,FALSE,"표지"}</definedName>
    <definedName name="wrn.표지." localSheetId="9" hidden="1">{#N/A,#N/A,FALSE,"표지"}</definedName>
    <definedName name="wrn.표지." localSheetId="11" hidden="1">{#N/A,#N/A,FALSE,"표지"}</definedName>
    <definedName name="wrn.표지." localSheetId="1" hidden="1">{#N/A,#N/A,FALSE,"표지"}</definedName>
    <definedName name="wrn.표지." hidden="1">{#N/A,#N/A,FALSE,"표지"}</definedName>
    <definedName name="wrn.표지목차." localSheetId="4" hidden="1">{#N/A,#N/A,FALSE,"표지목차"}</definedName>
    <definedName name="wrn.표지목차." localSheetId="5" hidden="1">{#N/A,#N/A,FALSE,"표지목차"}</definedName>
    <definedName name="wrn.표지목차." localSheetId="6" hidden="1">{#N/A,#N/A,FALSE,"표지목차"}</definedName>
    <definedName name="wrn.표지목차." localSheetId="7" hidden="1">{#N/A,#N/A,FALSE,"표지목차"}</definedName>
    <definedName name="wrn.표지목차." localSheetId="8" hidden="1">{#N/A,#N/A,FALSE,"표지목차"}</definedName>
    <definedName name="wrn.표지목차." localSheetId="9" hidden="1">{#N/A,#N/A,FALSE,"표지목차"}</definedName>
    <definedName name="wrn.표지목차." localSheetId="11" hidden="1">{#N/A,#N/A,FALSE,"표지목차"}</definedName>
    <definedName name="wrn.표지목차." localSheetId="1" hidden="1">{#N/A,#N/A,FALSE,"표지목차"}</definedName>
    <definedName name="wrn.표지목차." hidden="1">{#N/A,#N/A,FALSE,"표지목차"}</definedName>
    <definedName name="wrn.혼합골재." localSheetId="4" hidden="1">{#N/A,#N/A,FALSE,"혼합골재"}</definedName>
    <definedName name="wrn.혼합골재." localSheetId="5" hidden="1">{#N/A,#N/A,FALSE,"혼합골재"}</definedName>
    <definedName name="wrn.혼합골재." localSheetId="6" hidden="1">{#N/A,#N/A,FALSE,"혼합골재"}</definedName>
    <definedName name="wrn.혼합골재." localSheetId="7" hidden="1">{#N/A,#N/A,FALSE,"혼합골재"}</definedName>
    <definedName name="wrn.혼합골재." localSheetId="8" hidden="1">{#N/A,#N/A,FALSE,"혼합골재"}</definedName>
    <definedName name="wrn.혼합골재." localSheetId="9" hidden="1">{#N/A,#N/A,FALSE,"혼합골재"}</definedName>
    <definedName name="wrn.혼합골재." localSheetId="11" hidden="1">{#N/A,#N/A,FALSE,"혼합골재"}</definedName>
    <definedName name="wrn.혼합골재." localSheetId="1" hidden="1">{#N/A,#N/A,FALSE,"혼합골재"}</definedName>
    <definedName name="wrn.혼합골재." hidden="1">{#N/A,#N/A,FALSE,"혼합골재"}</definedName>
    <definedName name="wrn.황금동." localSheetId="4" hidden="1">{#N/A,#N/A,FALSE,"단면 제원"}</definedName>
    <definedName name="wrn.황금동." localSheetId="5" hidden="1">{#N/A,#N/A,FALSE,"단면 제원"}</definedName>
    <definedName name="wrn.황금동." localSheetId="6" hidden="1">{#N/A,#N/A,FALSE,"단면 제원"}</definedName>
    <definedName name="wrn.황금동." localSheetId="7" hidden="1">{#N/A,#N/A,FALSE,"단면 제원"}</definedName>
    <definedName name="wrn.황금동." localSheetId="8" hidden="1">{#N/A,#N/A,FALSE,"단면 제원"}</definedName>
    <definedName name="wrn.황금동." localSheetId="9" hidden="1">{#N/A,#N/A,FALSE,"단면 제원"}</definedName>
    <definedName name="wrn.황금동." localSheetId="11" hidden="1">{#N/A,#N/A,FALSE,"단면 제원"}</definedName>
    <definedName name="wrn.황금동." localSheetId="1" hidden="1">{#N/A,#N/A,FALSE,"단면 제원"}</definedName>
    <definedName name="wrn.황금동." hidden="1">{#N/A,#N/A,FALSE,"단면 제원"}</definedName>
    <definedName name="wrty" localSheetId="4" hidden="1">{"'용역비'!$A$4:$C$8"}</definedName>
    <definedName name="wrty" localSheetId="5" hidden="1">{"'용역비'!$A$4:$C$8"}</definedName>
    <definedName name="wrty" localSheetId="6" hidden="1">{"'용역비'!$A$4:$C$8"}</definedName>
    <definedName name="wrty" localSheetId="9" hidden="1">{"'용역비'!$A$4:$C$8"}</definedName>
    <definedName name="wrty" localSheetId="11" hidden="1">{"'용역비'!$A$4:$C$8"}</definedName>
    <definedName name="wrty" hidden="1">{"'용역비'!$A$4:$C$8"}</definedName>
    <definedName name="wrtyrtyrt" localSheetId="4" hidden="1">{"'용역비'!$A$4:$C$8"}</definedName>
    <definedName name="wrtyrtyrt" localSheetId="5" hidden="1">{"'용역비'!$A$4:$C$8"}</definedName>
    <definedName name="wrtyrtyrt" localSheetId="6" hidden="1">{"'용역비'!$A$4:$C$8"}</definedName>
    <definedName name="wrtyrtyrt" localSheetId="9" hidden="1">{"'용역비'!$A$4:$C$8"}</definedName>
    <definedName name="wrtyrtyrt" localSheetId="11" hidden="1">{"'용역비'!$A$4:$C$8"}</definedName>
    <definedName name="wrtyrtyrt" hidden="1">{"'용역비'!$A$4:$C$8"}</definedName>
    <definedName name="wrtywrtywr" localSheetId="4" hidden="1">{"'용역비'!$A$4:$C$8"}</definedName>
    <definedName name="wrtywrtywr" localSheetId="5" hidden="1">{"'용역비'!$A$4:$C$8"}</definedName>
    <definedName name="wrtywrtywr" localSheetId="6" hidden="1">{"'용역비'!$A$4:$C$8"}</definedName>
    <definedName name="wrtywrtywr" localSheetId="9" hidden="1">{"'용역비'!$A$4:$C$8"}</definedName>
    <definedName name="wrtywrtywr" localSheetId="11" hidden="1">{"'용역비'!$A$4:$C$8"}</definedName>
    <definedName name="wrtywrtywr" hidden="1">{"'용역비'!$A$4:$C$8"}</definedName>
    <definedName name="WSO">#REF!</definedName>
    <definedName name="Ws삼">#REF!</definedName>
    <definedName name="Ws이">#REF!</definedName>
    <definedName name="Ws일">#REF!</definedName>
    <definedName name="WT">#REF!</definedName>
    <definedName name="WT1B">#REF!</definedName>
    <definedName name="WT1BA">#REF!</definedName>
    <definedName name="WT1BB">#REF!</definedName>
    <definedName name="WT1H">#REF!</definedName>
    <definedName name="WT1HA">#REF!</definedName>
    <definedName name="WT1HB">#REF!</definedName>
    <definedName name="WT1HC">#REF!</definedName>
    <definedName name="WT1T">#REF!</definedName>
    <definedName name="wuy" localSheetId="4" hidden="1">{"'용역비'!$A$4:$C$8"}</definedName>
    <definedName name="wuy" localSheetId="5" hidden="1">{"'용역비'!$A$4:$C$8"}</definedName>
    <definedName name="wuy" localSheetId="6" hidden="1">{"'용역비'!$A$4:$C$8"}</definedName>
    <definedName name="wuy" localSheetId="9" hidden="1">{"'용역비'!$A$4:$C$8"}</definedName>
    <definedName name="wuy" localSheetId="11" hidden="1">{"'용역비'!$A$4:$C$8"}</definedName>
    <definedName name="wuy" hidden="1">{"'용역비'!$A$4:$C$8"}</definedName>
    <definedName name="ww">#REF!</definedName>
    <definedName name="WWW"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#REF!</definedName>
    <definedName name="X" localSheetId="4">#REF!</definedName>
    <definedName name="X" localSheetId="5">#REF!</definedName>
    <definedName name="X" localSheetId="6">#REF!</definedName>
    <definedName name="X" localSheetId="9">#REF!</definedName>
    <definedName name="X" localSheetId="11">#REF!</definedName>
    <definedName name="X">#REF!</definedName>
    <definedName name="X9701D_일위대가_List">#REF!</definedName>
    <definedName name="xhrhd" localSheetId="4" hidden="1">{#N/A,#N/A,FALSE,"토공2"}</definedName>
    <definedName name="xhrhd" localSheetId="5" hidden="1">{#N/A,#N/A,FALSE,"토공2"}</definedName>
    <definedName name="xhrhd" localSheetId="6" hidden="1">{#N/A,#N/A,FALSE,"토공2"}</definedName>
    <definedName name="xhrhd" localSheetId="7" hidden="1">{#N/A,#N/A,FALSE,"토공2"}</definedName>
    <definedName name="xhrhd" localSheetId="8" hidden="1">{#N/A,#N/A,FALSE,"토공2"}</definedName>
    <definedName name="xhrhd" localSheetId="9" hidden="1">{#N/A,#N/A,FALSE,"토공2"}</definedName>
    <definedName name="xhrhd" localSheetId="11" hidden="1">{#N/A,#N/A,FALSE,"토공2"}</definedName>
    <definedName name="xhrhd" localSheetId="1" hidden="1">{#N/A,#N/A,FALSE,"토공2"}</definedName>
    <definedName name="xhrhd" hidden="1">{#N/A,#N/A,FALSE,"토공2"}</definedName>
    <definedName name="XX">#N/A</definedName>
    <definedName name="xxx">#REF!</definedName>
    <definedName name="XXXX">[31]입찰안!$P$3</definedName>
    <definedName name="XXXXXX" localSheetId="4" hidden="1">{"'공사부문'!$A$6:$A$32"}</definedName>
    <definedName name="XXXXXX" localSheetId="5" hidden="1">{"'공사부문'!$A$6:$A$32"}</definedName>
    <definedName name="XXXXXX" localSheetId="6" hidden="1">{"'공사부문'!$A$6:$A$32"}</definedName>
    <definedName name="XXXXXX" localSheetId="9" hidden="1">{"'공사부문'!$A$6:$A$32"}</definedName>
    <definedName name="XXXXXX" localSheetId="11" hidden="1">{"'공사부문'!$A$6:$A$32"}</definedName>
    <definedName name="XXXXXX" hidden="1">{"'공사부문'!$A$6:$A$32"}</definedName>
    <definedName name="y">#REF!</definedName>
    <definedName name="YC">#REF!</definedName>
    <definedName name="YD">[32]기본DATA!#REF!</definedName>
    <definedName name="YFU" localSheetId="4" hidden="1">{"'용역비'!$A$4:$C$8"}</definedName>
    <definedName name="YFU" localSheetId="5" hidden="1">{"'용역비'!$A$4:$C$8"}</definedName>
    <definedName name="YFU" localSheetId="6" hidden="1">{"'용역비'!$A$4:$C$8"}</definedName>
    <definedName name="YFU" localSheetId="9" hidden="1">{"'용역비'!$A$4:$C$8"}</definedName>
    <definedName name="YFU" localSheetId="11" hidden="1">{"'용역비'!$A$4:$C$8"}</definedName>
    <definedName name="YFU" hidden="1">{"'용역비'!$A$4:$C$8"}</definedName>
    <definedName name="YHJ">#REF!</definedName>
    <definedName name="yu" localSheetId="4" hidden="1">{"'용역비'!$A$4:$C$8"}</definedName>
    <definedName name="yu" localSheetId="5" hidden="1">{"'용역비'!$A$4:$C$8"}</definedName>
    <definedName name="yu" localSheetId="6" hidden="1">{"'용역비'!$A$4:$C$8"}</definedName>
    <definedName name="yu" localSheetId="9" hidden="1">{"'용역비'!$A$4:$C$8"}</definedName>
    <definedName name="yu" localSheetId="11" hidden="1">{"'용역비'!$A$4:$C$8"}</definedName>
    <definedName name="yu" hidden="1">{"'용역비'!$A$4:$C$8"}</definedName>
    <definedName name="YUK" localSheetId="4" hidden="1">{"'용역비'!$A$4:$C$8"}</definedName>
    <definedName name="YUK" localSheetId="5" hidden="1">{"'용역비'!$A$4:$C$8"}</definedName>
    <definedName name="YUK" localSheetId="6" hidden="1">{"'용역비'!$A$4:$C$8"}</definedName>
    <definedName name="YUK" localSheetId="9" hidden="1">{"'용역비'!$A$4:$C$8"}</definedName>
    <definedName name="YUK" localSheetId="11" hidden="1">{"'용역비'!$A$4:$C$8"}</definedName>
    <definedName name="YUK" hidden="1">{"'용역비'!$A$4:$C$8"}</definedName>
    <definedName name="YUKOI" localSheetId="4" hidden="1">{"'용역비'!$A$4:$C$8"}</definedName>
    <definedName name="YUKOI" localSheetId="5" hidden="1">{"'용역비'!$A$4:$C$8"}</definedName>
    <definedName name="YUKOI" localSheetId="6" hidden="1">{"'용역비'!$A$4:$C$8"}</definedName>
    <definedName name="YUKOI" localSheetId="9" hidden="1">{"'용역비'!$A$4:$C$8"}</definedName>
    <definedName name="YUKOI" localSheetId="11" hidden="1">{"'용역비'!$A$4:$C$8"}</definedName>
    <definedName name="YUKOI" hidden="1">{"'용역비'!$A$4:$C$8"}</definedName>
    <definedName name="YYY"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yyyyyyy" localSheetId="4" hidden="1">{"'정산내역서'!$A$1:$I$35","'정산서(절.성토부)'!$A$1:$Q$17","'정산서(교량부)'!$A$1:$Q$84","'총괄표'!$A$1:$M$12","'시행현황'!$A$1:$G$12","'표지'!$A$1:$N$27","'정산서(절.성토부)'!$A$3:$Q$7"}</definedName>
    <definedName name="yyyyyyyyyy" localSheetId="5" hidden="1">{"'정산내역서'!$A$1:$I$35","'정산서(절.성토부)'!$A$1:$Q$17","'정산서(교량부)'!$A$1:$Q$84","'총괄표'!$A$1:$M$12","'시행현황'!$A$1:$G$12","'표지'!$A$1:$N$27","'정산서(절.성토부)'!$A$3:$Q$7"}</definedName>
    <definedName name="yyyyyyyyyy" localSheetId="6" hidden="1">{"'정산내역서'!$A$1:$I$35","'정산서(절.성토부)'!$A$1:$Q$17","'정산서(교량부)'!$A$1:$Q$84","'총괄표'!$A$1:$M$12","'시행현황'!$A$1:$G$12","'표지'!$A$1:$N$27","'정산서(절.성토부)'!$A$3:$Q$7"}</definedName>
    <definedName name="yyyyyyyyyy" localSheetId="9" hidden="1">{"'정산내역서'!$A$1:$I$35","'정산서(절.성토부)'!$A$1:$Q$17","'정산서(교량부)'!$A$1:$Q$84","'총괄표'!$A$1:$M$12","'시행현황'!$A$1:$G$12","'표지'!$A$1:$N$27","'정산서(절.성토부)'!$A$3:$Q$7"}</definedName>
    <definedName name="yyyyyyyyyy" localSheetId="11" hidden="1">{"'정산내역서'!$A$1:$I$35","'정산서(절.성토부)'!$A$1:$Q$17","'정산서(교량부)'!$A$1:$Q$84","'총괄표'!$A$1:$M$12","'시행현황'!$A$1:$G$12","'표지'!$A$1:$N$27","'정산서(절.성토부)'!$A$3:$Q$7"}</definedName>
    <definedName name="yyyyyyyyyy" hidden="1">{"'정산내역서'!$A$1:$I$35","'정산서(절.성토부)'!$A$1:$Q$17","'정산서(교량부)'!$A$1:$Q$84","'총괄표'!$A$1:$M$12","'시행현황'!$A$1:$G$12","'표지'!$A$1:$N$27","'정산서(절.성토부)'!$A$3:$Q$7"}</definedName>
    <definedName name="Z">#REF!</definedName>
    <definedName name="za" localSheetId="4" hidden="1">#REF!</definedName>
    <definedName name="za" localSheetId="5" hidden="1">#REF!</definedName>
    <definedName name="za" localSheetId="6" hidden="1">#REF!</definedName>
    <definedName name="za" localSheetId="9" hidden="1">#REF!</definedName>
    <definedName name="za" localSheetId="11" hidden="1">#REF!</definedName>
    <definedName name="za" hidden="1">#REF!</definedName>
    <definedName name="ZP">#REF!</definedName>
    <definedName name="zvcv" localSheetId="5">[78]!zvcv</definedName>
    <definedName name="zvcv" localSheetId="11">[78]!zvcv</definedName>
    <definedName name="zvcv">[78]!zvcv</definedName>
    <definedName name="zx" localSheetId="4" hidden="1">[1]노임단가!#REF!</definedName>
    <definedName name="zx" localSheetId="5" hidden="1">[1]노임단가!#REF!</definedName>
    <definedName name="zx" localSheetId="6" hidden="1">[1]노임단가!#REF!</definedName>
    <definedName name="zx" localSheetId="8" hidden="1">[1]노임단가!#REF!</definedName>
    <definedName name="zx" localSheetId="9" hidden="1">[1]노임단가!#REF!</definedName>
    <definedName name="zx" localSheetId="11" hidden="1">[1]노임단가!#REF!</definedName>
    <definedName name="zx" hidden="1">[1]노임단가!#REF!</definedName>
    <definedName name="ZZ">#N/A</definedName>
    <definedName name="ZZZ" localSheetId="4" hidden="1">{#N/A,#N/A,FALSE,"배수2"}</definedName>
    <definedName name="ZZZ" localSheetId="5" hidden="1">{#N/A,#N/A,FALSE,"배수2"}</definedName>
    <definedName name="ZZZ" localSheetId="6" hidden="1">{#N/A,#N/A,FALSE,"배수2"}</definedName>
    <definedName name="ZZZ" localSheetId="7" hidden="1">{#N/A,#N/A,FALSE,"배수2"}</definedName>
    <definedName name="ZZZ" localSheetId="8" hidden="1">{#N/A,#N/A,FALSE,"배수2"}</definedName>
    <definedName name="ZZZ" localSheetId="9" hidden="1">{#N/A,#N/A,FALSE,"배수2"}</definedName>
    <definedName name="ZZZ" localSheetId="11" hidden="1">{#N/A,#N/A,FALSE,"배수2"}</definedName>
    <definedName name="ZZZ" localSheetId="1" hidden="1">{#N/A,#N/A,FALSE,"배수2"}</definedName>
    <definedName name="ZZZ" hidden="1">{#N/A,#N/A,FALSE,"배수2"}</definedName>
    <definedName name="ㄱ">#REF!</definedName>
    <definedName name="ㄱ1">#REF!</definedName>
    <definedName name="ㄱ10">#REF!</definedName>
    <definedName name="ㄱ11">#REF!</definedName>
    <definedName name="ㄱ12">#REF!</definedName>
    <definedName name="ㄱ13">#REF!</definedName>
    <definedName name="ㄱ14">#REF!</definedName>
    <definedName name="ㄱ15">#REF!</definedName>
    <definedName name="ㄱ16">#REF!</definedName>
    <definedName name="ㄱ17">#REF!</definedName>
    <definedName name="ㄱ2">#REF!</definedName>
    <definedName name="ㄱ3">#REF!</definedName>
    <definedName name="ㄱ4">#REF!</definedName>
    <definedName name="ㄱ5">#REF!</definedName>
    <definedName name="ㄱ6">#REF!</definedName>
    <definedName name="ㄱ7">#REF!</definedName>
    <definedName name="ㄱ8">#REF!</definedName>
    <definedName name="ㄱ9">#REF!</definedName>
    <definedName name="ㄱㄱ" localSheetId="6">#REF!</definedName>
    <definedName name="ㄱㄱ" localSheetId="9">#REF!</definedName>
    <definedName name="ㄱㄱ" localSheetId="11">#REF!</definedName>
    <definedName name="ㄱㄱ">#REF!</definedName>
    <definedName name="ㄱㄱㄱ" localSheetId="6">#REF!</definedName>
    <definedName name="ㄱㄱㄱ" localSheetId="9">#REF!</definedName>
    <definedName name="ㄱㄱㄱ" localSheetId="11">#REF!</definedName>
    <definedName name="ㄱㄱㄱ">#REF!</definedName>
    <definedName name="ㄱㄷㄷㄱ" localSheetId="4" hidden="1">{#N/A,#N/A,FALSE,"구조2"}</definedName>
    <definedName name="ㄱㄷㄷㄱ" localSheetId="5" hidden="1">{#N/A,#N/A,FALSE,"구조2"}</definedName>
    <definedName name="ㄱㄷㄷㄱ" localSheetId="6" hidden="1">{#N/A,#N/A,FALSE,"구조2"}</definedName>
    <definedName name="ㄱㄷㄷㄱ" localSheetId="7" hidden="1">{#N/A,#N/A,FALSE,"구조2"}</definedName>
    <definedName name="ㄱㄷㄷㄱ" localSheetId="8" hidden="1">{#N/A,#N/A,FALSE,"구조2"}</definedName>
    <definedName name="ㄱㄷㄷㄱ" localSheetId="9" hidden="1">{#N/A,#N/A,FALSE,"구조2"}</definedName>
    <definedName name="ㄱㄷㄷㄱ" localSheetId="11" hidden="1">{#N/A,#N/A,FALSE,"구조2"}</definedName>
    <definedName name="ㄱㄷㄷㄱ" localSheetId="1" hidden="1">{#N/A,#N/A,FALSE,"구조2"}</definedName>
    <definedName name="ㄱㄷㄷㄱ" hidden="1">{#N/A,#N/A,FALSE,"구조2"}</definedName>
    <definedName name="ㄱㅁㄴ" localSheetId="4" hidden="1">{#N/A,#N/A,FALSE,"토공2"}</definedName>
    <definedName name="ㄱㅁㄴ" localSheetId="5" hidden="1">{#N/A,#N/A,FALSE,"토공2"}</definedName>
    <definedName name="ㄱㅁㄴ" localSheetId="6" hidden="1">{#N/A,#N/A,FALSE,"토공2"}</definedName>
    <definedName name="ㄱㅁㄴ" localSheetId="7" hidden="1">{#N/A,#N/A,FALSE,"토공2"}</definedName>
    <definedName name="ㄱㅁㄴ" localSheetId="8" hidden="1">{#N/A,#N/A,FALSE,"토공2"}</definedName>
    <definedName name="ㄱㅁㄴ" localSheetId="9" hidden="1">{#N/A,#N/A,FALSE,"토공2"}</definedName>
    <definedName name="ㄱㅁㄴ" localSheetId="11" hidden="1">{#N/A,#N/A,FALSE,"토공2"}</definedName>
    <definedName name="ㄱㅁㄴ" localSheetId="1" hidden="1">{#N/A,#N/A,FALSE,"토공2"}</definedName>
    <definedName name="ㄱㅁㄴ" hidden="1">{#N/A,#N/A,FALSE,"토공2"}</definedName>
    <definedName name="ㄱㅈㅎ" hidden="1">#REF!</definedName>
    <definedName name="가" localSheetId="4">#REF!</definedName>
    <definedName name="가" localSheetId="5">#REF!</definedName>
    <definedName name="가" localSheetId="6">#REF!</definedName>
    <definedName name="가" localSheetId="9">#REF!</definedName>
    <definedName name="가" localSheetId="11">#REF!</definedName>
    <definedName name="가">#REF!</definedName>
    <definedName name="가_나" localSheetId="4">[51]_산근2_!#REF!</definedName>
    <definedName name="가_나" localSheetId="5">[51]_산근2_!#REF!</definedName>
    <definedName name="가_나" localSheetId="6">[51]_산근2_!#REF!</definedName>
    <definedName name="가_나" localSheetId="9">[51]_산근2_!#REF!</definedName>
    <definedName name="가_나" localSheetId="11">[51]_산근2_!#REF!</definedName>
    <definedName name="가_나">[51]_산근2_!#REF!</definedName>
    <definedName name="가2" localSheetId="4">#REF!</definedName>
    <definedName name="가2" localSheetId="5">#REF!</definedName>
    <definedName name="가2" localSheetId="6">#REF!</definedName>
    <definedName name="가2" localSheetId="9">#REF!</definedName>
    <definedName name="가2" localSheetId="11">#REF!</definedName>
    <definedName name="가2">#REF!</definedName>
    <definedName name="가3" localSheetId="6">#REF!</definedName>
    <definedName name="가3" localSheetId="9">#REF!</definedName>
    <definedName name="가3" localSheetId="11">#REF!</definedName>
    <definedName name="가3">#REF!</definedName>
    <definedName name="가4" localSheetId="6">#REF!</definedName>
    <definedName name="가4" localSheetId="9">#REF!</definedName>
    <definedName name="가4" localSheetId="11">#REF!</definedName>
    <definedName name="가4">#REF!</definedName>
    <definedName name="가5" localSheetId="6">#REF!</definedName>
    <definedName name="가5" localSheetId="9">#REF!</definedName>
    <definedName name="가5" localSheetId="11">#REF!</definedName>
    <definedName name="가5">#REF!</definedName>
    <definedName name="가6" localSheetId="6">#REF!</definedName>
    <definedName name="가6" localSheetId="9">#REF!</definedName>
    <definedName name="가6" localSheetId="11">#REF!</definedName>
    <definedName name="가6">#REF!</definedName>
    <definedName name="가도로">'[80]2000.11월설계내역'!$A$308:$A$311</definedName>
    <definedName name="가로등부표1" localSheetId="5">[65]!Macro13</definedName>
    <definedName name="가로등부표1" localSheetId="11">[65]!Macro13</definedName>
    <definedName name="가로등부표1">[65]!Macro13</definedName>
    <definedName name="가로등부표2" localSheetId="4">#REF!,#REF!</definedName>
    <definedName name="가로등부표2" localSheetId="5">#REF!,#REF!</definedName>
    <definedName name="가로등부표2">#REF!,#REF!</definedName>
    <definedName name="가설" localSheetId="4">'[81]건축-물가변동'!#REF!</definedName>
    <definedName name="가설" localSheetId="5">'[81]건축-물가변동'!#REF!</definedName>
    <definedName name="가설">'[81]건축-물가변동'!#REF!</definedName>
    <definedName name="가설경비">[82]가설공사비!$L$22</definedName>
    <definedName name="가설공사안내">'[83]AS포장복구 '!#REF!</definedName>
    <definedName name="가설노무비">[82]가설공사비!$H$22</definedName>
    <definedName name="가설사무소경">[84]시설물일위!#REF!</definedName>
    <definedName name="가설사무소노">[84]가설공사!#REF!</definedName>
    <definedName name="가설사무소재">[84]시설물일위!#REF!</definedName>
    <definedName name="가설사무실" localSheetId="4">#REF!</definedName>
    <definedName name="가설사무실" localSheetId="5">#REF!</definedName>
    <definedName name="가설사무실">#REF!</definedName>
    <definedName name="가설재료비">[82]가설공사비!$J$22</definedName>
    <definedName name="가설창고경">[84]시설물일위!#REF!</definedName>
    <definedName name="가설창고노">[84]시설물일위!#REF!</definedName>
    <definedName name="가설창고재">[84]시설물일위!#REF!</definedName>
    <definedName name="가시나무5노무" localSheetId="4">#REF!</definedName>
    <definedName name="가시나무5노무" localSheetId="5">#REF!</definedName>
    <definedName name="가시나무5노무">#REF!</definedName>
    <definedName name="가시나무5재료" localSheetId="4">#REF!</definedName>
    <definedName name="가시나무5재료" localSheetId="5">#REF!</definedName>
    <definedName name="가시나무5재료">#REF!</definedName>
    <definedName name="가시나무6노무" localSheetId="4">#REF!</definedName>
    <definedName name="가시나무6노무" localSheetId="5">#REF!</definedName>
    <definedName name="가시나무6노무">#REF!</definedName>
    <definedName name="가시나무6재료">#REF!</definedName>
    <definedName name="가시나무R4">[85]수목데이타!$E$2</definedName>
    <definedName name="가시나무R5">[85]수목데이타!$E$3</definedName>
    <definedName name="가시나무노무8" localSheetId="4">#REF!</definedName>
    <definedName name="가시나무노무8" localSheetId="5">#REF!</definedName>
    <definedName name="가시나무노무8">#REF!</definedName>
    <definedName name="가시나무재료8" localSheetId="4">#REF!</definedName>
    <definedName name="가시나무재료8" localSheetId="5">#REF!</definedName>
    <definedName name="가시나무재료8">#REF!</definedName>
    <definedName name="가이윤율" localSheetId="4">#REF!</definedName>
    <definedName name="가이윤율" localSheetId="5">#REF!</definedName>
    <definedName name="가이윤율">#REF!</definedName>
    <definedName name="가이즈까">[57]단가!$A$94</definedName>
    <definedName name="가제당경비">[86]가제당공사비!$L$19</definedName>
    <definedName name="가제당노무비">[86]가제당공사비!$H$19</definedName>
    <definedName name="가제당재료비">[86]가제당공사비!$J$19</definedName>
    <definedName name="각도" localSheetId="4">#REF!</definedName>
    <definedName name="각도" localSheetId="5">#REF!</definedName>
    <definedName name="각도">#REF!</definedName>
    <definedName name="간노" localSheetId="4">#REF!</definedName>
    <definedName name="간노" localSheetId="5">#REF!</definedName>
    <definedName name="간노">#REF!</definedName>
    <definedName name="간노1">'[87]토목(대안)'!$H$1285</definedName>
    <definedName name="간선합계" localSheetId="4">#REF!</definedName>
    <definedName name="간선합계" localSheetId="5">#REF!</definedName>
    <definedName name="간선합계" localSheetId="6">#REF!</definedName>
    <definedName name="간선합계" localSheetId="9">#REF!</definedName>
    <definedName name="간선합계" localSheetId="11">#REF!</definedName>
    <definedName name="간선합계">#REF!</definedName>
    <definedName name="간접" localSheetId="6">#REF!</definedName>
    <definedName name="간접" localSheetId="9">#REF!</definedName>
    <definedName name="간접" localSheetId="11">#REF!</definedName>
    <definedName name="간접">#REF!</definedName>
    <definedName name="간접노무" localSheetId="6">#REF!</definedName>
    <definedName name="간접노무" localSheetId="9">#REF!</definedName>
    <definedName name="간접노무" localSheetId="11">#REF!</definedName>
    <definedName name="간접노무">#REF!</definedName>
    <definedName name="간접노무." localSheetId="6">#REF!</definedName>
    <definedName name="간접노무." localSheetId="9">#REF!</definedName>
    <definedName name="간접노무." localSheetId="11">#REF!</definedName>
    <definedName name="간접노무.">#REF!</definedName>
    <definedName name="간접노무비" localSheetId="6">#REF!</definedName>
    <definedName name="간접노무비" localSheetId="9">#REF!</definedName>
    <definedName name="간접노무비" localSheetId="11">#REF!</definedName>
    <definedName name="간접노무비">#REF!</definedName>
    <definedName name="간접노무비요율" localSheetId="6">#REF!</definedName>
    <definedName name="간접노무비요율" localSheetId="9">#REF!</definedName>
    <definedName name="간접노무비요율" localSheetId="11">#REF!</definedName>
    <definedName name="간접노무비요율">#REF!</definedName>
    <definedName name="간접노무비요율_변경" localSheetId="6">#REF!</definedName>
    <definedName name="간접노무비요율_변경" localSheetId="9">#REF!</definedName>
    <definedName name="간접노무비요율_변경" localSheetId="11">#REF!</definedName>
    <definedName name="간접노무비요율_변경">#REF!</definedName>
    <definedName name="간접노무비율">[88]요율!$F$5</definedName>
    <definedName name="간지1" localSheetId="6" hidden="1">{#N/A,#N/A,TRUE,"대가1"}</definedName>
    <definedName name="간지1" localSheetId="9" hidden="1">{#N/A,#N/A,TRUE,"대가1"}</definedName>
    <definedName name="간지1" localSheetId="11" hidden="1">{#N/A,#N/A,TRUE,"대가1"}</definedName>
    <definedName name="간지1">#REF!</definedName>
    <definedName name="간지100" localSheetId="4" hidden="1">{#N/A,#N/A,TRUE,"대가1"}</definedName>
    <definedName name="간지100" localSheetId="5" hidden="1">{#N/A,#N/A,TRUE,"대가1"}</definedName>
    <definedName name="간지100" localSheetId="6" hidden="1">{#N/A,#N/A,TRUE,"대가1"}</definedName>
    <definedName name="간지100" localSheetId="9" hidden="1">{#N/A,#N/A,TRUE,"대가1"}</definedName>
    <definedName name="간지100" localSheetId="11" hidden="1">{#N/A,#N/A,TRUE,"대가1"}</definedName>
    <definedName name="간지100" hidden="1">{#N/A,#N/A,TRUE,"대가1"}</definedName>
    <definedName name="간지101" localSheetId="4" hidden="1">{#N/A,#N/A,TRUE,"대가1"}</definedName>
    <definedName name="간지101" localSheetId="5" hidden="1">{#N/A,#N/A,TRUE,"대가1"}</definedName>
    <definedName name="간지101" localSheetId="6" hidden="1">{#N/A,#N/A,TRUE,"대가1"}</definedName>
    <definedName name="간지101" localSheetId="9" hidden="1">{#N/A,#N/A,TRUE,"대가1"}</definedName>
    <definedName name="간지101" localSheetId="11" hidden="1">{#N/A,#N/A,TRUE,"대가1"}</definedName>
    <definedName name="간지101" hidden="1">{#N/A,#N/A,TRUE,"대가1"}</definedName>
    <definedName name="간지4444" localSheetId="4" hidden="1">{#N/A,#N/A,TRUE,"대가1"}</definedName>
    <definedName name="간지4444" localSheetId="5" hidden="1">{#N/A,#N/A,TRUE,"대가1"}</definedName>
    <definedName name="간지4444" localSheetId="6" hidden="1">{#N/A,#N/A,TRUE,"대가1"}</definedName>
    <definedName name="간지4444" localSheetId="9" hidden="1">{#N/A,#N/A,TRUE,"대가1"}</definedName>
    <definedName name="간지4444" localSheetId="11" hidden="1">{#N/A,#N/A,TRUE,"대가1"}</definedName>
    <definedName name="간지4444" hidden="1">{#N/A,#N/A,TRUE,"대가1"}</definedName>
    <definedName name="간지555" localSheetId="4" hidden="1">{#N/A,#N/A,TRUE,"대가1"}</definedName>
    <definedName name="간지555" localSheetId="5" hidden="1">{#N/A,#N/A,TRUE,"대가1"}</definedName>
    <definedName name="간지555" localSheetId="6" hidden="1">{#N/A,#N/A,TRUE,"대가1"}</definedName>
    <definedName name="간지555" localSheetId="9" hidden="1">{#N/A,#N/A,TRUE,"대가1"}</definedName>
    <definedName name="간지555" localSheetId="11" hidden="1">{#N/A,#N/A,TRUE,"대가1"}</definedName>
    <definedName name="간지555" hidden="1">{#N/A,#N/A,TRUE,"대가1"}</definedName>
    <definedName name="간지6666" localSheetId="4" hidden="1">{#N/A,#N/A,TRUE,"대가1"}</definedName>
    <definedName name="간지6666" localSheetId="5" hidden="1">{#N/A,#N/A,TRUE,"대가1"}</definedName>
    <definedName name="간지6666" localSheetId="6" hidden="1">{#N/A,#N/A,TRUE,"대가1"}</definedName>
    <definedName name="간지6666" localSheetId="9" hidden="1">{#N/A,#N/A,TRUE,"대가1"}</definedName>
    <definedName name="간지6666" localSheetId="11" hidden="1">{#N/A,#N/A,TRUE,"대가1"}</definedName>
    <definedName name="간지6666" hidden="1">{#N/A,#N/A,TRUE,"대가1"}</definedName>
    <definedName name="간지888" localSheetId="4" hidden="1">{#N/A,#N/A,TRUE,"대가1"}</definedName>
    <definedName name="간지888" localSheetId="5" hidden="1">{#N/A,#N/A,TRUE,"대가1"}</definedName>
    <definedName name="간지888" localSheetId="6" hidden="1">{#N/A,#N/A,TRUE,"대가1"}</definedName>
    <definedName name="간지888" localSheetId="9" hidden="1">{#N/A,#N/A,TRUE,"대가1"}</definedName>
    <definedName name="간지888" localSheetId="11" hidden="1">{#N/A,#N/A,TRUE,"대가1"}</definedName>
    <definedName name="간지888" hidden="1">{#N/A,#N/A,TRUE,"대가1"}</definedName>
    <definedName name="간지999" localSheetId="4" hidden="1">{#N/A,#N/A,TRUE,"대가1"}</definedName>
    <definedName name="간지999" localSheetId="5" hidden="1">{#N/A,#N/A,TRUE,"대가1"}</definedName>
    <definedName name="간지999" localSheetId="6" hidden="1">{#N/A,#N/A,TRUE,"대가1"}</definedName>
    <definedName name="간지999" localSheetId="9" hidden="1">{#N/A,#N/A,TRUE,"대가1"}</definedName>
    <definedName name="간지999" localSheetId="11" hidden="1">{#N/A,#N/A,TRUE,"대가1"}</definedName>
    <definedName name="간지999" hidden="1">{#N/A,#N/A,TRUE,"대가1"}</definedName>
    <definedName name="갈15">[77]계수시트!#REF!</definedName>
    <definedName name="갈대">[57]단가!$A$149</definedName>
    <definedName name="갈대3">[89]단가조사!#REF!</definedName>
    <definedName name="갈대노">[90]식재!$H$209</definedName>
    <definedName name="갈대재">[90]식재!$F$209</definedName>
    <definedName name="갈빌1호" localSheetId="4">#REF!</definedName>
    <definedName name="갈빌1호" localSheetId="5">#REF!</definedName>
    <definedName name="갈빌1호">#REF!</definedName>
    <definedName name="갈빌2호" localSheetId="4">#REF!</definedName>
    <definedName name="갈빌2호" localSheetId="5">#REF!</definedName>
    <definedName name="갈빌2호">#REF!</definedName>
    <definedName name="갈빌3호" localSheetId="4">#REF!</definedName>
    <definedName name="갈빌3호" localSheetId="5">#REF!</definedName>
    <definedName name="갈빌3호">#REF!</definedName>
    <definedName name="감">[57]단가!$A$102</definedName>
    <definedName name="감독2" localSheetId="4" hidden="1">{#N/A,#N/A,FALSE,"단가표지"}</definedName>
    <definedName name="감독2" localSheetId="5" hidden="1">{#N/A,#N/A,FALSE,"단가표지"}</definedName>
    <definedName name="감독2" localSheetId="6" hidden="1">{#N/A,#N/A,FALSE,"단가표지"}</definedName>
    <definedName name="감독2" localSheetId="9" hidden="1">{#N/A,#N/A,FALSE,"단가표지"}</definedName>
    <definedName name="감독2" localSheetId="11" hidden="1">{#N/A,#N/A,FALSE,"단가표지"}</definedName>
    <definedName name="감독2" hidden="1">{#N/A,#N/A,FALSE,"단가표지"}</definedName>
    <definedName name="감독3" localSheetId="4" hidden="1">{#N/A,#N/A,FALSE,"단가표지"}</definedName>
    <definedName name="감독3" localSheetId="5" hidden="1">{#N/A,#N/A,FALSE,"단가표지"}</definedName>
    <definedName name="감독3" localSheetId="6" hidden="1">{#N/A,#N/A,FALSE,"단가표지"}</definedName>
    <definedName name="감독3" localSheetId="9" hidden="1">{#N/A,#N/A,FALSE,"단가표지"}</definedName>
    <definedName name="감독3" localSheetId="11" hidden="1">{#N/A,#N/A,FALSE,"단가표지"}</definedName>
    <definedName name="감독3" hidden="1">{#N/A,#N/A,FALSE,"단가표지"}</definedName>
    <definedName name="갑지">#REF!</definedName>
    <definedName name="갑지2" localSheetId="4" hidden="1">{#N/A,#N/A,TRUE,"대가1"}</definedName>
    <definedName name="갑지2" localSheetId="5" hidden="1">{#N/A,#N/A,TRUE,"대가1"}</definedName>
    <definedName name="갑지2" localSheetId="6" hidden="1">{#N/A,#N/A,TRUE,"대가1"}</definedName>
    <definedName name="갑지2" localSheetId="9" hidden="1">{#N/A,#N/A,TRUE,"대가1"}</definedName>
    <definedName name="갑지2" localSheetId="11" hidden="1">{#N/A,#N/A,TRUE,"대가1"}</definedName>
    <definedName name="갑지2" hidden="1">{#N/A,#N/A,TRUE,"대가1"}</definedName>
    <definedName name="갑지333" localSheetId="4" hidden="1">{#N/A,#N/A,TRUE,"대가1"}</definedName>
    <definedName name="갑지333" localSheetId="5" hidden="1">{#N/A,#N/A,TRUE,"대가1"}</definedName>
    <definedName name="갑지333" localSheetId="6" hidden="1">{#N/A,#N/A,TRUE,"대가1"}</definedName>
    <definedName name="갑지333" localSheetId="9" hidden="1">{#N/A,#N/A,TRUE,"대가1"}</definedName>
    <definedName name="갑지333" localSheetId="11" hidden="1">{#N/A,#N/A,TRUE,"대가1"}</definedName>
    <definedName name="갑지333" hidden="1">{#N/A,#N/A,TRUE,"대가1"}</definedName>
    <definedName name="갑지777" localSheetId="4" hidden="1">{#N/A,#N/A,TRUE,"대가1"}</definedName>
    <definedName name="갑지777" localSheetId="5" hidden="1">{#N/A,#N/A,TRUE,"대가1"}</definedName>
    <definedName name="갑지777" localSheetId="6" hidden="1">{#N/A,#N/A,TRUE,"대가1"}</definedName>
    <definedName name="갑지777" localSheetId="9" hidden="1">{#N/A,#N/A,TRUE,"대가1"}</definedName>
    <definedName name="갑지777" localSheetId="11" hidden="1">{#N/A,#N/A,TRUE,"대가1"}</definedName>
    <definedName name="갑지777" hidden="1">{#N/A,#N/A,TRUE,"대가1"}</definedName>
    <definedName name="강감찬">#REF!</definedName>
    <definedName name="강병진" localSheetId="4" hidden="1">{#N/A,#N/A,FALSE,"단면 제원"}</definedName>
    <definedName name="강병진" localSheetId="5" hidden="1">{#N/A,#N/A,FALSE,"단면 제원"}</definedName>
    <definedName name="강병진" localSheetId="6" hidden="1">{#N/A,#N/A,FALSE,"단면 제원"}</definedName>
    <definedName name="강병진" localSheetId="7" hidden="1">{#N/A,#N/A,FALSE,"단면 제원"}</definedName>
    <definedName name="강병진" localSheetId="8" hidden="1">{#N/A,#N/A,FALSE,"단면 제원"}</definedName>
    <definedName name="강병진" localSheetId="9" hidden="1">{#N/A,#N/A,FALSE,"단면 제원"}</definedName>
    <definedName name="강병진" localSheetId="11" hidden="1">{#N/A,#N/A,FALSE,"단면 제원"}</definedName>
    <definedName name="강병진" localSheetId="1" hidden="1">{#N/A,#N/A,FALSE,"단면 제원"}</definedName>
    <definedName name="강병진" hidden="1">{#N/A,#N/A,FALSE,"단면 제원"}</definedName>
    <definedName name="개나리">[91]단가!$A$140</definedName>
    <definedName name="개산분" localSheetId="4">#REF!</definedName>
    <definedName name="개산분" localSheetId="5">#REF!</definedName>
    <definedName name="개산분">#REF!</definedName>
    <definedName name="개착터널">'[80]2000.11월설계내역'!$A$184:$A$207</definedName>
    <definedName name="개천내기">'[80]2000.11월설계내역'!$A$66:$A$76</definedName>
    <definedName name="갯버들">[89]단가조사!#REF!</definedName>
    <definedName name="갯버들노">[90]식재!$H$156</definedName>
    <definedName name="갯버들재">[90]식재!$F$156</definedName>
    <definedName name="갱부">'[92]99노임기준'!#REF!</definedName>
    <definedName name="거푸집">[93]설계기준!#REF!</definedName>
    <definedName name="건" localSheetId="4">#REF!</definedName>
    <definedName name="건" localSheetId="5">#REF!</definedName>
    <definedName name="건">#REF!</definedName>
    <definedName name="건축" localSheetId="4" hidden="1">{#N/A,#N/A,TRUE,"토적및재료집계";#N/A,#N/A,TRUE,"토적및재료집계";#N/A,#N/A,TRUE,"단위량"}</definedName>
    <definedName name="건축" localSheetId="5" hidden="1">{#N/A,#N/A,TRUE,"토적및재료집계";#N/A,#N/A,TRUE,"토적및재료집계";#N/A,#N/A,TRUE,"단위량"}</definedName>
    <definedName name="건축" localSheetId="6" hidden="1">{#N/A,#N/A,TRUE,"토적및재료집계";#N/A,#N/A,TRUE,"토적및재료집계";#N/A,#N/A,TRUE,"단위량"}</definedName>
    <definedName name="건축" localSheetId="7" hidden="1">{#N/A,#N/A,TRUE,"토적및재료집계";#N/A,#N/A,TRUE,"토적및재료집계";#N/A,#N/A,TRUE,"단위량"}</definedName>
    <definedName name="건축" localSheetId="8" hidden="1">{#N/A,#N/A,TRUE,"토적및재료집계";#N/A,#N/A,TRUE,"토적및재료집계";#N/A,#N/A,TRUE,"단위량"}</definedName>
    <definedName name="건축" localSheetId="9" hidden="1">{#N/A,#N/A,TRUE,"토적및재료집계";#N/A,#N/A,TRUE,"토적및재료집계";#N/A,#N/A,TRUE,"단위량"}</definedName>
    <definedName name="건축" localSheetId="11" hidden="1">{#N/A,#N/A,TRUE,"토적및재료집계";#N/A,#N/A,TRUE,"토적및재료집계";#N/A,#N/A,TRUE,"단위량"}</definedName>
    <definedName name="건축" localSheetId="1" hidden="1">{#N/A,#N/A,TRUE,"토적및재료집계";#N/A,#N/A,TRUE,"토적및재료집계";#N/A,#N/A,TRUE,"단위량"}</definedName>
    <definedName name="건축" hidden="1">{#N/A,#N/A,TRUE,"토적및재료집계";#N/A,#N/A,TRUE,"토적및재료집계";#N/A,#N/A,TRUE,"단위량"}</definedName>
    <definedName name="건축목공">[91]단가!$A$89</definedName>
    <definedName name="건축물등기수" localSheetId="4">#REF!</definedName>
    <definedName name="건축물등기수" localSheetId="5">#REF!</definedName>
    <definedName name="건축물등기수" localSheetId="6">#REF!</definedName>
    <definedName name="건축물등기수" localSheetId="9">#REF!</definedName>
    <definedName name="건축물등기수" localSheetId="11">#REF!</definedName>
    <definedName name="건축물등기수">#REF!</definedName>
    <definedName name="검사내역" localSheetId="4" hidden="1">{"'Sheet1'!$A$1:$H$49"}</definedName>
    <definedName name="검사내역" localSheetId="5" hidden="1">{"'Sheet1'!$A$1:$H$49"}</definedName>
    <definedName name="검사내역" localSheetId="6" hidden="1">{"'Sheet1'!$A$1:$H$49"}</definedName>
    <definedName name="검사내역" localSheetId="9" hidden="1">{"'Sheet1'!$A$1:$H$49"}</definedName>
    <definedName name="검사내역" localSheetId="11" hidden="1">{"'Sheet1'!$A$1:$H$49"}</definedName>
    <definedName name="검사내역" hidden="1">{"'Sheet1'!$A$1:$H$49"}</definedName>
    <definedName name="게이트">[94]단가!$B$35</definedName>
    <definedName name="견적" localSheetId="4">Dlog_Show</definedName>
    <definedName name="견적" localSheetId="5">Dlog_Show</definedName>
    <definedName name="견적" localSheetId="7">Dlog_Show</definedName>
    <definedName name="견적" localSheetId="11">Dlog_Show</definedName>
    <definedName name="견적">Dlog_Show</definedName>
    <definedName name="견적1" localSheetId="4">#REF!</definedName>
    <definedName name="견적1" localSheetId="5">#REF!</definedName>
    <definedName name="견적1">#REF!</definedName>
    <definedName name="견적LIST" localSheetId="4">Dlog_Show</definedName>
    <definedName name="견적LIST" localSheetId="5">Dlog_Show</definedName>
    <definedName name="견적LIST" localSheetId="7">Dlog_Show</definedName>
    <definedName name="견적LIST" localSheetId="11">Dlog_Show</definedName>
    <definedName name="견적LIST">Dlog_Show</definedName>
    <definedName name="견적갑" localSheetId="4">#REF!</definedName>
    <definedName name="견적갑" localSheetId="5">#REF!</definedName>
    <definedName name="견적갑">#REF!</definedName>
    <definedName name="견적의뢰" localSheetId="4" hidden="1">{#N/A,#N/A,FALSE,"신청통보";#N/A,#N/A,FALSE,"기성확인서";#N/A,#N/A,FALSE,"기성내역서"}</definedName>
    <definedName name="견적의뢰" localSheetId="5" hidden="1">{#N/A,#N/A,FALSE,"신청통보";#N/A,#N/A,FALSE,"기성확인서";#N/A,#N/A,FALSE,"기성내역서"}</definedName>
    <definedName name="견적의뢰" localSheetId="6" hidden="1">{#N/A,#N/A,FALSE,"신청통보";#N/A,#N/A,FALSE,"기성확인서";#N/A,#N/A,FALSE,"기성내역서"}</definedName>
    <definedName name="견적의뢰" localSheetId="9" hidden="1">{#N/A,#N/A,FALSE,"신청통보";#N/A,#N/A,FALSE,"기성확인서";#N/A,#N/A,FALSE,"기성내역서"}</definedName>
    <definedName name="견적의뢰" localSheetId="11" hidden="1">{#N/A,#N/A,FALSE,"신청통보";#N/A,#N/A,FALSE,"기성확인서";#N/A,#N/A,FALSE,"기성내역서"}</definedName>
    <definedName name="견적의뢰" hidden="1">{#N/A,#N/A,FALSE,"신청통보";#N/A,#N/A,FALSE,"기성확인서";#N/A,#N/A,FALSE,"기성내역서"}</definedName>
    <definedName name="견적회사현황표">#REF!</definedName>
    <definedName name="결속">#REF!</definedName>
    <definedName name="결속선">[95]자재단가!$F$29</definedName>
    <definedName name="겹동백1002">[85]수목데이타!$E$145</definedName>
    <definedName name="겹동백1204">[85]수목데이타!$E$146</definedName>
    <definedName name="겹동백1506">[85]수목데이타!$E$147</definedName>
    <definedName name="겹철쭉">[57]단가!$A$143</definedName>
    <definedName name="경" localSheetId="4">#REF!</definedName>
    <definedName name="경" localSheetId="5">#REF!</definedName>
    <definedName name="경">#REF!</definedName>
    <definedName name="경단가" localSheetId="4">#REF!</definedName>
    <definedName name="경단가" localSheetId="5">#REF!</definedName>
    <definedName name="경단가">#REF!</definedName>
    <definedName name="경비" localSheetId="6">#REF!</definedName>
    <definedName name="경비" localSheetId="9">#REF!</definedName>
    <definedName name="경비" localSheetId="11">#REF!</definedName>
    <definedName name="경비">#REF!</definedName>
    <definedName name="경비계" localSheetId="4">[96]총괄서!#REF!</definedName>
    <definedName name="경비계" localSheetId="5">[96]총괄서!#REF!</definedName>
    <definedName name="경비계">[96]총괄서!#REF!</definedName>
    <definedName name="경비금액" localSheetId="4">#REF!</definedName>
    <definedName name="경비금액" localSheetId="5">#REF!</definedName>
    <definedName name="경비금액" localSheetId="6">#REF!</definedName>
    <definedName name="경비금액" localSheetId="9">#REF!</definedName>
    <definedName name="경비금액" localSheetId="11">#REF!</definedName>
    <definedName name="경비금액">#REF!</definedName>
    <definedName name="경비단가" localSheetId="6">#REF!</definedName>
    <definedName name="경비단가" localSheetId="9">#REF!</definedName>
    <definedName name="경비단가" localSheetId="11">#REF!</definedName>
    <definedName name="경비단가">#REF!</definedName>
    <definedName name="경비요율" localSheetId="4">[96]총괄서!#REF!</definedName>
    <definedName name="경비요율" localSheetId="5">[96]총괄서!#REF!</definedName>
    <definedName name="경비요율">[96]총괄서!#REF!</definedName>
    <definedName name="경비율">[88]요율!$F$6</definedName>
    <definedName name="경유">[92]단가대비표!#REF!</definedName>
    <definedName name="계" localSheetId="4">#REF!</definedName>
    <definedName name="계" localSheetId="5">#REF!</definedName>
    <definedName name="계" localSheetId="6">#REF!</definedName>
    <definedName name="계" localSheetId="9">#REF!</definedName>
    <definedName name="계" localSheetId="11">#REF!</definedName>
    <definedName name="계">#REF!</definedName>
    <definedName name="계1">#REF!</definedName>
    <definedName name="계18">#REF!</definedName>
    <definedName name="계2">#REF!</definedName>
    <definedName name="계3">#REF!</definedName>
    <definedName name="계4">#REF!</definedName>
    <definedName name="계산" localSheetId="4" hidden="1">{#N/A,#N/A,FALSE,"조골재"}</definedName>
    <definedName name="계산" localSheetId="5" hidden="1">{#N/A,#N/A,FALSE,"조골재"}</definedName>
    <definedName name="계산" localSheetId="6" hidden="1">{#N/A,#N/A,FALSE,"조골재"}</definedName>
    <definedName name="계산" localSheetId="9" hidden="1">{#N/A,#N/A,FALSE,"조골재"}</definedName>
    <definedName name="계산" localSheetId="11" hidden="1">{#N/A,#N/A,FALSE,"조골재"}</definedName>
    <definedName name="계산" hidden="1">{#N/A,#N/A,FALSE,"조골재"}</definedName>
    <definedName name="계수나무6노무">#REF!</definedName>
    <definedName name="계수나무6재료">#REF!</definedName>
    <definedName name="계측기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#REF!</definedName>
    <definedName name="고">#REF!</definedName>
    <definedName name="고급" localSheetId="6">#REF!</definedName>
    <definedName name="고급" localSheetId="9">#REF!</definedName>
    <definedName name="고급" localSheetId="11">#REF!</definedName>
    <definedName name="고급">#REF!</definedName>
    <definedName name="고급기능" localSheetId="6">#REF!</definedName>
    <definedName name="고급기능" localSheetId="9">#REF!</definedName>
    <definedName name="고급기능" localSheetId="11">#REF!</definedName>
    <definedName name="고급기능">#REF!</definedName>
    <definedName name="고급기술자" localSheetId="4">#REF!</definedName>
    <definedName name="고급기술자" localSheetId="5">#REF!</definedName>
    <definedName name="고급기술자" localSheetId="6">[97]고시단가!$F$9</definedName>
    <definedName name="고급기술자" localSheetId="9">[97]고시단가!$F$9</definedName>
    <definedName name="고급기술자" localSheetId="11">[97]고시단가!$F$9</definedName>
    <definedName name="고급기술자">#REF!</definedName>
    <definedName name="고급도화" localSheetId="4">#REF!</definedName>
    <definedName name="고급도화" localSheetId="5">#REF!</definedName>
    <definedName name="고급도화" localSheetId="6">#REF!</definedName>
    <definedName name="고급도화" localSheetId="9">#REF!</definedName>
    <definedName name="고급도화" localSheetId="11">#REF!</definedName>
    <definedName name="고급도화">#REF!</definedName>
    <definedName name="고급도화기능사">[98]노임단가!$C$19</definedName>
    <definedName name="고급엔지니어링" localSheetId="4">#REF!</definedName>
    <definedName name="고급엔지니어링" localSheetId="5">#REF!</definedName>
    <definedName name="고급엔지니어링" localSheetId="6">#REF!</definedName>
    <definedName name="고급엔지니어링" localSheetId="9">#REF!</definedName>
    <definedName name="고급엔지니어링" localSheetId="11">#REF!</definedName>
    <definedName name="고급엔지니어링">#REF!</definedName>
    <definedName name="고급여비" localSheetId="6">#REF!</definedName>
    <definedName name="고급여비" localSheetId="9">#REF!</definedName>
    <definedName name="고급여비" localSheetId="11">#REF!</definedName>
    <definedName name="고급여비">#REF!</definedName>
    <definedName name="고급전체" localSheetId="6">#REF!</definedName>
    <definedName name="고급전체" localSheetId="9">#REF!</definedName>
    <definedName name="고급전체" localSheetId="11">#REF!</definedName>
    <definedName name="고급전체">#REF!</definedName>
    <definedName name="고급조경">#REF!</definedName>
    <definedName name="고급지도제작" localSheetId="6">#REF!</definedName>
    <definedName name="고급지도제작" localSheetId="9">#REF!</definedName>
    <definedName name="고급지도제작" localSheetId="11">#REF!</definedName>
    <definedName name="고급지도제작">#REF!</definedName>
    <definedName name="고급측량" localSheetId="6">#REF!</definedName>
    <definedName name="고급측량" localSheetId="9">#REF!</definedName>
    <definedName name="고급측량" localSheetId="11">#REF!</definedName>
    <definedName name="고급측량">#REF!</definedName>
    <definedName name="고급항공사진" localSheetId="6">#REF!</definedName>
    <definedName name="고급항공사진" localSheetId="9">#REF!</definedName>
    <definedName name="고급항공사진" localSheetId="11">#REF!</definedName>
    <definedName name="고급항공사진">#REF!</definedName>
    <definedName name="고기" localSheetId="6">#REF!</definedName>
    <definedName name="고기" localSheetId="9">#REF!</definedName>
    <definedName name="고기" localSheetId="11">#REF!</definedName>
    <definedName name="고기">#REF!</definedName>
    <definedName name="고능" localSheetId="6">#REF!</definedName>
    <definedName name="고능" localSheetId="9">#REF!</definedName>
    <definedName name="고능" localSheetId="11">#REF!</definedName>
    <definedName name="고능">#REF!</definedName>
    <definedName name="고양시성라공원" localSheetId="4">Dlog_Show</definedName>
    <definedName name="고양시성라공원" localSheetId="5">Dlog_Show</definedName>
    <definedName name="고양시성라공원" localSheetId="7">Dlog_Show</definedName>
    <definedName name="고양시성라공원" localSheetId="11">Dlog_Show</definedName>
    <definedName name="고양시성라공원">Dlog_Show</definedName>
    <definedName name="고용" localSheetId="4">#REF!</definedName>
    <definedName name="고용" localSheetId="5">#REF!</definedName>
    <definedName name="고용" localSheetId="6">#REF!</definedName>
    <definedName name="고용" localSheetId="9">#REF!</definedName>
    <definedName name="고용" localSheetId="11">#REF!</definedName>
    <definedName name="고용">#REF!</definedName>
    <definedName name="고용." localSheetId="6">#REF!</definedName>
    <definedName name="고용." localSheetId="9">#REF!</definedName>
    <definedName name="고용." localSheetId="11">#REF!</definedName>
    <definedName name="고용.">#REF!</definedName>
    <definedName name="고용보" localSheetId="6">#REF!</definedName>
    <definedName name="고용보" localSheetId="9">#REF!</definedName>
    <definedName name="고용보" localSheetId="11">#REF!</definedName>
    <definedName name="고용보">#REF!</definedName>
    <definedName name="고용보험료" localSheetId="6">#REF!</definedName>
    <definedName name="고용보험료" localSheetId="9">#REF!</definedName>
    <definedName name="고용보험료" localSheetId="11">#REF!</definedName>
    <definedName name="고용보험료">#REF!</definedName>
    <definedName name="고용보험료_산식">[99]총괄내역서!#REF!</definedName>
    <definedName name="고용보험료요율" localSheetId="4">#REF!</definedName>
    <definedName name="고용보험료요율" localSheetId="5">#REF!</definedName>
    <definedName name="고용보험료요율" localSheetId="6">#REF!</definedName>
    <definedName name="고용보험료요율" localSheetId="9">#REF!</definedName>
    <definedName name="고용보험료요율" localSheetId="11">#REF!</definedName>
    <definedName name="고용보험료요율">#REF!</definedName>
    <definedName name="고용보험료요율_변경" localSheetId="6">#REF!</definedName>
    <definedName name="고용보험료요율_변경" localSheetId="9">#REF!</definedName>
    <definedName name="고용보험료요율_변경" localSheetId="11">#REF!</definedName>
    <definedName name="고용보험료요율_변경">#REF!</definedName>
    <definedName name="고용보험료율" localSheetId="4">[88]요율!#REF!</definedName>
    <definedName name="고용보험료율" localSheetId="5">[88]요율!#REF!</definedName>
    <definedName name="고용보험료율" localSheetId="6">[88]요율!#REF!</definedName>
    <definedName name="고용보험료율" localSheetId="9">[88]요율!#REF!</definedName>
    <definedName name="고용보험료율" localSheetId="11">[88]요율!#REF!</definedName>
    <definedName name="고용보험료율">[88]요율!#REF!</definedName>
    <definedName name="고용보험율" localSheetId="4">#REF!</definedName>
    <definedName name="고용보험율" localSheetId="5">#REF!</definedName>
    <definedName name="고용보험율">#REF!</definedName>
    <definedName name="고재" localSheetId="4">#REF!</definedName>
    <definedName name="고재" localSheetId="5">#REF!</definedName>
    <definedName name="고재">#REF!</definedName>
    <definedName name="고적" localSheetId="4">#REF!</definedName>
    <definedName name="고적" localSheetId="5">#REF!</definedName>
    <definedName name="고적">#REF!</definedName>
    <definedName name="고케">#REF!</definedName>
    <definedName name="곡선부">'[100]계산서(곡선부)'!$A$1:$M$24</definedName>
    <definedName name="골재.시멘트집꼐" localSheetId="4" hidden="1">#REF!</definedName>
    <definedName name="골재.시멘트집꼐" localSheetId="5" hidden="1">#REF!</definedName>
    <definedName name="골재.시멘트집꼐" localSheetId="6" hidden="1">#REF!</definedName>
    <definedName name="골재.시멘트집꼐" localSheetId="9" hidden="1">#REF!</definedName>
    <definedName name="골재.시멘트집꼐" localSheetId="11" hidden="1">#REF!</definedName>
    <definedName name="골재.시멘트집꼐" hidden="1">#REF!</definedName>
    <definedName name="골재Q모래불량" localSheetId="4">[38]변수값!#REF!</definedName>
    <definedName name="골재Q모래불량" localSheetId="5">[38]변수값!#REF!</definedName>
    <definedName name="골재Q모래불량">[38]변수값!#REF!</definedName>
    <definedName name="골재Q자갈불량" localSheetId="4">[38]변수값!#REF!</definedName>
    <definedName name="골재Q자갈불량" localSheetId="5">[38]변수값!#REF!</definedName>
    <definedName name="골재Q자갈불량">[38]변수값!#REF!</definedName>
    <definedName name="골재Q잡석불량" localSheetId="4">[38]변수값!#REF!</definedName>
    <definedName name="골재Q잡석불량" localSheetId="5">[38]변수값!#REF!</definedName>
    <definedName name="골재Q잡석불량">[38]변수값!#REF!</definedName>
    <definedName name="골재사용료" localSheetId="4">[99]총괄내역서!#REF!</definedName>
    <definedName name="골재사용료" localSheetId="5">[99]총괄내역서!#REF!</definedName>
    <definedName name="골재사용료">[99]총괄내역서!#REF!</definedName>
    <definedName name="곰솔R10">[85]수목데이타!$E$48</definedName>
    <definedName name="곰솔R12">[85]수목데이타!$E$49</definedName>
    <definedName name="곰솔R15">[85]수목데이타!$E$50</definedName>
    <definedName name="곱">[101]DATE!$I$24:$I$85</definedName>
    <definedName name="곱곱">[67]DATE!$I$24:$I$85</definedName>
    <definedName name="공" localSheetId="4">#REF!</definedName>
    <definedName name="공" localSheetId="5">#REF!</definedName>
    <definedName name="공" localSheetId="6">#REF!</definedName>
    <definedName name="공" localSheetId="9">#REF!</definedName>
    <definedName name="공" localSheetId="11">#REF!</definedName>
    <definedName name="공">#REF!</definedName>
    <definedName name="공고공람비" localSheetId="4">[102]직접경비!#REF!</definedName>
    <definedName name="공고공람비" localSheetId="5">[102]직접경비!#REF!</definedName>
    <definedName name="공고공람비" localSheetId="6">[103]직접경비산출근거!#REF!</definedName>
    <definedName name="공고공람비" localSheetId="9">[103]직접경비산출근거!#REF!</definedName>
    <definedName name="공고공람비" localSheetId="11">[103]직접경비산출근거!#REF!</definedName>
    <definedName name="공고공람비">[102]직접경비!#REF!</definedName>
    <definedName name="공공도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수치지형축척">[98]공공측량성과심사!$V$72:$V$73</definedName>
    <definedName name="공공수치축척">[98]공공측량성과심사!$B$72:$B$77</definedName>
    <definedName name="공공수치취득방법">[98]공공측량성과심사!$M$89:$M$92</definedName>
    <definedName name="공공시설" localSheetId="4">[104]내역서!#REF!</definedName>
    <definedName name="공공시설" localSheetId="5">[104]내역서!#REF!</definedName>
    <definedName name="공공시설">[104]내역서!#REF!</definedName>
    <definedName name="공공영상축척">[98]공공측량성과심사!$B$90:$B$92</definedName>
    <definedName name="공공좌표축척">[98]공공측량성과심사!$V$78:$V$83</definedName>
    <definedName name="공공지하축척">[98]공공측량성과심사!$B$82:$B$85</definedName>
    <definedName name="공공지형축척">[98]공공측량성과심사!$I$55:$I$62</definedName>
    <definedName name="공구" localSheetId="4">#REF!</definedName>
    <definedName name="공구" localSheetId="5">#REF!</definedName>
    <definedName name="공구">#REF!</definedName>
    <definedName name="공급가액" localSheetId="4">#REF!</definedName>
    <definedName name="공급가액" localSheetId="5">#REF!</definedName>
    <definedName name="공급가액">#REF!</definedName>
    <definedName name="공기" localSheetId="4">#REF!</definedName>
    <definedName name="공기" localSheetId="5">#REF!</definedName>
    <definedName name="공기">#REF!</definedName>
    <definedName name="공내역" localSheetId="4">[105]청천내!#REF!</definedName>
    <definedName name="공내역" localSheetId="5">[105]청천내!#REF!</definedName>
    <definedName name="공내역">[105]청천내!#REF!</definedName>
    <definedName name="공단" localSheetId="4">#REF!</definedName>
    <definedName name="공단" localSheetId="5">#REF!</definedName>
    <definedName name="공단" localSheetId="6">#REF!</definedName>
    <definedName name="공단" localSheetId="9">#REF!</definedName>
    <definedName name="공단" localSheetId="11">#REF!</definedName>
    <definedName name="공단">#REF!</definedName>
    <definedName name="공보" localSheetId="6">#REF!</definedName>
    <definedName name="공보" localSheetId="9">#REF!</definedName>
    <definedName name="공보" localSheetId="11">#REF!</definedName>
    <definedName name="공보">#REF!</definedName>
    <definedName name="공사개요">#REF!</definedName>
    <definedName name="공사기간">#REF!</definedName>
    <definedName name="공사명">#REF!</definedName>
    <definedName name="공사비">#REF!</definedName>
    <definedName name="공사비양식2">[106]구천!#REF!</definedName>
    <definedName name="공사원가계산서" localSheetId="4" hidden="1">{#N/A,#N/A,TRUE,"토적및재료집계";#N/A,#N/A,TRUE,"토적및재료집계";#N/A,#N/A,TRUE,"단위량"}</definedName>
    <definedName name="공사원가계산서" localSheetId="5" hidden="1">{#N/A,#N/A,TRUE,"토적및재료집계";#N/A,#N/A,TRUE,"토적및재료집계";#N/A,#N/A,TRUE,"단위량"}</definedName>
    <definedName name="공사원가계산서" localSheetId="6" hidden="1">{#N/A,#N/A,TRUE,"토적및재료집계";#N/A,#N/A,TRUE,"토적및재료집계";#N/A,#N/A,TRUE,"단위량"}</definedName>
    <definedName name="공사원가계산서" localSheetId="7" hidden="1">{#N/A,#N/A,TRUE,"토적및재료집계";#N/A,#N/A,TRUE,"토적및재료집계";#N/A,#N/A,TRUE,"단위량"}</definedName>
    <definedName name="공사원가계산서" localSheetId="8" hidden="1">{#N/A,#N/A,TRUE,"토적및재료집계";#N/A,#N/A,TRUE,"토적및재료집계";#N/A,#N/A,TRUE,"단위량"}</definedName>
    <definedName name="공사원가계산서" localSheetId="9" hidden="1">{#N/A,#N/A,TRUE,"토적및재료집계";#N/A,#N/A,TRUE,"토적및재료집계";#N/A,#N/A,TRUE,"단위량"}</definedName>
    <definedName name="공사원가계산서" localSheetId="11" hidden="1">{#N/A,#N/A,TRUE,"토적및재료집계";#N/A,#N/A,TRUE,"토적및재료집계";#N/A,#N/A,TRUE,"단위량"}</definedName>
    <definedName name="공사원가계산서" localSheetId="1" hidden="1">{#N/A,#N/A,TRUE,"토적및재료집계";#N/A,#N/A,TRUE,"토적및재료집계";#N/A,#N/A,TRUE,"단위량"}</definedName>
    <definedName name="공사원가계산서" hidden="1">{#N/A,#N/A,TRUE,"토적및재료집계";#N/A,#N/A,TRUE,"토적및재료집계";#N/A,#N/A,TRUE,"단위량"}</definedName>
    <definedName name="공사의종류">[98]손해배상공제!$A$22:$A$43</definedName>
    <definedName name="공압축3.5간재">'[107]기계경비(시간당)'!$H$248</definedName>
    <definedName name="공압축3.5노무">'[107]기계경비(시간당)'!$H$244</definedName>
    <definedName name="공압축3.5노무야간">'[107]기계경비(시간당)'!$H$245</definedName>
    <definedName name="공압축3.5손료">'[107]기계경비(시간당)'!$H$243</definedName>
    <definedName name="공압축7.1간재">'[107]기계경비(시간당)'!$H$256</definedName>
    <definedName name="공압축7.1노무">'[107]기계경비(시간당)'!$H$252</definedName>
    <definedName name="공압축7.1노무야간">'[107]기계경비(시간당)'!$H$253</definedName>
    <definedName name="공압축7.1손료">'[107]기계경비(시간당)'!$H$251</definedName>
    <definedName name="공일" localSheetId="4">#REF!</definedName>
    <definedName name="공일" localSheetId="5">#REF!</definedName>
    <definedName name="공일">#REF!</definedName>
    <definedName name="공작조직" localSheetId="4">[108]범례표!#REF!</definedName>
    <definedName name="공작조직" localSheetId="5">[108]범례표!#REF!</definedName>
    <definedName name="공작조직" localSheetId="6">[108]범례표!#REF!</definedName>
    <definedName name="공작조직" localSheetId="9">[108]범례표!#REF!</definedName>
    <definedName name="공작조직" localSheetId="11">[108]범례표!#REF!</definedName>
    <definedName name="공작조직">[108]범례표!#REF!</definedName>
    <definedName name="공전" localSheetId="4">#REF!</definedName>
    <definedName name="공전" localSheetId="5">#REF!</definedName>
    <definedName name="공전" localSheetId="6">#REF!</definedName>
    <definedName name="공전" localSheetId="9">#REF!</definedName>
    <definedName name="공전" localSheetId="11">#REF!</definedName>
    <definedName name="공전">#REF!</definedName>
    <definedName name="공정량">#REF!</definedName>
    <definedName name="공종1" localSheetId="6">#REF!</definedName>
    <definedName name="공종1" localSheetId="9">#REF!</definedName>
    <definedName name="공종1" localSheetId="11">#REF!</definedName>
    <definedName name="공종1">#REF!</definedName>
    <definedName name="과업명" localSheetId="6">#REF!</definedName>
    <definedName name="과업명" localSheetId="9">#REF!</definedName>
    <definedName name="과업명" localSheetId="11">#REF!</definedName>
    <definedName name="과업명">#REF!</definedName>
    <definedName name="관0.3_0.7">#REF!</definedName>
    <definedName name="관0.3m미만">#REF!</definedName>
    <definedName name="관0.8_1.1">#REF!</definedName>
    <definedName name="관1.2_1.5">#REF!</definedName>
    <definedName name="관경03">[109]계수시트!$B$67</definedName>
    <definedName name="관경06">[109]계수시트!$B$70</definedName>
    <definedName name="관경08">[109]계수시트!$B$71</definedName>
    <definedName name="관경10">[109]계수시트!$B$63</definedName>
    <definedName name="관경15">[109]계수시트!$B$65</definedName>
    <definedName name="관경5">[109]계수시트!$B$59</definedName>
    <definedName name="관경6">[109]계수시트!$B$60</definedName>
    <definedName name="관경7">[109]계수시트!$B$61</definedName>
    <definedName name="관경8">[109]계수시트!$B$62</definedName>
    <definedName name="관계단노">[90]시설물!$H$294</definedName>
    <definedName name="관계단재">[90]시설물!$F$294</definedName>
    <definedName name="관급" localSheetId="4">#REF!,#REF!,#REF!</definedName>
    <definedName name="관급" localSheetId="5">#REF!,#REF!,#REF!</definedName>
    <definedName name="관급">#REF!,#REF!,#REF!</definedName>
    <definedName name="관급자재대" localSheetId="4">[99]총괄내역서!#REF!</definedName>
    <definedName name="관급자재대" localSheetId="5">[99]총괄내역서!#REF!</definedName>
    <definedName name="관급자재대">[99]총괄내역서!#REF!</definedName>
    <definedName name="관급자재비" localSheetId="4">#REF!</definedName>
    <definedName name="관급자재비" localSheetId="5">#REF!</definedName>
    <definedName name="관급자재비">#REF!</definedName>
    <definedName name="관노03">[109]계수시트!$B$39</definedName>
    <definedName name="관노06">[109]계수시트!$B$42</definedName>
    <definedName name="관노08">[109]계수시트!$B$43</definedName>
    <definedName name="관노10">[109]계수시트!$B$35</definedName>
    <definedName name="관노15">[109]계수시트!$B$37</definedName>
    <definedName name="관노5">[109]계수시트!$B$31</definedName>
    <definedName name="관노6">[109]계수시트!$B$32</definedName>
    <definedName name="관노7">[109]계수시트!$B$33</definedName>
    <definedName name="관노8">[109]계수시트!$B$34</definedName>
    <definedName name="관로연장거리" localSheetId="4">#REF!</definedName>
    <definedName name="관로연장거리" localSheetId="5">#REF!</definedName>
    <definedName name="관로연장거리">#REF!</definedName>
    <definedName name="관로총괄" localSheetId="4">#REF!</definedName>
    <definedName name="관로총괄" localSheetId="5">#REF!</definedName>
    <definedName name="관로총괄">#REF!</definedName>
    <definedName name="관용접300간재">[76]G.R300경비!$F$109</definedName>
    <definedName name="관용접300노무">[76]G.R300경비!$F$114</definedName>
    <definedName name="관용접노무" localSheetId="4">#REF!</definedName>
    <definedName name="관용접노무" localSheetId="5">#REF!</definedName>
    <definedName name="관용접노무">#REF!</definedName>
    <definedName name="관용접노무비" localSheetId="4">#REF!</definedName>
    <definedName name="관용접노무비" localSheetId="5">#REF!</definedName>
    <definedName name="관용접노무비">#REF!</definedName>
    <definedName name="관용접재료" localSheetId="4">#REF!</definedName>
    <definedName name="관용접재료" localSheetId="5">#REF!</definedName>
    <definedName name="관용접재료">#REF!</definedName>
    <definedName name="관용접재료비">#REF!</definedName>
    <definedName name="관재03">[109]계수시트!$B$53</definedName>
    <definedName name="관재06">[109]계수시트!$B$56</definedName>
    <definedName name="관재08">[109]계수시트!$B$57</definedName>
    <definedName name="관재10">[109]계수시트!$B$49</definedName>
    <definedName name="관재15">[109]계수시트!$B$51</definedName>
    <definedName name="관재5">[109]계수시트!$B$45</definedName>
    <definedName name="관재6">[109]계수시트!$B$46</definedName>
    <definedName name="관재7">[109]계수시트!$B$47</definedName>
    <definedName name="관재8">[109]계수시트!$B$48</definedName>
    <definedName name="관절단300간재">[76]G.R300경비!$F$95</definedName>
    <definedName name="관절단300노무">[76]G.R300경비!$F$103</definedName>
    <definedName name="관정지반고" localSheetId="4">#REF!</definedName>
    <definedName name="관정지반고" localSheetId="5">#REF!</definedName>
    <definedName name="관정지반고">#REF!</definedName>
    <definedName name="관찰4경">[90]시설물!$J$357</definedName>
    <definedName name="관찰4노">[90]시설물!$H$357</definedName>
    <definedName name="관찰4재">[90]시설물!$F$357</definedName>
    <definedName name="관찰다리노">[90]시설물!$H$383</definedName>
    <definedName name="관찰다리재">[90]시설물!$F$383</definedName>
    <definedName name="관찰로경">[90]시설물!$J$370</definedName>
    <definedName name="관찰로노">[90]시설물!$H$370</definedName>
    <definedName name="관찰로재">[90]시설물!$F$370</definedName>
    <definedName name="광나무1003">[85]수목데이타!$E$51</definedName>
    <definedName name="광나무1203">[85]수목데이타!$E$52</definedName>
    <definedName name="광나무1506">[85]수목데이타!$E$53</definedName>
    <definedName name="광편백0405">[85]수목데이타!$E$153</definedName>
    <definedName name="광편백0507">[85]수목데이타!$E$154</definedName>
    <definedName name="광편백0509">[85]수목데이타!$E$155</definedName>
    <definedName name="교" localSheetId="4" hidden="1">{#N/A,#N/A,FALSE,"운반시간"}</definedName>
    <definedName name="교" localSheetId="5" hidden="1">{#N/A,#N/A,FALSE,"운반시간"}</definedName>
    <definedName name="교" localSheetId="6" hidden="1">{#N/A,#N/A,FALSE,"운반시간"}</definedName>
    <definedName name="교" localSheetId="7" hidden="1">{#N/A,#N/A,FALSE,"운반시간"}</definedName>
    <definedName name="교" localSheetId="8" hidden="1">{#N/A,#N/A,FALSE,"운반시간"}</definedName>
    <definedName name="교" localSheetId="9" hidden="1">{#N/A,#N/A,FALSE,"운반시간"}</definedName>
    <definedName name="교" localSheetId="11" hidden="1">{#N/A,#N/A,FALSE,"운반시간"}</definedName>
    <definedName name="교" localSheetId="1" hidden="1">{#N/A,#N/A,FALSE,"운반시간"}</definedName>
    <definedName name="교" hidden="1">{#N/A,#N/A,FALSE,"운반시간"}</definedName>
    <definedName name="교대공" localSheetId="4" hidden="1">{#N/A,#N/A,FALSE,"단면 제원"}</definedName>
    <definedName name="교대공" localSheetId="5" hidden="1">{#N/A,#N/A,FALSE,"단면 제원"}</definedName>
    <definedName name="교대공" localSheetId="6" hidden="1">{#N/A,#N/A,FALSE,"단면 제원"}</definedName>
    <definedName name="교대공" localSheetId="7" hidden="1">{#N/A,#N/A,FALSE,"단면 제원"}</definedName>
    <definedName name="교대공" localSheetId="8" hidden="1">{#N/A,#N/A,FALSE,"단면 제원"}</definedName>
    <definedName name="교대공" localSheetId="9" hidden="1">{#N/A,#N/A,FALSE,"단면 제원"}</definedName>
    <definedName name="교대공" localSheetId="11" hidden="1">{#N/A,#N/A,FALSE,"단면 제원"}</definedName>
    <definedName name="교대공" localSheetId="1" hidden="1">{#N/A,#N/A,FALSE,"단면 제원"}</definedName>
    <definedName name="교대공" hidden="1">{#N/A,#N/A,FALSE,"단면 제원"}</definedName>
    <definedName name="교량공">'[80]2000.11월설계내역'!$A$125:$A$164</definedName>
    <definedName name="교외지" localSheetId="4">[110]산출근거!#REF!</definedName>
    <definedName name="교외지" localSheetId="5">[110]산출근거!#REF!</definedName>
    <definedName name="교외지" localSheetId="6">[111]산출근거!#REF!</definedName>
    <definedName name="교외지" localSheetId="9">[111]산출근거!#REF!</definedName>
    <definedName name="교외지" localSheetId="11">[111]산출근거!#REF!</definedName>
    <definedName name="교외지">[110]산출근거!#REF!</definedName>
    <definedName name="교육" localSheetId="4">[102]직접인건비!#REF!</definedName>
    <definedName name="교육" localSheetId="5">[102]직접인건비!#REF!</definedName>
    <definedName name="교육" localSheetId="6">[103]직접인건비!#REF!</definedName>
    <definedName name="교육" localSheetId="9">[103]직접인건비!#REF!</definedName>
    <definedName name="교육" localSheetId="11">[103]직접인건비!#REF!</definedName>
    <definedName name="교육">[102]직접인건비!#REF!</definedName>
    <definedName name="교육내용">[112]연결임시!#REF!</definedName>
    <definedName name="교통" localSheetId="6">[103]직접인건비!#REF!</definedName>
    <definedName name="교통" localSheetId="9">[103]직접인건비!#REF!</definedName>
    <definedName name="교통" localSheetId="11">[103]직접인건비!#REF!</definedName>
    <definedName name="교통">[102]직접인건비!#REF!</definedName>
    <definedName name="교통영향2" localSheetId="4" hidden="1">{"'활동원단위'!$A$22:$G$26"}</definedName>
    <definedName name="교통영향2" localSheetId="5" hidden="1">{"'활동원단위'!$A$22:$G$26"}</definedName>
    <definedName name="교통영향2" localSheetId="6" hidden="1">{"'활동원단위'!$A$22:$G$26"}</definedName>
    <definedName name="교통영향2" localSheetId="9" hidden="1">{"'활동원단위'!$A$22:$G$26"}</definedName>
    <definedName name="교통영향2" localSheetId="11" hidden="1">{"'활동원단위'!$A$22:$G$26"}</definedName>
    <definedName name="교통영향2" hidden="1">{"'활동원단위'!$A$22:$G$26"}</definedName>
    <definedName name="교폭">#REF!</definedName>
    <definedName name="구" localSheetId="6" hidden="1">[11]중기비!#REF!</definedName>
    <definedName name="구" localSheetId="9" hidden="1">[11]중기비!#REF!</definedName>
    <definedName name="구" localSheetId="11" hidden="1">[11]중기비!#REF!</definedName>
    <definedName name="구">#REF!</definedName>
    <definedName name="구분" localSheetId="4">BlankMacro1</definedName>
    <definedName name="구분" localSheetId="5">BlankMacro1</definedName>
    <definedName name="구분" localSheetId="7">BlankMacro1</definedName>
    <definedName name="구분" localSheetId="11">BlankMacro1</definedName>
    <definedName name="구분">BlankMacro1</definedName>
    <definedName name="구분1" localSheetId="4">BlankMacro1</definedName>
    <definedName name="구분1" localSheetId="5">BlankMacro1</definedName>
    <definedName name="구분1" localSheetId="7">BlankMacro1</definedName>
    <definedName name="구분1" localSheetId="11">BlankMacro1</definedName>
    <definedName name="구분1">BlankMacro1</definedName>
    <definedName name="구산갑지" localSheetId="4" hidden="1">#REF!</definedName>
    <definedName name="구산갑지" localSheetId="5" hidden="1">#REF!</definedName>
    <definedName name="구산갑지" localSheetId="6" hidden="1">#REF!</definedName>
    <definedName name="구산갑지" localSheetId="7" hidden="1">#REF!</definedName>
    <definedName name="구산갑지" localSheetId="8" hidden="1">#REF!</definedName>
    <definedName name="구산갑지" localSheetId="9" hidden="1">#REF!</definedName>
    <definedName name="구산갑지" localSheetId="11" hidden="1">#REF!</definedName>
    <definedName name="구산갑지" hidden="1">#REF!</definedName>
    <definedName name="구상나무1505">[85]수목데이타!$E$69</definedName>
    <definedName name="구상나무2008">[85]수목데이타!$E$70</definedName>
    <definedName name="구상나무2510">[85]수목데이타!$E$71</definedName>
    <definedName name="구상나무3012">[85]수목데이타!$E$72</definedName>
    <definedName name="구조물" localSheetId="4">#REF!</definedName>
    <definedName name="구조물" localSheetId="5">#REF!</definedName>
    <definedName name="구조물" localSheetId="6">#REF!</definedName>
    <definedName name="구조물" localSheetId="9">#REF!</definedName>
    <definedName name="구조물" localSheetId="11">#REF!</definedName>
    <definedName name="구조물">#REF!</definedName>
    <definedName name="구조물공" localSheetId="4">[113]내역!#REF!</definedName>
    <definedName name="구조물공" localSheetId="5">[113]내역!#REF!</definedName>
    <definedName name="구조물공">[113]내역!#REF!</definedName>
    <definedName name="구조작업량" localSheetId="4">#REF!</definedName>
    <definedName name="구조작업량" localSheetId="5">#REF!</definedName>
    <definedName name="구조작업량">#REF!</definedName>
    <definedName name="구조지형계수" localSheetId="4">#REF!</definedName>
    <definedName name="구조지형계수" localSheetId="5">#REF!</definedName>
    <definedName name="구조지형계수">#REF!</definedName>
    <definedName name="구조화일수" localSheetId="4">#REF!</definedName>
    <definedName name="구조화일수" localSheetId="5">#REF!</definedName>
    <definedName name="구조화일수">#REF!</definedName>
    <definedName name="구천수량이동">#REF!</definedName>
    <definedName name="군유1">#REF!</definedName>
    <definedName name="군유2">#REF!</definedName>
    <definedName name="군유3">#REF!</definedName>
    <definedName name="군유4">#REF!</definedName>
    <definedName name="군유5">#REF!</definedName>
    <definedName name="군유6">#REF!</definedName>
    <definedName name="군유7">#REF!</definedName>
    <definedName name="권">[114]DATE!$I$24:$I$85</definedName>
    <definedName name="권권">[115]DATE!$I$24:$I$85</definedName>
    <definedName name="규격">[101]DATE!$C$24:$C$85</definedName>
    <definedName name="규모계수" localSheetId="4">#REF!</definedName>
    <definedName name="규모계수" localSheetId="5">#REF!</definedName>
    <definedName name="규모계수">#REF!</definedName>
    <definedName name="규준노" localSheetId="4">[90]시설물!#REF!</definedName>
    <definedName name="규준노" localSheetId="5">[90]시설물!#REF!</definedName>
    <definedName name="규준노">[90]시설물!#REF!</definedName>
    <definedName name="규준재" localSheetId="4">[90]시설물!#REF!</definedName>
    <definedName name="규준재" localSheetId="5">[90]시설물!#REF!</definedName>
    <definedName name="규준재">[90]시설물!#REF!</definedName>
    <definedName name="극한모멘트" localSheetId="4">#REF!</definedName>
    <definedName name="극한모멘트" localSheetId="5">#REF!</definedName>
    <definedName name="극한모멘트">#REF!</definedName>
    <definedName name="근로자계수" localSheetId="6">#REF!</definedName>
    <definedName name="근로자계수" localSheetId="9">#REF!</definedName>
    <definedName name="근로자계수" localSheetId="11">#REF!</definedName>
    <definedName name="근로자계수">#REF!</definedName>
    <definedName name="금속" localSheetId="4">'[81]건축-물가변동'!#REF!</definedName>
    <definedName name="금속" localSheetId="5">'[81]건축-물가변동'!#REF!</definedName>
    <definedName name="금속">'[81]건축-물가변동'!#REF!</definedName>
    <definedName name="금송1006">[85]수목데이타!$E$73</definedName>
    <definedName name="금송1208">[85]수목데이타!$E$74</definedName>
    <definedName name="금송1510">[85]수목데이타!$E$75</definedName>
    <definedName name="금액" localSheetId="4">#REF!</definedName>
    <definedName name="금액" localSheetId="5">#REF!</definedName>
    <definedName name="금액" localSheetId="6">#REF!</definedName>
    <definedName name="금액" localSheetId="9">#REF!</definedName>
    <definedName name="금액" localSheetId="11">#REF!</definedName>
    <definedName name="금액">#REF!</definedName>
    <definedName name="기" localSheetId="6">#REF!</definedName>
    <definedName name="기" localSheetId="9">#REF!</definedName>
    <definedName name="기" localSheetId="11">#REF!</definedName>
    <definedName name="기">#REF!</definedName>
    <definedName name="기간">#REF!</definedName>
    <definedName name="기계3" localSheetId="4">BlankMacro1</definedName>
    <definedName name="기계3" localSheetId="5">BlankMacro1</definedName>
    <definedName name="기계3" localSheetId="7">BlankMacro1</definedName>
    <definedName name="기계3" localSheetId="11">BlankMacro1</definedName>
    <definedName name="기계3">BlankMacro1</definedName>
    <definedName name="기계경비" localSheetId="4">#REF!</definedName>
    <definedName name="기계경비" localSheetId="5">#REF!</definedName>
    <definedName name="기계경비">#REF!</definedName>
    <definedName name="기계되경" localSheetId="4">#REF!</definedName>
    <definedName name="기계되경" localSheetId="5">#REF!</definedName>
    <definedName name="기계되경">#REF!</definedName>
    <definedName name="기계되노" localSheetId="4">#REF!</definedName>
    <definedName name="기계되노" localSheetId="5">#REF!</definedName>
    <definedName name="기계되노">#REF!</definedName>
    <definedName name="기계되재">#REF!</definedName>
    <definedName name="기계설치공">[116]노무비단가!$B$28</definedName>
    <definedName name="기계설치대장소노무">[76]G.R300경비!$F$131</definedName>
    <definedName name="기계운전" localSheetId="4">#REF!</definedName>
    <definedName name="기계운전" localSheetId="5">#REF!</definedName>
    <definedName name="기계운전">#REF!</definedName>
    <definedName name="기계운전기사" localSheetId="4">'[92]99노임기준'!#REF!</definedName>
    <definedName name="기계운전기사" localSheetId="5">'[92]99노임기준'!#REF!</definedName>
    <definedName name="기계운전기사">'[92]99노임기준'!#REF!</definedName>
    <definedName name="기계운전사">'[117]중기조종사 단위단가'!$B$4</definedName>
    <definedName name="기계잔경" localSheetId="4">#REF!</definedName>
    <definedName name="기계잔경" localSheetId="5">#REF!</definedName>
    <definedName name="기계잔경">#REF!</definedName>
    <definedName name="기계잔노" localSheetId="4">#REF!</definedName>
    <definedName name="기계잔노" localSheetId="5">#REF!</definedName>
    <definedName name="기계잔노">#REF!</definedName>
    <definedName name="기계잔재" localSheetId="4">#REF!</definedName>
    <definedName name="기계잔재" localSheetId="5">#REF!</definedName>
    <definedName name="기계잔재">#REF!</definedName>
    <definedName name="기계터경">#REF!</definedName>
    <definedName name="기계터노">#REF!</definedName>
    <definedName name="기계터재">#REF!</definedName>
    <definedName name="기기">'[118]2000년1차'!#REF!</definedName>
    <definedName name="기본" localSheetId="4">#REF!</definedName>
    <definedName name="기본" localSheetId="5">#REF!</definedName>
    <definedName name="기본">#REF!</definedName>
    <definedName name="기상" localSheetId="4">[102]직접인건비!#REF!</definedName>
    <definedName name="기상" localSheetId="5">[102]직접인건비!#REF!</definedName>
    <definedName name="기상" localSheetId="6">[103]직접인건비!#REF!</definedName>
    <definedName name="기상" localSheetId="9">[103]직접인건비!#REF!</definedName>
    <definedName name="기상" localSheetId="11">[103]직접인건비!#REF!</definedName>
    <definedName name="기상">[102]직접인건비!#REF!</definedName>
    <definedName name="기술료" localSheetId="4">#REF!</definedName>
    <definedName name="기술료" localSheetId="5">#REF!</definedName>
    <definedName name="기술료" localSheetId="6">#REF!</definedName>
    <definedName name="기술료" localSheetId="9">#REF!</definedName>
    <definedName name="기술료" localSheetId="11">#REF!</definedName>
    <definedName name="기술료">#REF!</definedName>
    <definedName name="기술사" localSheetId="6">#REF!</definedName>
    <definedName name="기술사" localSheetId="9">#REF!</definedName>
    <definedName name="기술사" localSheetId="11">#REF!</definedName>
    <definedName name="기술사">#REF!</definedName>
    <definedName name="기종계수">#REF!</definedName>
    <definedName name="기준" localSheetId="6">[119]DATA!$B$2:$B$10</definedName>
    <definedName name="기준" localSheetId="9">[119]DATA!$B$2:$B$10</definedName>
    <definedName name="기준" localSheetId="11">[119]DATA!$B$2:$B$10</definedName>
    <definedName name="기준">[120]DATA!$B$2:$B$10</definedName>
    <definedName name="기준면적" localSheetId="6">[121]data!$B$2:$B$7</definedName>
    <definedName name="기준면적" localSheetId="9">[121]data!$B$2:$B$7</definedName>
    <definedName name="기준면적" localSheetId="11">[121]data!$B$2:$B$7</definedName>
    <definedName name="기준면적">[122]data!$B$2:$B$7</definedName>
    <definedName name="기준면적1" localSheetId="6">[123]data!$B$2:$B$7</definedName>
    <definedName name="기준면적1" localSheetId="9">[123]data!$B$2:$B$7</definedName>
    <definedName name="기준면적1" localSheetId="11">[123]data!$B$2:$B$7</definedName>
    <definedName name="기준면적1">[124]data!$B$2:$B$7</definedName>
    <definedName name="기준점2급구하는점" localSheetId="4">#REF!</definedName>
    <definedName name="기준점2급구하는점" localSheetId="5">#REF!</definedName>
    <definedName name="기준점2급구하는점" localSheetId="6">#REF!</definedName>
    <definedName name="기준점2급구하는점" localSheetId="9">#REF!</definedName>
    <definedName name="기준점2급구하는점" localSheetId="11">#REF!</definedName>
    <definedName name="기준점2급구하는점">#REF!</definedName>
    <definedName name="기준점3급구하는점" localSheetId="6">#REF!</definedName>
    <definedName name="기준점3급구하는점" localSheetId="9">#REF!</definedName>
    <definedName name="기준점3급구하는점" localSheetId="11">#REF!</definedName>
    <definedName name="기준점3급구하는점">#REF!</definedName>
    <definedName name="기준점4급구하는점" localSheetId="6">#REF!</definedName>
    <definedName name="기준점4급구하는점" localSheetId="9">#REF!</definedName>
    <definedName name="기준점4급구하는점" localSheetId="11">#REF!</definedName>
    <definedName name="기준점4급구하는점">#REF!</definedName>
    <definedName name="기준품보정" localSheetId="4">[93]설계기준!#REF!</definedName>
    <definedName name="기준품보정" localSheetId="5">[93]설계기준!#REF!</definedName>
    <definedName name="기준품보정">[93]설계기준!#REF!</definedName>
    <definedName name="기초금액">[125]금액결정!$E$4</definedName>
    <definedName name="기초데이타" localSheetId="4">#REF!</definedName>
    <definedName name="기초데이타" localSheetId="5">#REF!</definedName>
    <definedName name="기초데이타">#REF!</definedName>
    <definedName name="기초말뚝" localSheetId="4">[90]시설물!#REF!</definedName>
    <definedName name="기초말뚝" localSheetId="5">[90]시설물!#REF!</definedName>
    <definedName name="기초말뚝">[90]시설물!#REF!</definedName>
    <definedName name="기초인건비" localSheetId="4">#REF!</definedName>
    <definedName name="기초인건비" localSheetId="5">#REF!</definedName>
    <definedName name="기초인건비">#REF!</definedName>
    <definedName name="기초처리경비">[86]기초처리공사비!$L$18</definedName>
    <definedName name="기초처리노무비">[86]기초처리공사비!$H$18</definedName>
    <definedName name="기초처리재료비">[86]기초처리공사비!$J$18</definedName>
    <definedName name="기층t">[126]접속도로1!$AN$1</definedName>
    <definedName name="기타" localSheetId="4">[102]직접인건비!#REF!</definedName>
    <definedName name="기타" localSheetId="5">[102]직접인건비!#REF!</definedName>
    <definedName name="기타" localSheetId="6">[103]직접인건비!#REF!</definedName>
    <definedName name="기타" localSheetId="9">[103]직접인건비!#REF!</definedName>
    <definedName name="기타" localSheetId="11">[103]직접인건비!#REF!</definedName>
    <definedName name="기타">[102]직접인건비!#REF!</definedName>
    <definedName name="기타경" localSheetId="4">#REF!</definedName>
    <definedName name="기타경" localSheetId="5">#REF!</definedName>
    <definedName name="기타경" localSheetId="6">#REF!</definedName>
    <definedName name="기타경" localSheetId="9">#REF!</definedName>
    <definedName name="기타경" localSheetId="11">#REF!</definedName>
    <definedName name="기타경">#REF!</definedName>
    <definedName name="기타경비" localSheetId="6">#REF!</definedName>
    <definedName name="기타경비" localSheetId="9">#REF!</definedName>
    <definedName name="기타경비" localSheetId="11">#REF!</definedName>
    <definedName name="기타경비">#REF!</definedName>
    <definedName name="기타경비요율" localSheetId="6">#REF!</definedName>
    <definedName name="기타경비요율" localSheetId="9">#REF!</definedName>
    <definedName name="기타경비요율" localSheetId="11">#REF!</definedName>
    <definedName name="기타경비요율">#REF!</definedName>
    <definedName name="기타경비요율_변경" localSheetId="6">#REF!</definedName>
    <definedName name="기타경비요율_변경" localSheetId="9">#REF!</definedName>
    <definedName name="기타경비요율_변경" localSheetId="11">#REF!</definedName>
    <definedName name="기타경비요율_변경">#REF!</definedName>
    <definedName name="길내기">'[80]2000.11월설계내역'!$A$78:$A$102</definedName>
    <definedName name="김유신" localSheetId="4">#REF!</definedName>
    <definedName name="김유신" localSheetId="5">#REF!</definedName>
    <definedName name="김유신">#REF!</definedName>
    <definedName name="김포투찰" localSheetId="4">BlankMacro1</definedName>
    <definedName name="김포투찰" localSheetId="5">BlankMacro1</definedName>
    <definedName name="김포투찰" localSheetId="7">BlankMacro1</definedName>
    <definedName name="김포투찰" localSheetId="11">BlankMacro1</definedName>
    <definedName name="김포투찰">BlankMacro1</definedName>
    <definedName name="깍기경">[109]계수시트!$B$88</definedName>
    <definedName name="깍기노">[109]계수시트!$B$86</definedName>
    <definedName name="깍기재">[109]계수시트!$B$87</definedName>
    <definedName name="꽃복숭아R3">[85]수목데이타!$E$58</definedName>
    <definedName name="꽃복숭아R4">[85]수목데이타!$E$59</definedName>
    <definedName name="꽃복숭아R5">[85]수목데이타!$E$60</definedName>
    <definedName name="꽃사과">[57]단가!$A$130</definedName>
    <definedName name="꽃사과10노무" localSheetId="4">#REF!</definedName>
    <definedName name="꽃사과10노무" localSheetId="5">#REF!</definedName>
    <definedName name="꽃사과10노무">#REF!</definedName>
    <definedName name="꽃사과10재료" localSheetId="4">#REF!</definedName>
    <definedName name="꽃사과10재료" localSheetId="5">#REF!</definedName>
    <definedName name="꽃사과10재료">#REF!</definedName>
    <definedName name="꽃사과6노무" localSheetId="4">#REF!</definedName>
    <definedName name="꽃사과6노무" localSheetId="5">#REF!</definedName>
    <definedName name="꽃사과6노무">#REF!</definedName>
    <definedName name="꽃사과6재료">#REF!</definedName>
    <definedName name="꽃사과8노무">#REF!</definedName>
    <definedName name="꽃사과8재료">#REF!</definedName>
    <definedName name="꽃사과R10">[85]수목데이타!$E$64</definedName>
    <definedName name="꽃사과R4">[85]수목데이타!$E$61</definedName>
    <definedName name="꽃사과R6">[85]수목데이타!$E$62</definedName>
    <definedName name="꽃사과R8">[85]수목데이타!$E$63</definedName>
    <definedName name="꽃아그배R10">[85]수목데이타!$E$68</definedName>
    <definedName name="꽃아그배R4">[85]수목데이타!$E$65</definedName>
    <definedName name="꽃아그배R6">[85]수목데이타!$E$66</definedName>
    <definedName name="꽃아그배R8">[85]수목데이타!$E$67</definedName>
    <definedName name="꽝꽝0304">[85]수목데이타!$E$54</definedName>
    <definedName name="꽝꽝0406">[85]수목데이타!$E$55</definedName>
    <definedName name="꽝꽝0508">[85]수목데이타!$E$56</definedName>
    <definedName name="꽝꽝0610">[85]수목데이타!$E$57</definedName>
    <definedName name="ㄳ" localSheetId="4" hidden="1">{#N/A,#N/A,FALSE,"단가표지"}</definedName>
    <definedName name="ㄳ" localSheetId="5" hidden="1">{#N/A,#N/A,FALSE,"단가표지"}</definedName>
    <definedName name="ㄳ" localSheetId="6" hidden="1">{#N/A,#N/A,FALSE,"단가표지"}</definedName>
    <definedName name="ㄳ" localSheetId="7" hidden="1">{#N/A,#N/A,FALSE,"단가표지"}</definedName>
    <definedName name="ㄳ" localSheetId="8" hidden="1">{#N/A,#N/A,FALSE,"단가표지"}</definedName>
    <definedName name="ㄳ" localSheetId="9" hidden="1">{#N/A,#N/A,FALSE,"단가표지"}</definedName>
    <definedName name="ㄳ" localSheetId="11" hidden="1">{#N/A,#N/A,FALSE,"단가표지"}</definedName>
    <definedName name="ㄳ" localSheetId="1" hidden="1">{#N/A,#N/A,FALSE,"단가표지"}</definedName>
    <definedName name="ㄳ" hidden="1">{#N/A,#N/A,FALSE,"단가표지"}</definedName>
    <definedName name="ㄳㄳㄳㄳ" localSheetId="4" hidden="1">{"'용역비'!$A$4:$C$8"}</definedName>
    <definedName name="ㄳㄳㄳㄳ" localSheetId="5" hidden="1">{"'용역비'!$A$4:$C$8"}</definedName>
    <definedName name="ㄳㄳㄳㄳ" localSheetId="6" hidden="1">{"'용역비'!$A$4:$C$8"}</definedName>
    <definedName name="ㄳㄳㄳㄳ" localSheetId="9" hidden="1">{"'용역비'!$A$4:$C$8"}</definedName>
    <definedName name="ㄳㄳㄳㄳ" localSheetId="11" hidden="1">{"'용역비'!$A$4:$C$8"}</definedName>
    <definedName name="ㄳㄳㄳㄳ" hidden="1">{"'용역비'!$A$4:$C$8"}</definedName>
    <definedName name="ㄴ">#REF!</definedName>
    <definedName name="ㄴ1">#REF!</definedName>
    <definedName name="ㄴ2">#REF!</definedName>
    <definedName name="ㄴ3">#REF!</definedName>
    <definedName name="ㄴ4">#REF!</definedName>
    <definedName name="ㄴ5">#REF!</definedName>
    <definedName name="ㄴ6">#REF!</definedName>
    <definedName name="ㄴㄱㄹ" localSheetId="6" hidden="1">#REF!</definedName>
    <definedName name="ㄴㄱㄹ" localSheetId="9" hidden="1">#REF!</definedName>
    <definedName name="ㄴㄱㄹ" localSheetId="11" hidden="1">#REF!</definedName>
    <definedName name="ㄴㄱㄹ" hidden="1">#REF!</definedName>
    <definedName name="ㄴㄴ" localSheetId="4" hidden="1">{#N/A,#N/A,FALSE,"표지목차"}</definedName>
    <definedName name="ㄴㄴ" localSheetId="5" hidden="1">{#N/A,#N/A,FALSE,"표지목차"}</definedName>
    <definedName name="ㄴㄴ" localSheetId="6" hidden="1">{#N/A,#N/A,FALSE,"표지목차"}</definedName>
    <definedName name="ㄴㄴ" localSheetId="7" hidden="1">{#N/A,#N/A,FALSE,"표지목차"}</definedName>
    <definedName name="ㄴㄴ" localSheetId="8" hidden="1">{#N/A,#N/A,FALSE,"표지목차"}</definedName>
    <definedName name="ㄴㄴ" localSheetId="9" hidden="1">{#N/A,#N/A,FALSE,"표지목차"}</definedName>
    <definedName name="ㄴㄴ" localSheetId="11" hidden="1">{#N/A,#N/A,FALSE,"표지목차"}</definedName>
    <definedName name="ㄴㄴ" localSheetId="1" hidden="1">{#N/A,#N/A,FALSE,"표지목차"}</definedName>
    <definedName name="ㄴㄴ" hidden="1">{#N/A,#N/A,FALSE,"표지목차"}</definedName>
    <definedName name="ㄴㄴㄴ" hidden="1">#REF!</definedName>
    <definedName name="ㄴㄴㄴㄴ" localSheetId="4" hidden="1">#REF!</definedName>
    <definedName name="ㄴㄴㄴㄴ" localSheetId="5" hidden="1">#REF!</definedName>
    <definedName name="ㄴㄴㄴㄴ" localSheetId="6" hidden="1">#REF!</definedName>
    <definedName name="ㄴㄴㄴㄴ" localSheetId="9" hidden="1">#REF!</definedName>
    <definedName name="ㄴㄴㄴㄴ" localSheetId="11" hidden="1">#REF!</definedName>
    <definedName name="ㄴㄴㄴㄴ" hidden="1">#REF!</definedName>
    <definedName name="ㄴㄴㄴㄴㄴ" localSheetId="6" hidden="1">#REF!</definedName>
    <definedName name="ㄴㄴㄴㄴㄴ" localSheetId="9" hidden="1">#REF!</definedName>
    <definedName name="ㄴㄴㄴㄴㄴ" localSheetId="11" hidden="1">#REF!</definedName>
    <definedName name="ㄴㄴㄴㄴㄴ" hidden="1">#REF!</definedName>
    <definedName name="ㄴㄹㄴㄹ">'[127]3지구단위'!#REF!</definedName>
    <definedName name="ㄴㄻㄴㅇ" localSheetId="4" hidden="1">{#N/A,#N/A,FALSE,"조골재"}</definedName>
    <definedName name="ㄴㄻㄴㅇ" localSheetId="5" hidden="1">{#N/A,#N/A,FALSE,"조골재"}</definedName>
    <definedName name="ㄴㄻㄴㅇ" localSheetId="6" hidden="1">{#N/A,#N/A,FALSE,"조골재"}</definedName>
    <definedName name="ㄴㄻㄴㅇ" localSheetId="7" hidden="1">{#N/A,#N/A,FALSE,"조골재"}</definedName>
    <definedName name="ㄴㄻㄴㅇ" localSheetId="8" hidden="1">{#N/A,#N/A,FALSE,"조골재"}</definedName>
    <definedName name="ㄴㄻㄴㅇ" localSheetId="9" hidden="1">{#N/A,#N/A,FALSE,"조골재"}</definedName>
    <definedName name="ㄴㄻㄴㅇ" localSheetId="11" hidden="1">{#N/A,#N/A,FALSE,"조골재"}</definedName>
    <definedName name="ㄴㄻㄴㅇ" localSheetId="1" hidden="1">{#N/A,#N/A,FALSE,"조골재"}</definedName>
    <definedName name="ㄴㄻㄴㅇ" hidden="1">{#N/A,#N/A,FALSE,"조골재"}</definedName>
    <definedName name="ㄴㅁ" hidden="1">#REF!</definedName>
    <definedName name="ㄴㅁㄹㄴㅁㅇㄴㅇㅁㄹㄴ" localSheetId="4" hidden="1">{#N/A,#N/A,FALSE,"단가표지"}</definedName>
    <definedName name="ㄴㅁㄹㄴㅁㅇㄴㅇㅁㄹㄴ" localSheetId="5" hidden="1">{#N/A,#N/A,FALSE,"단가표지"}</definedName>
    <definedName name="ㄴㅁㄹㄴㅁㅇㄴㅇㅁㄹㄴ" localSheetId="6" hidden="1">{#N/A,#N/A,FALSE,"단가표지"}</definedName>
    <definedName name="ㄴㅁㄹㄴㅁㅇㄴㅇㅁㄹㄴ" localSheetId="7" hidden="1">{#N/A,#N/A,FALSE,"단가표지"}</definedName>
    <definedName name="ㄴㅁㄹㄴㅁㅇㄴㅇㅁㄹㄴ" localSheetId="8" hidden="1">{#N/A,#N/A,FALSE,"단가표지"}</definedName>
    <definedName name="ㄴㅁㄹㄴㅁㅇㄴㅇㅁㄹㄴ" localSheetId="9" hidden="1">{#N/A,#N/A,FALSE,"단가표지"}</definedName>
    <definedName name="ㄴㅁㄹㄴㅁㅇㄴㅇㅁㄹㄴ" localSheetId="11" hidden="1">{#N/A,#N/A,FALSE,"단가표지"}</definedName>
    <definedName name="ㄴㅁㄹㄴㅁㅇㄴㅇㅁㄹㄴ" localSheetId="1" hidden="1">{#N/A,#N/A,FALSE,"단가표지"}</definedName>
    <definedName name="ㄴㅁㄹㄴㅁㅇㄴㅇㅁㄹㄴ" hidden="1">{#N/A,#N/A,FALSE,"단가표지"}</definedName>
    <definedName name="ㄴㅇㄹ" localSheetId="4" hidden="1">{#N/A,#N/A,FALSE,"단면 제원"}</definedName>
    <definedName name="ㄴㅇㄹ" localSheetId="5" hidden="1">{#N/A,#N/A,FALSE,"단면 제원"}</definedName>
    <definedName name="ㄴㅇㄹ" localSheetId="6" hidden="1">{#N/A,#N/A,FALSE,"단면 제원"}</definedName>
    <definedName name="ㄴㅇㄹ" localSheetId="7" hidden="1">{#N/A,#N/A,FALSE,"단면 제원"}</definedName>
    <definedName name="ㄴㅇㄹ" localSheetId="8" hidden="1">{#N/A,#N/A,FALSE,"단면 제원"}</definedName>
    <definedName name="ㄴㅇㄹ" localSheetId="9" hidden="1">{#N/A,#N/A,FALSE,"단면 제원"}</definedName>
    <definedName name="ㄴㅇㄹ" localSheetId="11" hidden="1">{#N/A,#N/A,FALSE,"단면 제원"}</definedName>
    <definedName name="ㄴㅇㄹ" localSheetId="1" hidden="1">{#N/A,#N/A,FALSE,"단면 제원"}</definedName>
    <definedName name="ㄴㅇㄹ" hidden="1">{#N/A,#N/A,FALSE,"단면 제원"}</definedName>
    <definedName name="나">#REF!</definedName>
    <definedName name="나2" localSheetId="4">#REF!</definedName>
    <definedName name="나2" localSheetId="5">#REF!</definedName>
    <definedName name="나2" localSheetId="6">#REF!</definedName>
    <definedName name="나2" localSheetId="9">#REF!</definedName>
    <definedName name="나2" localSheetId="11">#REF!</definedName>
    <definedName name="나2">#REF!</definedName>
    <definedName name="나3" localSheetId="6">#REF!</definedName>
    <definedName name="나3" localSheetId="9">#REF!</definedName>
    <definedName name="나3" localSheetId="11">#REF!</definedName>
    <definedName name="나3">#REF!</definedName>
    <definedName name="나4" localSheetId="6">#REF!</definedName>
    <definedName name="나4" localSheetId="9">#REF!</definedName>
    <definedName name="나4" localSheetId="11">#REF!</definedName>
    <definedName name="나4">#REF!</definedName>
    <definedName name="나5" localSheetId="6">#REF!</definedName>
    <definedName name="나5" localSheetId="9">#REF!</definedName>
    <definedName name="나5" localSheetId="11">#REF!</definedName>
    <definedName name="나5">#REF!</definedName>
    <definedName name="나6" localSheetId="6">#REF!</definedName>
    <definedName name="나6" localSheetId="9">#REF!</definedName>
    <definedName name="나6" localSheetId="11">#REF!</definedName>
    <definedName name="나6">#REF!</definedName>
    <definedName name="나틈터널">'[80]2000.11월설계내역'!$A$209:$A$250</definedName>
    <definedName name="나ㅏㅓ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상홍1004">[85]수목데이타!$E$76</definedName>
    <definedName name="낙상홍1506">[85]수목데이타!$E$77</definedName>
    <definedName name="낙상홍1808">[85]수목데이타!$E$78</definedName>
    <definedName name="낙상홍2010">[85]수목데이타!$E$79</definedName>
    <definedName name="낙상홍2515">[85]수목데이타!$E$80</definedName>
    <definedName name="낙우송6노무" localSheetId="4">#REF!</definedName>
    <definedName name="낙우송6노무" localSheetId="5">#REF!</definedName>
    <definedName name="낙우송6노무">#REF!</definedName>
    <definedName name="낙우송6재료" localSheetId="4">#REF!</definedName>
    <definedName name="낙우송6재료" localSheetId="5">#REF!</definedName>
    <definedName name="낙우송6재료">#REF!</definedName>
    <definedName name="낙우송8노무" localSheetId="4">#REF!</definedName>
    <definedName name="낙우송8노무" localSheetId="5">#REF!</definedName>
    <definedName name="낙우송8노무">#REF!</definedName>
    <definedName name="낙우송8재료">#REF!</definedName>
    <definedName name="낙우송R10">[85]수목데이타!$E$84</definedName>
    <definedName name="낙우송R12">[85]수목데이타!$E$85</definedName>
    <definedName name="낙우송R5">[85]수목데이타!$E$81</definedName>
    <definedName name="낙우송R6">[85]수목데이타!$E$82</definedName>
    <definedName name="낙우송R8">[85]수목데이타!$E$83</definedName>
    <definedName name="낙찰가">#N/A</definedName>
    <definedName name="낙찰고산">[128]산수배수!$A$140:$M$140</definedName>
    <definedName name="낙찰내촌">[128]산수배수!$A$140:$M$140</definedName>
    <definedName name="낙찰총괄">[128]산수배수!$A$140:$M$140</definedName>
    <definedName name="남남" localSheetId="4" hidden="1">[54]Sheet1!#REF!</definedName>
    <definedName name="남남" localSheetId="5" hidden="1">[54]Sheet1!#REF!</definedName>
    <definedName name="남남" localSheetId="6" hidden="1">[54]Sheet1!#REF!</definedName>
    <definedName name="남남" localSheetId="9" hidden="1">[54]Sheet1!#REF!</definedName>
    <definedName name="남남" localSheetId="11" hidden="1">[54]Sheet1!#REF!</definedName>
    <definedName name="남남" hidden="1">[54]Sheet1!#REF!</definedName>
    <definedName name="남산1호" localSheetId="4">#REF!</definedName>
    <definedName name="남산1호" localSheetId="5">#REF!</definedName>
    <definedName name="남산1호">#REF!</definedName>
    <definedName name="남산2호" localSheetId="4">#REF!</definedName>
    <definedName name="남산2호" localSheetId="5">#REF!</definedName>
    <definedName name="남산2호">#REF!</definedName>
    <definedName name="내공H" localSheetId="4">#REF!</definedName>
    <definedName name="내공H" localSheetId="5">#REF!</definedName>
    <definedName name="내공H">#REF!</definedName>
    <definedName name="내공V">#REF!</definedName>
    <definedName name="내공넓이">#REF!</definedName>
    <definedName name="내공높이">#REF!</definedName>
    <definedName name="내구공감율" localSheetId="4">[129]공사요율!#REF!</definedName>
    <definedName name="내구공감율" localSheetId="5">[129]공사요율!#REF!</definedName>
    <definedName name="내구공감율" localSheetId="6">[129]공사요율!#REF!</definedName>
    <definedName name="내구공감율" localSheetId="9">[129]공사요율!#REF!</definedName>
    <definedName name="내구공감율" localSheetId="11">[129]공사요율!#REF!</definedName>
    <definedName name="내구공감율">[129]공사요율!#REF!</definedName>
    <definedName name="내구기본율" localSheetId="4">[129]공사요율!#REF!</definedName>
    <definedName name="내구기본율" localSheetId="5">[129]공사요율!#REF!</definedName>
    <definedName name="내구기본율" localSheetId="6">[129]공사요율!#REF!</definedName>
    <definedName name="내구기본율" localSheetId="9">[129]공사요율!#REF!</definedName>
    <definedName name="내구기본율" localSheetId="11">[129]공사요율!#REF!</definedName>
    <definedName name="내구기본율">[129]공사요율!#REF!</definedName>
    <definedName name="내구사업율" localSheetId="6">[129]공사요율!#REF!</definedName>
    <definedName name="내구사업율" localSheetId="9">[129]공사요율!#REF!</definedName>
    <definedName name="내구사업율" localSheetId="11">[129]공사요율!#REF!</definedName>
    <definedName name="내구사업율">[129]공사요율!#REF!</definedName>
    <definedName name="내구세부율" localSheetId="6">[129]공사요율!#REF!</definedName>
    <definedName name="내구세부율" localSheetId="9">[129]공사요율!#REF!</definedName>
    <definedName name="내구세부율" localSheetId="11">[129]공사요율!#REF!</definedName>
    <definedName name="내구세부율">[129]공사요율!#REF!</definedName>
    <definedName name="내맘" localSheetId="4">#REF!</definedName>
    <definedName name="내맘" localSheetId="5">#REF!</definedName>
    <definedName name="내맘">#REF!</definedName>
    <definedName name="내벽" localSheetId="4">#REF!</definedName>
    <definedName name="내벽" localSheetId="5">#REF!</definedName>
    <definedName name="내벽">#REF!</definedName>
    <definedName name="내선전공">'[130]96노임기준'!$A$67</definedName>
    <definedName name="내역1" localSheetId="4">#REF!</definedName>
    <definedName name="내역1" localSheetId="5">#REF!</definedName>
    <definedName name="내역1" localSheetId="6">#REF!</definedName>
    <definedName name="내역1" localSheetId="9">#REF!</definedName>
    <definedName name="내역1" localSheetId="11">#REF!</definedName>
    <definedName name="내역1">#REF!</definedName>
    <definedName name="내역서" localSheetId="4">#REF!</definedName>
    <definedName name="내역서" localSheetId="5">#REF!</definedName>
    <definedName name="내역서" localSheetId="6" hidden="1">{#N/A,#N/A,FALSE,"단가표지"}</definedName>
    <definedName name="내역서" localSheetId="7">#REF!</definedName>
    <definedName name="내역서" localSheetId="9" hidden="1">{#N/A,#N/A,FALSE,"단가표지"}</definedName>
    <definedName name="내역서" localSheetId="11" hidden="1">{#N/A,#N/A,FALSE,"단가표지"}</definedName>
    <definedName name="내역서" hidden="1">{#N/A,#N/A,FALSE,"단가표지"}</definedName>
    <definedName name="내역서을지">#REF!</definedName>
    <definedName name="내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전">#REF!</definedName>
    <definedName name="내진">#REF!</definedName>
    <definedName name="낷">#REF!</definedName>
    <definedName name="낷2">#REF!</definedName>
    <definedName name="넝마">[95]자재단가!$D$60</definedName>
    <definedName name="넣러" localSheetId="4" hidden="1">{#N/A,#N/A,FALSE,"표지목차"}</definedName>
    <definedName name="넣러" localSheetId="5" hidden="1">{#N/A,#N/A,FALSE,"표지목차"}</definedName>
    <definedName name="넣러" localSheetId="6" hidden="1">{#N/A,#N/A,FALSE,"표지목차"}</definedName>
    <definedName name="넣러" localSheetId="7" hidden="1">{#N/A,#N/A,FALSE,"표지목차"}</definedName>
    <definedName name="넣러" localSheetId="8" hidden="1">{#N/A,#N/A,FALSE,"표지목차"}</definedName>
    <definedName name="넣러" localSheetId="9" hidden="1">{#N/A,#N/A,FALSE,"표지목차"}</definedName>
    <definedName name="넣러" localSheetId="11" hidden="1">{#N/A,#N/A,FALSE,"표지목차"}</definedName>
    <definedName name="넣러" localSheetId="1" hidden="1">{#N/A,#N/A,FALSE,"표지목차"}</definedName>
    <definedName name="넣러" hidden="1">{#N/A,#N/A,FALSE,"표지목차"}</definedName>
    <definedName name="노">#REF!</definedName>
    <definedName name="노__무__비">[57]시설물일위!#REF!</definedName>
    <definedName name="노곡1호" localSheetId="4">#REF!</definedName>
    <definedName name="노곡1호" localSheetId="5">#REF!</definedName>
    <definedName name="노곡1호">#REF!</definedName>
    <definedName name="노곡2호" localSheetId="4">#REF!</definedName>
    <definedName name="노곡2호" localSheetId="5">#REF!</definedName>
    <definedName name="노곡2호">#REF!</definedName>
    <definedName name="노곡3호" localSheetId="4">#REF!</definedName>
    <definedName name="노곡3호" localSheetId="5">#REF!</definedName>
    <definedName name="노곡3호">#REF!</definedName>
    <definedName name="노곡4호">#REF!</definedName>
    <definedName name="노단가">#REF!</definedName>
    <definedName name="노르웨이R12">[85]수목데이타!$E$90</definedName>
    <definedName name="노르웨이R15">[85]수목데이타!$E$91</definedName>
    <definedName name="노르웨이R4">[85]수목데이타!$E$86</definedName>
    <definedName name="노르웨이R5">[85]수목데이타!$E$87</definedName>
    <definedName name="노르웨이R6">[85]수목데이타!$E$88</definedName>
    <definedName name="노르웨이R8">[85]수목데이타!$E$89</definedName>
    <definedName name="노무단가" localSheetId="4">#REF!</definedName>
    <definedName name="노무단가" localSheetId="5">#REF!</definedName>
    <definedName name="노무단가">#REF!</definedName>
    <definedName name="노무비" localSheetId="4">#REF!</definedName>
    <definedName name="노무비" localSheetId="5">#REF!</definedName>
    <definedName name="노무비">#REF!</definedName>
    <definedName name="노무비금액" localSheetId="6">#REF!</definedName>
    <definedName name="노무비금액" localSheetId="9">#REF!</definedName>
    <definedName name="노무비금액" localSheetId="11">#REF!</definedName>
    <definedName name="노무비금액">#REF!</definedName>
    <definedName name="노무비단가" localSheetId="6">#REF!</definedName>
    <definedName name="노무비단가" localSheetId="9">#REF!</definedName>
    <definedName name="노무비단가" localSheetId="11">#REF!</definedName>
    <definedName name="노무비단가">#REF!</definedName>
    <definedName name="노반경">#REF!</definedName>
    <definedName name="노반노무">#REF!</definedName>
    <definedName name="노반재료">#REF!</definedName>
    <definedName name="노부비">#REF!</definedName>
    <definedName name="노선지구기준" localSheetId="6">#REF!</definedName>
    <definedName name="노선지구기준" localSheetId="9">#REF!</definedName>
    <definedName name="노선지구기준" localSheetId="11">#REF!</definedName>
    <definedName name="노선지구기준">#REF!</definedName>
    <definedName name="노선측량일수기준" localSheetId="6">#REF!</definedName>
    <definedName name="노선측량일수기준" localSheetId="9">#REF!</definedName>
    <definedName name="노선측량일수기준" localSheetId="11">#REF!</definedName>
    <definedName name="노선측량일수기준">#REF!</definedName>
    <definedName name="노선측량측부기준" localSheetId="6">#REF!</definedName>
    <definedName name="노선측량측부기준" localSheetId="9">#REF!</definedName>
    <definedName name="노선측량측부기준" localSheetId="11">#REF!</definedName>
    <definedName name="노선측량측부기준">#REF!</definedName>
    <definedName name="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 localSheetId="4">BlankMacro1</definedName>
    <definedName name="노임" localSheetId="5">BlankMacro1</definedName>
    <definedName name="노임" localSheetId="7">BlankMacro1</definedName>
    <definedName name="노임" localSheetId="11">BlankMacro1</definedName>
    <definedName name="노임">BlankMacro1</definedName>
    <definedName name="노임1" localSheetId="4">BlankMacro1</definedName>
    <definedName name="노임1" localSheetId="5">BlankMacro1</definedName>
    <definedName name="노임1" localSheetId="7">BlankMacro1</definedName>
    <definedName name="노임1" localSheetId="11">BlankMacro1</definedName>
    <definedName name="노임1">BlankMacro1</definedName>
    <definedName name="노임2" localSheetId="4" hidden="1">{"SJ - 기본 보기",#N/A,FALSE,"공사별 외주견적"}</definedName>
    <definedName name="노임2" localSheetId="5" hidden="1">{"SJ - 기본 보기",#N/A,FALSE,"공사별 외주견적"}</definedName>
    <definedName name="노임2" hidden="1">{"SJ - 기본 보기",#N/A,FALSE,"공사별 외주견적"}</definedName>
    <definedName name="노임단가" localSheetId="6" hidden="1">{"SJ - 기본 보기",#N/A,FALSE,"공사별 외주견적"}</definedName>
    <definedName name="노임단가" localSheetId="9" hidden="1">{"SJ - 기본 보기",#N/A,FALSE,"공사별 외주견적"}</definedName>
    <definedName name="노임단가" localSheetId="11" hidden="1">{"SJ - 기본 보기",#N/A,FALSE,"공사별 외주견적"}</definedName>
    <definedName name="노임단가">[131]노임단가!$B$4:$D$196</definedName>
    <definedName name="노임단가1" localSheetId="4">#REF!</definedName>
    <definedName name="노임단가1" localSheetId="5">#REF!</definedName>
    <definedName name="노임단가1">#REF!</definedName>
    <definedName name="노출형">[52]DATA!$E$50:$F$59</definedName>
    <definedName name="녹지노" localSheetId="4">#REF!</definedName>
    <definedName name="녹지노" localSheetId="5">#REF!</definedName>
    <definedName name="녹지노">#REF!</definedName>
    <definedName name="녹지재" localSheetId="4">#REF!</definedName>
    <definedName name="녹지재" localSheetId="5">#REF!</definedName>
    <definedName name="녹지재">#REF!</definedName>
    <definedName name="농원1호" localSheetId="4">#REF!</definedName>
    <definedName name="농원1호" localSheetId="5">#REF!</definedName>
    <definedName name="농원1호">#REF!</definedName>
    <definedName name="농원2호">#REF!</definedName>
    <definedName name="놓ㄹ노" localSheetId="4" hidden="1">{#N/A,#N/A,FALSE,"골재소요량";#N/A,#N/A,FALSE,"골재소요량"}</definedName>
    <definedName name="놓ㄹ노" localSheetId="5" hidden="1">{#N/A,#N/A,FALSE,"골재소요량";#N/A,#N/A,FALSE,"골재소요량"}</definedName>
    <definedName name="놓ㄹ노" localSheetId="6" hidden="1">{#N/A,#N/A,FALSE,"골재소요량";#N/A,#N/A,FALSE,"골재소요량"}</definedName>
    <definedName name="놓ㄹ노" localSheetId="7" hidden="1">{#N/A,#N/A,FALSE,"골재소요량";#N/A,#N/A,FALSE,"골재소요량"}</definedName>
    <definedName name="놓ㄹ노" localSheetId="8" hidden="1">{#N/A,#N/A,FALSE,"골재소요량";#N/A,#N/A,FALSE,"골재소요량"}</definedName>
    <definedName name="놓ㄹ노" localSheetId="9" hidden="1">{#N/A,#N/A,FALSE,"골재소요량";#N/A,#N/A,FALSE,"골재소요량"}</definedName>
    <definedName name="놓ㄹ노" localSheetId="11" hidden="1">{#N/A,#N/A,FALSE,"골재소요량";#N/A,#N/A,FALSE,"골재소요량"}</definedName>
    <definedName name="놓ㄹ노" localSheetId="1" hidden="1">{#N/A,#N/A,FALSE,"골재소요량";#N/A,#N/A,FALSE,"골재소요량"}</definedName>
    <definedName name="놓ㄹ노" hidden="1">{#N/A,#N/A,FALSE,"골재소요량";#N/A,#N/A,FALSE,"골재소요량"}</definedName>
    <definedName name="누산수량이동">#REF!</definedName>
    <definedName name="눈주목">[57]단가!$A$134</definedName>
    <definedName name="눈향">[91]단가!$A$135</definedName>
    <definedName name="눈향L06">[85]수목데이타!$E$92</definedName>
    <definedName name="눈향L08">[85]수목데이타!$E$93</definedName>
    <definedName name="눈향L10">[85]수목데이타!$E$94</definedName>
    <definedName name="눈향L14">[85]수목데이타!$E$95</definedName>
    <definedName name="눈향L20">[85]수목데이타!$E$96</definedName>
    <definedName name="느릅">[57]단가!$A$103</definedName>
    <definedName name="느릅R10">[85]수목데이타!$E$100</definedName>
    <definedName name="느릅R4">[85]수목데이타!$E$97</definedName>
    <definedName name="느릅R5">[85]수목데이타!$E$98</definedName>
    <definedName name="느릅R8">[85]수목데이타!$E$99</definedName>
    <definedName name="느릅나무10노무" localSheetId="4">#REF!</definedName>
    <definedName name="느릅나무10노무" localSheetId="5">#REF!</definedName>
    <definedName name="느릅나무10노무">#REF!</definedName>
    <definedName name="느릅나무10재료" localSheetId="4">#REF!</definedName>
    <definedName name="느릅나무10재료" localSheetId="5">#REF!</definedName>
    <definedName name="느릅나무10재료">#REF!</definedName>
    <definedName name="느릅나무5노무" localSheetId="4">#REF!</definedName>
    <definedName name="느릅나무5노무" localSheetId="5">#REF!</definedName>
    <definedName name="느릅나무5노무">#REF!</definedName>
    <definedName name="느릅나무5재료">#REF!</definedName>
    <definedName name="느릅나무8노무">#REF!</definedName>
    <definedName name="느릅나무8재료">#REF!</definedName>
    <definedName name="느티10">[57]단가!$A$106</definedName>
    <definedName name="느티15">[57]단가!$A$105</definedName>
    <definedName name="느티20">[57]단가!$A$104</definedName>
    <definedName name="느티8">[57]단가!$A$107</definedName>
    <definedName name="느티R10">[85]수목데이타!$E$104</definedName>
    <definedName name="느티R12">[85]수목데이타!$E$105</definedName>
    <definedName name="느티R15">[85]수목데이타!$E$106</definedName>
    <definedName name="느티R18">[85]수목데이타!$E$107</definedName>
    <definedName name="느티R20">[85]수목데이타!$E$108</definedName>
    <definedName name="느티R25">[85]수목데이타!$E$109</definedName>
    <definedName name="느티R30">[85]수목데이타!$E$110</definedName>
    <definedName name="느티R5">[85]수목데이타!$E$101</definedName>
    <definedName name="느티R6">[85]수목데이타!$E$102</definedName>
    <definedName name="느티R8">[85]수목데이타!$E$103</definedName>
    <definedName name="능소화R2">[85]수목데이타!$E$111</definedName>
    <definedName name="능소화R4">[85]수목데이타!$E$112</definedName>
    <definedName name="능소화R6">[85]수목데이타!$E$113</definedName>
    <definedName name="ㄶㄹ" localSheetId="4" hidden="1">#REF!</definedName>
    <definedName name="ㄶㄹ" localSheetId="5" hidden="1">#REF!</definedName>
    <definedName name="ㄶㄹ" localSheetId="6" hidden="1">#REF!</definedName>
    <definedName name="ㄶㄹ" localSheetId="9" hidden="1">#REF!</definedName>
    <definedName name="ㄶㄹ" localSheetId="11" hidden="1">#REF!</definedName>
    <definedName name="ㄶㄹ" hidden="1">#REF!</definedName>
    <definedName name="ㄶㅇㅀㄴㅇ" localSheetId="4" hidden="1">{#N/A,#N/A,FALSE,"표지목차"}</definedName>
    <definedName name="ㄶㅇㅀㄴㅇ" localSheetId="5" hidden="1">{#N/A,#N/A,FALSE,"표지목차"}</definedName>
    <definedName name="ㄶㅇㅀㄴㅇ" localSheetId="6" hidden="1">{#N/A,#N/A,FALSE,"표지목차"}</definedName>
    <definedName name="ㄶㅇㅀㄴㅇ" localSheetId="7" hidden="1">{#N/A,#N/A,FALSE,"표지목차"}</definedName>
    <definedName name="ㄶㅇㅀㄴㅇ" localSheetId="8" hidden="1">{#N/A,#N/A,FALSE,"표지목차"}</definedName>
    <definedName name="ㄶㅇㅀㄴㅇ" localSheetId="9" hidden="1">{#N/A,#N/A,FALSE,"표지목차"}</definedName>
    <definedName name="ㄶㅇㅀㄴㅇ" localSheetId="11" hidden="1">{#N/A,#N/A,FALSE,"표지목차"}</definedName>
    <definedName name="ㄶㅇㅀㄴㅇ" localSheetId="1" hidden="1">{#N/A,#N/A,FALSE,"표지목차"}</definedName>
    <definedName name="ㄶㅇㅀㄴㅇ" hidden="1">{#N/A,#N/A,FALSE,"표지목차"}</definedName>
    <definedName name="ㄷ">#REF!</definedName>
    <definedName name="ㄷ1">#REF!</definedName>
    <definedName name="ㄷ2">#REF!</definedName>
    <definedName name="ㄷ3">#REF!</definedName>
    <definedName name="ㄷ4">#REF!</definedName>
    <definedName name="ㄷ41">[132]하부철근수량!#REF!</definedName>
    <definedName name="ㄷㄱ" localSheetId="4" hidden="1">{#N/A,#N/A,FALSE,"단가표지"}</definedName>
    <definedName name="ㄷㄱ" localSheetId="5" hidden="1">{#N/A,#N/A,FALSE,"단가표지"}</definedName>
    <definedName name="ㄷㄱ" localSheetId="6" hidden="1">{#N/A,#N/A,FALSE,"단가표지"}</definedName>
    <definedName name="ㄷㄱ" localSheetId="7" hidden="1">{#N/A,#N/A,FALSE,"단가표지"}</definedName>
    <definedName name="ㄷㄱ" localSheetId="8" hidden="1">{#N/A,#N/A,FALSE,"단가표지"}</definedName>
    <definedName name="ㄷㄱ" localSheetId="9" hidden="1">{#N/A,#N/A,FALSE,"단가표지"}</definedName>
    <definedName name="ㄷㄱ" localSheetId="11" hidden="1">{#N/A,#N/A,FALSE,"단가표지"}</definedName>
    <definedName name="ㄷㄱ" localSheetId="1" hidden="1">{#N/A,#N/A,FALSE,"단가표지"}</definedName>
    <definedName name="ㄷㄱ" hidden="1">{#N/A,#N/A,FALSE,"단가표지"}</definedName>
    <definedName name="ㄷㄱㅍ" localSheetId="4" hidden="1">{#N/A,#N/A,FALSE,"포장1";#N/A,#N/A,FALSE,"포장1"}</definedName>
    <definedName name="ㄷㄱㅍ" localSheetId="5" hidden="1">{#N/A,#N/A,FALSE,"포장1";#N/A,#N/A,FALSE,"포장1"}</definedName>
    <definedName name="ㄷㄱㅍ" localSheetId="6" hidden="1">{#N/A,#N/A,FALSE,"포장1";#N/A,#N/A,FALSE,"포장1"}</definedName>
    <definedName name="ㄷㄱㅍ" localSheetId="9" hidden="1">{#N/A,#N/A,FALSE,"포장1";#N/A,#N/A,FALSE,"포장1"}</definedName>
    <definedName name="ㄷㄱㅍ" localSheetId="11" hidden="1">{#N/A,#N/A,FALSE,"포장1";#N/A,#N/A,FALSE,"포장1"}</definedName>
    <definedName name="ㄷㄱㅍ" hidden="1">{#N/A,#N/A,FALSE,"포장1";#N/A,#N/A,FALSE,"포장1"}</definedName>
    <definedName name="ㄷㄷ" localSheetId="6" hidden="1">#REF!</definedName>
    <definedName name="ㄷㄷ" localSheetId="9" hidden="1">#REF!</definedName>
    <definedName name="ㄷㄷ" localSheetId="11" hidden="1">#REF!</definedName>
    <definedName name="ㄷㄷ">[133]공사비!$M:$M</definedName>
    <definedName name="ㄷㄷㄷ" localSheetId="4" hidden="1">{#N/A,#N/A,FALSE,"운반시간"}</definedName>
    <definedName name="ㄷㄷㄷ" localSheetId="5" hidden="1">{#N/A,#N/A,FALSE,"운반시간"}</definedName>
    <definedName name="ㄷㄷㄷ" localSheetId="6" hidden="1">{#N/A,#N/A,FALSE,"운반시간"}</definedName>
    <definedName name="ㄷㄷㄷ" localSheetId="7" hidden="1">{#N/A,#N/A,FALSE,"운반시간"}</definedName>
    <definedName name="ㄷㄷㄷ" localSheetId="8" hidden="1">{#N/A,#N/A,FALSE,"운반시간"}</definedName>
    <definedName name="ㄷㄷㄷ" localSheetId="9" hidden="1">{#N/A,#N/A,FALSE,"운반시간"}</definedName>
    <definedName name="ㄷㄷㄷ" localSheetId="11" hidden="1">{#N/A,#N/A,FALSE,"운반시간"}</definedName>
    <definedName name="ㄷㄷㄷ" localSheetId="1" hidden="1">{#N/A,#N/A,FALSE,"운반시간"}</definedName>
    <definedName name="ㄷㄷㄷ" hidden="1">{#N/A,#N/A,FALSE,"운반시간"}</definedName>
    <definedName name="ㄷㄷㄷㄷㅅㅅㅅㅅ">#REF!</definedName>
    <definedName name="다" localSheetId="4">#REF!</definedName>
    <definedName name="다" localSheetId="5">#REF!</definedName>
    <definedName name="다" localSheetId="6">#REF!</definedName>
    <definedName name="다" localSheetId="9">#REF!</definedName>
    <definedName name="다" localSheetId="11">#REF!</definedName>
    <definedName name="다">#REF!</definedName>
    <definedName name="다2" localSheetId="6">#REF!</definedName>
    <definedName name="다2" localSheetId="9">#REF!</definedName>
    <definedName name="다2" localSheetId="11">#REF!</definedName>
    <definedName name="다2">#REF!</definedName>
    <definedName name="다3" localSheetId="6">#REF!</definedName>
    <definedName name="다3" localSheetId="9">#REF!</definedName>
    <definedName name="다3" localSheetId="11">#REF!</definedName>
    <definedName name="다3">#REF!</definedName>
    <definedName name="다4" localSheetId="6">#REF!</definedName>
    <definedName name="다4" localSheetId="9">#REF!</definedName>
    <definedName name="다4" localSheetId="11">#REF!</definedName>
    <definedName name="다4">#REF!</definedName>
    <definedName name="다5" localSheetId="6">#REF!</definedName>
    <definedName name="다5" localSheetId="9">#REF!</definedName>
    <definedName name="다5" localSheetId="11">#REF!</definedName>
    <definedName name="다5">#REF!</definedName>
    <definedName name="다6" localSheetId="6">#REF!</definedName>
    <definedName name="다6" localSheetId="9">#REF!</definedName>
    <definedName name="다6" localSheetId="11">#REF!</definedName>
    <definedName name="다6">#REF!</definedName>
    <definedName name="다짐1경비">[57]시설물일위!#REF!</definedName>
    <definedName name="다짐1노무비">[57]시설물일위!#REF!</definedName>
    <definedName name="다짐1재료비">[57]시설물일위!#REF!</definedName>
    <definedName name="다짐경비">[57]시설물일위!#REF!</definedName>
    <definedName name="다짐노무비">[57]시설물일위!#REF!</definedName>
    <definedName name="다짐시험" localSheetId="4">#REF!</definedName>
    <definedName name="다짐시험" localSheetId="5">#REF!</definedName>
    <definedName name="다짐시험" localSheetId="6">#REF!</definedName>
    <definedName name="다짐시험" localSheetId="9">#REF!</definedName>
    <definedName name="다짐시험" localSheetId="11">#REF!</definedName>
    <definedName name="다짐시험">#REF!</definedName>
    <definedName name="단가">[134]단가표!$A$8:$M$79</definedName>
    <definedName name="단가1">[135]단가!$B$2:$I$520</definedName>
    <definedName name="단가검토" localSheetId="4">#REF!</definedName>
    <definedName name="단가검토" localSheetId="5">#REF!</definedName>
    <definedName name="단가검토">#REF!</definedName>
    <definedName name="단가비교표" localSheetId="4">#REF!,#REF!</definedName>
    <definedName name="단가비교표" localSheetId="5">#REF!,#REF!</definedName>
    <definedName name="단가비교표">#REF!,#REF!</definedName>
    <definedName name="단가산출서" localSheetId="4">#REF!</definedName>
    <definedName name="단가산출서" localSheetId="5">#REF!</definedName>
    <definedName name="단가산출서">#REF!</definedName>
    <definedName name="단가일람">[136]단가일람!$A$3:$K$112</definedName>
    <definedName name="단가조사자료"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테이블">'[107]기계경비(시간당)'!$C$1:$F$58</definedName>
    <definedName name="단관M">[101]DATE!$H$24:$H$85</definedName>
    <definedName name="단순인력" localSheetId="4">#REF!</definedName>
    <definedName name="단순인력" localSheetId="5">#REF!</definedName>
    <definedName name="단순인력" localSheetId="6">#REF!</definedName>
    <definedName name="단순인력" localSheetId="9">#REF!</definedName>
    <definedName name="단순인력" localSheetId="11">#REF!</definedName>
    <definedName name="단순인력">#REF!</definedName>
    <definedName name="단위">[137]단가!$C$66:$D$77</definedName>
    <definedName name="단위량" localSheetId="4">#REF!</definedName>
    <definedName name="단위량" localSheetId="5">#REF!</definedName>
    <definedName name="단위량">#REF!</definedName>
    <definedName name="담쟁이L03">[85]수목데이타!$E$114</definedName>
    <definedName name="대가" localSheetId="4">#REF!,#REF!</definedName>
    <definedName name="대가" localSheetId="5">#REF!,#REF!</definedName>
    <definedName name="대가">#REF!,#REF!</definedName>
    <definedName name="대구" localSheetId="4" hidden="1">{#N/A,#N/A,TRUE,"토적및재료집계";#N/A,#N/A,TRUE,"토적및재료집계";#N/A,#N/A,TRUE,"단위량"}</definedName>
    <definedName name="대구" localSheetId="5" hidden="1">{#N/A,#N/A,TRUE,"토적및재료집계";#N/A,#N/A,TRUE,"토적및재료집계";#N/A,#N/A,TRUE,"단위량"}</definedName>
    <definedName name="대구" hidden="1">{#N/A,#N/A,TRUE,"토적및재료집계";#N/A,#N/A,TRUE,"토적및재료집계";#N/A,#N/A,TRUE,"단위량"}</definedName>
    <definedName name="대구경천공"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공항"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질">[104]내역서!#REF!</definedName>
    <definedName name="대기질측정">[104]내역서!#REF!</definedName>
    <definedName name="대기측정분석비" localSheetId="4">#REF!</definedName>
    <definedName name="대기측정분석비" localSheetId="5">#REF!</definedName>
    <definedName name="대기측정분석비" localSheetId="6">#REF!</definedName>
    <definedName name="대기측정분석비" localSheetId="9">#REF!</definedName>
    <definedName name="대기측정분석비" localSheetId="11">#REF!</definedName>
    <definedName name="대기측정분석비">#REF!</definedName>
    <definedName name="대나무" localSheetId="4">[92]일위대가!#REF!</definedName>
    <definedName name="대나무" localSheetId="5">[92]일위대가!#REF!</definedName>
    <definedName name="대나무">[92]일위대가!#REF!</definedName>
    <definedName name="대나무지주목" localSheetId="4">[90]식재출력용!#REF!</definedName>
    <definedName name="대나무지주목" localSheetId="5">[90]식재출력용!#REF!</definedName>
    <definedName name="대나무지주목">[90]식재출력용!#REF!</definedName>
    <definedName name="대동설계계산서" localSheetId="4">#REF!</definedName>
    <definedName name="대동설계계산서" localSheetId="5">#REF!</definedName>
    <definedName name="대동설계계산서">#REF!</definedName>
    <definedName name="대비표2" localSheetId="4" hidden="1">{#N/A,#N/A,FALSE,"증감대비표";#N/A,#N/A,FALSE,"결의서";#N/A,#N/A,FALSE,"내역서";#N/A,#N/A,FALSE,"도급예상"}</definedName>
    <definedName name="대비표2" localSheetId="5" hidden="1">{#N/A,#N/A,FALSE,"증감대비표";#N/A,#N/A,FALSE,"결의서";#N/A,#N/A,FALSE,"내역서";#N/A,#N/A,FALSE,"도급예상"}</definedName>
    <definedName name="대비표2" localSheetId="6" hidden="1">{#N/A,#N/A,FALSE,"증감대비표";#N/A,#N/A,FALSE,"결의서";#N/A,#N/A,FALSE,"내역서";#N/A,#N/A,FALSE,"도급예상"}</definedName>
    <definedName name="대비표2" localSheetId="9" hidden="1">{#N/A,#N/A,FALSE,"증감대비표";#N/A,#N/A,FALSE,"결의서";#N/A,#N/A,FALSE,"내역서";#N/A,#N/A,FALSE,"도급예상"}</definedName>
    <definedName name="대비표2" localSheetId="11" hidden="1">{#N/A,#N/A,FALSE,"증감대비표";#N/A,#N/A,FALSE,"결의서";#N/A,#N/A,FALSE,"내역서";#N/A,#N/A,FALSE,"도급예상"}</definedName>
    <definedName name="대비표2" hidden="1">{#N/A,#N/A,FALSE,"증감대비표";#N/A,#N/A,FALSE,"결의서";#N/A,#N/A,FALSE,"내역서";#N/A,#N/A,FALSE,"도급예상"}</definedName>
    <definedName name="대안설정" localSheetId="6">[103]직접인건비!#REF!</definedName>
    <definedName name="대안설정" localSheetId="9">[103]직접인건비!#REF!</definedName>
    <definedName name="대안설정" localSheetId="11">[103]직접인건비!#REF!</definedName>
    <definedName name="대안설정">[102]직접인건비!#REF!</definedName>
    <definedName name="대왕참R10">[85]수목데이타!$E$118</definedName>
    <definedName name="대왕참R4">[85]수목데이타!$E$115</definedName>
    <definedName name="대왕참R6">[85]수목데이타!$E$116</definedName>
    <definedName name="대왕참R8">[85]수목데이타!$E$117</definedName>
    <definedName name="대추">[57]단가!$A$108</definedName>
    <definedName name="대추R10">[85]수목데이타!$E$123</definedName>
    <definedName name="대추R4">[85]수목데이타!$E$119</definedName>
    <definedName name="대추R5">[85]수목데이타!$E$120</definedName>
    <definedName name="대추R6">[85]수목데이타!$E$121</definedName>
    <definedName name="대추R8">[85]수목데이타!$E$122</definedName>
    <definedName name="대코드" localSheetId="4">#REF!</definedName>
    <definedName name="대코드" localSheetId="5">#REF!</definedName>
    <definedName name="대코드">#REF!</definedName>
    <definedName name="댈타5" localSheetId="4">#REF!</definedName>
    <definedName name="댈타5" localSheetId="5">#REF!</definedName>
    <definedName name="댈타5">#REF!</definedName>
    <definedName name="더하기">[101]DATE!$J$24:$J$85</definedName>
    <definedName name="덕산1호" localSheetId="4">#REF!</definedName>
    <definedName name="덕산1호" localSheetId="5">#REF!</definedName>
    <definedName name="덕산1호">#REF!</definedName>
    <definedName name="덕산2호" localSheetId="4">#REF!</definedName>
    <definedName name="덕산2호" localSheetId="5">#REF!</definedName>
    <definedName name="덕산2호">#REF!</definedName>
    <definedName name="덕산3호" localSheetId="4">#REF!</definedName>
    <definedName name="덕산3호" localSheetId="5">#REF!</definedName>
    <definedName name="덕산3호">#REF!</definedName>
    <definedName name="덕산4호">#REF!</definedName>
    <definedName name="덕전1호">#REF!</definedName>
    <definedName name="덕전2호">#REF!</definedName>
    <definedName name="덕전3호">#REF!</definedName>
    <definedName name="덕지1호">#REF!</definedName>
    <definedName name="덕천1호">#REF!</definedName>
    <definedName name="덕천2호">#REF!</definedName>
    <definedName name="덕천3호">#REF!</definedName>
    <definedName name="덕천4호">#REF!</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덩굴장미">[91]단가!$A$148</definedName>
    <definedName name="덩굴장미3">[85]수목데이타!$E$128</definedName>
    <definedName name="덩굴장미4">[85]수목데이타!$E$129</definedName>
    <definedName name="덩굴장미5">[85]수목데이타!$E$130</definedName>
    <definedName name="뎡유" localSheetId="4">#REF!</definedName>
    <definedName name="뎡유" localSheetId="5">#REF!</definedName>
    <definedName name="뎡유">#REF!</definedName>
    <definedName name="도급공사" localSheetId="4">#REF!</definedName>
    <definedName name="도급공사" localSheetId="5">#REF!</definedName>
    <definedName name="도급공사">#REF!</definedName>
    <definedName name="도급내역111" localSheetId="4" hidden="1">{#N/A,#N/A,FALSE,"결의서";#N/A,#N/A,FALSE,"내역서";#N/A,#N/A,FALSE,"비목별예상공사";#N/A,#N/A,FALSE,"도급예상";#N/A,#N/A,FALSE,"산출내역"}</definedName>
    <definedName name="도급내역111" localSheetId="5" hidden="1">{#N/A,#N/A,FALSE,"결의서";#N/A,#N/A,FALSE,"내역서";#N/A,#N/A,FALSE,"비목별예상공사";#N/A,#N/A,FALSE,"도급예상";#N/A,#N/A,FALSE,"산출내역"}</definedName>
    <definedName name="도급내역111" localSheetId="6" hidden="1">{#N/A,#N/A,FALSE,"결의서";#N/A,#N/A,FALSE,"내역서";#N/A,#N/A,FALSE,"비목별예상공사";#N/A,#N/A,FALSE,"도급예상";#N/A,#N/A,FALSE,"산출내역"}</definedName>
    <definedName name="도급내역111" localSheetId="9" hidden="1">{#N/A,#N/A,FALSE,"결의서";#N/A,#N/A,FALSE,"내역서";#N/A,#N/A,FALSE,"비목별예상공사";#N/A,#N/A,FALSE,"도급예상";#N/A,#N/A,FALSE,"산출내역"}</definedName>
    <definedName name="도급내역111" localSheetId="1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4" hidden="1">{#N/A,#N/A,FALSE,"증감대비표";#N/A,#N/A,FALSE,"결의서";#N/A,#N/A,FALSE,"내역서";#N/A,#N/A,FALSE,"도급예상"}</definedName>
    <definedName name="도급내역2" localSheetId="5" hidden="1">{#N/A,#N/A,FALSE,"증감대비표";#N/A,#N/A,FALSE,"결의서";#N/A,#N/A,FALSE,"내역서";#N/A,#N/A,FALSE,"도급예상"}</definedName>
    <definedName name="도급내역2" localSheetId="6" hidden="1">{#N/A,#N/A,FALSE,"증감대비표";#N/A,#N/A,FALSE,"결의서";#N/A,#N/A,FALSE,"내역서";#N/A,#N/A,FALSE,"도급예상"}</definedName>
    <definedName name="도급내역2" localSheetId="9" hidden="1">{#N/A,#N/A,FALSE,"증감대비표";#N/A,#N/A,FALSE,"결의서";#N/A,#N/A,FALSE,"내역서";#N/A,#N/A,FALSE,"도급예상"}</definedName>
    <definedName name="도급내역2" localSheetId="11" hidden="1">{#N/A,#N/A,FALSE,"증감대비표";#N/A,#N/A,FALSE,"결의서";#N/A,#N/A,FALSE,"내역서";#N/A,#N/A,FALSE,"도급예상"}</definedName>
    <definedName name="도급내역2" hidden="1">{#N/A,#N/A,FALSE,"증감대비표";#N/A,#N/A,FALSE,"결의서";#N/A,#N/A,FALSE,"내역서";#N/A,#N/A,FALSE,"도급예상"}</definedName>
    <definedName name="도급대비" localSheetId="4" hidden="1">{#N/A,#N/A,FALSE,"신청통보";#N/A,#N/A,FALSE,"기성확인서";#N/A,#N/A,FALSE,"기성내역서"}</definedName>
    <definedName name="도급대비" localSheetId="5" hidden="1">{#N/A,#N/A,FALSE,"신청통보";#N/A,#N/A,FALSE,"기성확인서";#N/A,#N/A,FALSE,"기성내역서"}</definedName>
    <definedName name="도급대비" localSheetId="6" hidden="1">{#N/A,#N/A,FALSE,"신청통보";#N/A,#N/A,FALSE,"기성확인서";#N/A,#N/A,FALSE,"기성내역서"}</definedName>
    <definedName name="도급대비" localSheetId="9" hidden="1">{#N/A,#N/A,FALSE,"신청통보";#N/A,#N/A,FALSE,"기성확인서";#N/A,#N/A,FALSE,"기성내역서"}</definedName>
    <definedName name="도급대비" localSheetId="11" hidden="1">{#N/A,#N/A,FALSE,"신청통보";#N/A,#N/A,FALSE,"기성확인서";#N/A,#N/A,FALSE,"기성내역서"}</definedName>
    <definedName name="도급대비" hidden="1">{#N/A,#N/A,FALSE,"신청통보";#N/A,#N/A,FALSE,"기성확인서";#N/A,#N/A,FALSE,"기성내역서"}</definedName>
    <definedName name="도급대비2" localSheetId="4" hidden="1">{#N/A,#N/A,FALSE,"신청통보";#N/A,#N/A,FALSE,"기성확인서";#N/A,#N/A,FALSE,"기성내역서"}</definedName>
    <definedName name="도급대비2" localSheetId="5" hidden="1">{#N/A,#N/A,FALSE,"신청통보";#N/A,#N/A,FALSE,"기성확인서";#N/A,#N/A,FALSE,"기성내역서"}</definedName>
    <definedName name="도급대비2" localSheetId="6" hidden="1">{#N/A,#N/A,FALSE,"신청통보";#N/A,#N/A,FALSE,"기성확인서";#N/A,#N/A,FALSE,"기성내역서"}</definedName>
    <definedName name="도급대비2" localSheetId="9" hidden="1">{#N/A,#N/A,FALSE,"신청통보";#N/A,#N/A,FALSE,"기성확인서";#N/A,#N/A,FALSE,"기성내역서"}</definedName>
    <definedName name="도급대비2" localSheetId="11" hidden="1">{#N/A,#N/A,FALSE,"신청통보";#N/A,#N/A,FALSE,"기성확인서";#N/A,#N/A,FALSE,"기성내역서"}</definedName>
    <definedName name="도급대비2" hidden="1">{#N/A,#N/A,FALSE,"신청통보";#N/A,#N/A,FALSE,"기성확인서";#N/A,#N/A,FALSE,"기성내역서"}</definedName>
    <definedName name="도급대비표" localSheetId="4" hidden="1">{#N/A,#N/A,FALSE,"결의서";#N/A,#N/A,FALSE,"내역서";#N/A,#N/A,FALSE,"도급예상";#N/A,#N/A,FALSE,"시방서"}</definedName>
    <definedName name="도급대비표" localSheetId="5" hidden="1">{#N/A,#N/A,FALSE,"결의서";#N/A,#N/A,FALSE,"내역서";#N/A,#N/A,FALSE,"도급예상";#N/A,#N/A,FALSE,"시방서"}</definedName>
    <definedName name="도급대비표" localSheetId="6" hidden="1">{#N/A,#N/A,FALSE,"결의서";#N/A,#N/A,FALSE,"내역서";#N/A,#N/A,FALSE,"도급예상";#N/A,#N/A,FALSE,"시방서"}</definedName>
    <definedName name="도급대비표" localSheetId="9" hidden="1">{#N/A,#N/A,FALSE,"결의서";#N/A,#N/A,FALSE,"내역서";#N/A,#N/A,FALSE,"도급예상";#N/A,#N/A,FALSE,"시방서"}</definedName>
    <definedName name="도급대비표" localSheetId="11" hidden="1">{#N/A,#N/A,FALSE,"결의서";#N/A,#N/A,FALSE,"내역서";#N/A,#N/A,FALSE,"도급예상";#N/A,#N/A,FALSE,"시방서"}</definedName>
    <definedName name="도급대비표" hidden="1">{#N/A,#N/A,FALSE,"결의서";#N/A,#N/A,FALSE,"내역서";#N/A,#N/A,FALSE,"도급예상";#N/A,#N/A,FALSE,"시방서"}</definedName>
    <definedName name="도급대비표1" localSheetId="4" hidden="1">{#N/A,#N/A,FALSE,"결의서";#N/A,#N/A,FALSE,"내역서";#N/A,#N/A,FALSE,"도급예상";#N/A,#N/A,FALSE,"시방서"}</definedName>
    <definedName name="도급대비표1" localSheetId="5" hidden="1">{#N/A,#N/A,FALSE,"결의서";#N/A,#N/A,FALSE,"내역서";#N/A,#N/A,FALSE,"도급예상";#N/A,#N/A,FALSE,"시방서"}</definedName>
    <definedName name="도급대비표1" localSheetId="6" hidden="1">{#N/A,#N/A,FALSE,"결의서";#N/A,#N/A,FALSE,"내역서";#N/A,#N/A,FALSE,"도급예상";#N/A,#N/A,FALSE,"시방서"}</definedName>
    <definedName name="도급대비표1" localSheetId="9" hidden="1">{#N/A,#N/A,FALSE,"결의서";#N/A,#N/A,FALSE,"내역서";#N/A,#N/A,FALSE,"도급예상";#N/A,#N/A,FALSE,"시방서"}</definedName>
    <definedName name="도급대비표1" localSheetId="11" hidden="1">{#N/A,#N/A,FALSE,"결의서";#N/A,#N/A,FALSE,"내역서";#N/A,#N/A,FALSE,"도급예상";#N/A,#N/A,FALSE,"시방서"}</definedName>
    <definedName name="도급대비표1" hidden="1">{#N/A,#N/A,FALSE,"결의서";#N/A,#N/A,FALSE,"내역서";#N/A,#N/A,FALSE,"도급예상";#N/A,#N/A,FALSE,"시방서"}</definedName>
    <definedName name="도급대비표3" localSheetId="4" hidden="1">{#N/A,#N/A,FALSE,"증감대비표";#N/A,#N/A,FALSE,"결의서";#N/A,#N/A,FALSE,"내역서";#N/A,#N/A,FALSE,"도급예상"}</definedName>
    <definedName name="도급대비표3" localSheetId="5" hidden="1">{#N/A,#N/A,FALSE,"증감대비표";#N/A,#N/A,FALSE,"결의서";#N/A,#N/A,FALSE,"내역서";#N/A,#N/A,FALSE,"도급예상"}</definedName>
    <definedName name="도급대비표3" localSheetId="6" hidden="1">{#N/A,#N/A,FALSE,"증감대비표";#N/A,#N/A,FALSE,"결의서";#N/A,#N/A,FALSE,"내역서";#N/A,#N/A,FALSE,"도급예상"}</definedName>
    <definedName name="도급대비표3" localSheetId="9" hidden="1">{#N/A,#N/A,FALSE,"증감대비표";#N/A,#N/A,FALSE,"결의서";#N/A,#N/A,FALSE,"내역서";#N/A,#N/A,FALSE,"도급예상"}</definedName>
    <definedName name="도급대비표3" localSheetId="1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4" hidden="1">{#N/A,#N/A,FALSE,"신청통보";#N/A,#N/A,FALSE,"기성확인서";#N/A,#N/A,FALSE,"기성내역서"}</definedName>
    <definedName name="도급반영확인서" localSheetId="5" hidden="1">{#N/A,#N/A,FALSE,"신청통보";#N/A,#N/A,FALSE,"기성확인서";#N/A,#N/A,FALSE,"기성내역서"}</definedName>
    <definedName name="도급반영확인서" localSheetId="6" hidden="1">{#N/A,#N/A,FALSE,"신청통보";#N/A,#N/A,FALSE,"기성확인서";#N/A,#N/A,FALSE,"기성내역서"}</definedName>
    <definedName name="도급반영확인서" localSheetId="9" hidden="1">{#N/A,#N/A,FALSE,"신청통보";#N/A,#N/A,FALSE,"기성확인서";#N/A,#N/A,FALSE,"기성내역서"}</definedName>
    <definedName name="도급반영확인서" localSheetId="11" hidden="1">{#N/A,#N/A,FALSE,"신청통보";#N/A,#N/A,FALSE,"기성확인서";#N/A,#N/A,FALSE,"기성내역서"}</definedName>
    <definedName name="도급반영확인서" hidden="1">{#N/A,#N/A,FALSE,"신청통보";#N/A,#N/A,FALSE,"기성확인서";#N/A,#N/A,FALSE,"기성내역서"}</definedName>
    <definedName name="도급예산액">#REF!</definedName>
    <definedName name="도급예상1" localSheetId="4" hidden="1">{#N/A,#N/A,FALSE,"결의서";#N/A,#N/A,FALSE,"내역서";#N/A,#N/A,FALSE,"도급예상";#N/A,#N/A,FALSE,"시방서"}</definedName>
    <definedName name="도급예상1" localSheetId="5" hidden="1">{#N/A,#N/A,FALSE,"결의서";#N/A,#N/A,FALSE,"내역서";#N/A,#N/A,FALSE,"도급예상";#N/A,#N/A,FALSE,"시방서"}</definedName>
    <definedName name="도급예상1" localSheetId="6" hidden="1">{#N/A,#N/A,FALSE,"결의서";#N/A,#N/A,FALSE,"내역서";#N/A,#N/A,FALSE,"도급예상";#N/A,#N/A,FALSE,"시방서"}</definedName>
    <definedName name="도급예상1" localSheetId="9" hidden="1">{#N/A,#N/A,FALSE,"결의서";#N/A,#N/A,FALSE,"내역서";#N/A,#N/A,FALSE,"도급예상";#N/A,#N/A,FALSE,"시방서"}</definedName>
    <definedName name="도급예상1" localSheetId="11" hidden="1">{#N/A,#N/A,FALSE,"결의서";#N/A,#N/A,FALSE,"내역서";#N/A,#N/A,FALSE,"도급예상";#N/A,#N/A,FALSE,"시방서"}</definedName>
    <definedName name="도급예상1" hidden="1">{#N/A,#N/A,FALSE,"결의서";#N/A,#N/A,FALSE,"내역서";#N/A,#N/A,FALSE,"도급예상";#N/A,#N/A,FALSE,"시방서"}</definedName>
    <definedName name="도급예상액">#REF!</definedName>
    <definedName name="도급예정액">#REF!</definedName>
    <definedName name="도급표" localSheetId="4" hidden="1">{#N/A,#N/A,FALSE,"신청통보";#N/A,#N/A,FALSE,"기성확인서";#N/A,#N/A,FALSE,"기성내역서"}</definedName>
    <definedName name="도급표" localSheetId="5" hidden="1">{#N/A,#N/A,FALSE,"신청통보";#N/A,#N/A,FALSE,"기성확인서";#N/A,#N/A,FALSE,"기성내역서"}</definedName>
    <definedName name="도급표" localSheetId="6" hidden="1">{#N/A,#N/A,FALSE,"신청통보";#N/A,#N/A,FALSE,"기성확인서";#N/A,#N/A,FALSE,"기성내역서"}</definedName>
    <definedName name="도급표" localSheetId="9" hidden="1">{#N/A,#N/A,FALSE,"신청통보";#N/A,#N/A,FALSE,"기성확인서";#N/A,#N/A,FALSE,"기성내역서"}</definedName>
    <definedName name="도급표" localSheetId="11" hidden="1">{#N/A,#N/A,FALSE,"신청통보";#N/A,#N/A,FALSE,"기성확인서";#N/A,#N/A,FALSE,"기성내역서"}</definedName>
    <definedName name="도급표" hidden="1">{#N/A,#N/A,FALSE,"신청통보";#N/A,#N/A,FALSE,"기성확인서";#N/A,#N/A,FALSE,"기성내역서"}</definedName>
    <definedName name="도급확인서" localSheetId="4" hidden="1">{#N/A,#N/A,FALSE,"신청통보";#N/A,#N/A,FALSE,"기성확인서";#N/A,#N/A,FALSE,"기성내역서"}</definedName>
    <definedName name="도급확인서" localSheetId="5" hidden="1">{#N/A,#N/A,FALSE,"신청통보";#N/A,#N/A,FALSE,"기성확인서";#N/A,#N/A,FALSE,"기성내역서"}</definedName>
    <definedName name="도급확인서" localSheetId="6" hidden="1">{#N/A,#N/A,FALSE,"신청통보";#N/A,#N/A,FALSE,"기성확인서";#N/A,#N/A,FALSE,"기성내역서"}</definedName>
    <definedName name="도급확인서" localSheetId="9" hidden="1">{#N/A,#N/A,FALSE,"신청통보";#N/A,#N/A,FALSE,"기성확인서";#N/A,#N/A,FALSE,"기성내역서"}</definedName>
    <definedName name="도급확인서" localSheetId="11" hidden="1">{#N/A,#N/A,FALSE,"신청통보";#N/A,#N/A,FALSE,"기성확인서";#N/A,#N/A,FALSE,"기성내역서"}</definedName>
    <definedName name="도급확인서" hidden="1">{#N/A,#N/A,FALSE,"신청통보";#N/A,#N/A,FALSE,"기성확인서";#N/A,#N/A,FALSE,"기성내역서"}</definedName>
    <definedName name="도로구조경비">[82]도로구조공사비!$L$52</definedName>
    <definedName name="도로구조노무비">[82]도로구조공사비!$H$52</definedName>
    <definedName name="도로구조재료비">[82]도로구조공사비!$J$52</definedName>
    <definedName name="도로연장" localSheetId="4">#REF!</definedName>
    <definedName name="도로연장" localSheetId="5">#REF!</definedName>
    <definedName name="도로연장" localSheetId="6">#REF!</definedName>
    <definedName name="도로연장" localSheetId="9">#REF!</definedName>
    <definedName name="도로연장" localSheetId="11">#REF!</definedName>
    <definedName name="도로연장">#REF!</definedName>
    <definedName name="도로작업연장">#REF!</definedName>
    <definedName name="도로정위치연장">#REF!</definedName>
    <definedName name="도로지형계수">#REF!</definedName>
    <definedName name="도로토공경비">[82]도로토공공사비!$L$20</definedName>
    <definedName name="도로토공노무비">[82]도로토공공사비!$H$20</definedName>
    <definedName name="도로토공재료비">[82]도로토공공사비!$J$20</definedName>
    <definedName name="도면가격" localSheetId="4">#REF!</definedName>
    <definedName name="도면가격" localSheetId="5">#REF!</definedName>
    <definedName name="도면가격" localSheetId="6">#REF!</definedName>
    <definedName name="도면가격" localSheetId="9">#REF!</definedName>
    <definedName name="도면가격" localSheetId="11">#REF!</definedName>
    <definedName name="도면가격">#REF!</definedName>
    <definedName name="도면가격2" localSheetId="6">#REF!</definedName>
    <definedName name="도면가격2" localSheetId="9">#REF!</definedName>
    <definedName name="도면가격2" localSheetId="11">#REF!</definedName>
    <definedName name="도면가격2">#REF!</definedName>
    <definedName name="도면수" localSheetId="6">#REF!</definedName>
    <definedName name="도면수" localSheetId="9">#REF!</definedName>
    <definedName name="도면수" localSheetId="11">#REF!</definedName>
    <definedName name="도면수">#REF!</definedName>
    <definedName name="도면편집지형계수">#REF!</definedName>
    <definedName name="도면편집지형증감계수">#REF!</definedName>
    <definedName name="도면편집축척별시간당작업량">#REF!</definedName>
    <definedName name="도면편집축척시간작업량">#REF!</definedName>
    <definedName name="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장">'[81]건축-물가변동'!#REF!</definedName>
    <definedName name="도장공">[95]노임단가!$B$10</definedName>
    <definedName name="도화고급" localSheetId="4">#REF!</definedName>
    <definedName name="도화고급" localSheetId="5">#REF!</definedName>
    <definedName name="도화고급" localSheetId="6">#REF!</definedName>
    <definedName name="도화고급" localSheetId="9">#REF!</definedName>
    <definedName name="도화고급" localSheetId="11">#REF!</definedName>
    <definedName name="도화고급">#REF!</definedName>
    <definedName name="도화중급" localSheetId="6">#REF!</definedName>
    <definedName name="도화중급" localSheetId="9">#REF!</definedName>
    <definedName name="도화중급" localSheetId="11">#REF!</definedName>
    <definedName name="도화중급">#REF!</definedName>
    <definedName name="도화증감계수">#REF!</definedName>
    <definedName name="도화지형증감계수">#REF!</definedName>
    <definedName name="도화초급" localSheetId="6">#REF!</definedName>
    <definedName name="도화초급" localSheetId="9">#REF!</definedName>
    <definedName name="도화초급" localSheetId="11">#REF!</definedName>
    <definedName name="도화초급">#REF!</definedName>
    <definedName name="도화축척별작업량">#REF!</definedName>
    <definedName name="독일가문비1206">[85]수목데이타!$E$131</definedName>
    <definedName name="독일가문비1508">[85]수목데이타!$E$132</definedName>
    <definedName name="독일가문비2010">[85]수목데이타!$E$133</definedName>
    <definedName name="독일가문비2512">[85]수목데이타!$E$134</definedName>
    <definedName name="독일가문비3015">[85]수목데이타!$E$135</definedName>
    <definedName name="독일가문비3518">[85]수목데이타!$E$136</definedName>
    <definedName name="돈나무0504">[85]수목데이타!$E$137</definedName>
    <definedName name="돈나무0805">[85]수목데이타!$E$138</definedName>
    <definedName name="돈나무1007">[85]수목데이타!$E$139</definedName>
    <definedName name="돈나무1210">[85]수목데이타!$E$140</definedName>
    <definedName name="돋움체" localSheetId="4">#REF!</definedName>
    <definedName name="돋움체" localSheetId="5">#REF!</definedName>
    <definedName name="돋움체">#REF!</definedName>
    <definedName name="돌붙임재료집계" localSheetId="6">#REF!</definedName>
    <definedName name="돌붙임재료집계" localSheetId="9">#REF!</definedName>
    <definedName name="돌붙임재료집계" localSheetId="11">#REF!</definedName>
    <definedName name="돌붙임재료집계">#REF!</definedName>
    <definedName name="동백1002">[85]수목데이타!$E$141</definedName>
    <definedName name="동백1204">[85]수목데이타!$E$142</definedName>
    <definedName name="동백1506">[85]수목데이타!$E$143</definedName>
    <definedName name="동백1808">[85]수목데이타!$E$144</definedName>
    <definedName name="동백나무2노무" localSheetId="4">#REF!</definedName>
    <definedName name="동백나무2노무" localSheetId="5">#REF!</definedName>
    <definedName name="동백나무2노무">#REF!</definedName>
    <definedName name="동백나무2재료" localSheetId="4">#REF!</definedName>
    <definedName name="동백나무2재료" localSheetId="5">#REF!</definedName>
    <definedName name="동백나무2재료">#REF!</definedName>
    <definedName name="동백나무4노무" localSheetId="4">#REF!</definedName>
    <definedName name="동백나무4노무" localSheetId="5">#REF!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식물" localSheetId="4">[102]직접인건비!#REF!</definedName>
    <definedName name="동식물" localSheetId="5">[102]직접인건비!#REF!</definedName>
    <definedName name="동식물" localSheetId="6">[103]직접인건비!#REF!</definedName>
    <definedName name="동식물" localSheetId="9">[103]직접인건비!#REF!</definedName>
    <definedName name="동식물" localSheetId="11">[103]직접인건비!#REF!</definedName>
    <definedName name="동식물">[102]직접인건비!#REF!</definedName>
    <definedName name="동식물상" localSheetId="4">[104]내역서!#REF!</definedName>
    <definedName name="동식물상" localSheetId="5">[104]내역서!#REF!</definedName>
    <definedName name="동식물상" localSheetId="6">[104]내역서!#REF!</definedName>
    <definedName name="동식물상" localSheetId="9">[104]내역서!#REF!</definedName>
    <definedName name="동식물상" localSheetId="11">[104]내역서!#REF!</definedName>
    <definedName name="동식물상">[104]내역서!#REF!</definedName>
    <definedName name="동식물수" localSheetId="6">[103]직접인건비!#REF!</definedName>
    <definedName name="동식물수" localSheetId="9">[103]직접인건비!#REF!</definedName>
    <definedName name="동식물수" localSheetId="11">[103]직접인건비!#REF!</definedName>
    <definedName name="동식물수">[102]직접인건비!#REF!</definedName>
    <definedName name="동적" localSheetId="4">#REF!</definedName>
    <definedName name="동적" localSheetId="5">#REF!</definedName>
    <definedName name="동적">#REF!</definedName>
    <definedName name="되다짐경비" localSheetId="4">[57]시설물일위!#REF!</definedName>
    <definedName name="되다짐경비" localSheetId="5">[57]시설물일위!#REF!</definedName>
    <definedName name="되다짐경비">[57]시설물일위!#REF!</definedName>
    <definedName name="되메우기" localSheetId="4">#REF!</definedName>
    <definedName name="되메우기" localSheetId="5">#REF!</definedName>
    <definedName name="되메우기">#REF!</definedName>
    <definedName name="되메우기경" localSheetId="4">#REF!</definedName>
    <definedName name="되메우기경" localSheetId="5">#REF!</definedName>
    <definedName name="되메우기경">#REF!</definedName>
    <definedName name="되메우기노" localSheetId="4">#REF!</definedName>
    <definedName name="되메우기노" localSheetId="5">#REF!</definedName>
    <definedName name="되메우기노">#REF!</definedName>
    <definedName name="되메우기다짐경비" localSheetId="4">[57]시설물일위!#REF!</definedName>
    <definedName name="되메우기다짐경비" localSheetId="5">[57]시설물일위!#REF!</definedName>
    <definedName name="되메우기다짐경비">[57]시설물일위!#REF!</definedName>
    <definedName name="되메우기다짐노무비" localSheetId="4">[57]시설물일위!#REF!</definedName>
    <definedName name="되메우기다짐노무비" localSheetId="5">[57]시설물일위!#REF!</definedName>
    <definedName name="되메우기다짐노무비">[57]시설물일위!#REF!</definedName>
    <definedName name="되메우기다짐재료비" localSheetId="4">[57]시설물일위!#REF!</definedName>
    <definedName name="되메우기다짐재료비" localSheetId="5">[57]시설물일위!#REF!</definedName>
    <definedName name="되메우기다짐재료비">[57]시설물일위!#REF!</definedName>
    <definedName name="되메우기재" localSheetId="4">#REF!</definedName>
    <definedName name="되메우기재" localSheetId="5">#REF!</definedName>
    <definedName name="되메우기재">#REF!</definedName>
    <definedName name="두겁노" localSheetId="4">#REF!</definedName>
    <definedName name="두겁노" localSheetId="5">#REF!</definedName>
    <definedName name="두겁노">#REF!</definedName>
    <definedName name="두겁재" localSheetId="4">#REF!</definedName>
    <definedName name="두겁재" localSheetId="5">#REF!</definedName>
    <definedName name="두겁재">#REF!</definedName>
    <definedName name="두기1">#REF!</definedName>
    <definedName name="두기1호">#REF!</definedName>
    <definedName name="두기2">#REF!</definedName>
    <definedName name="두기2호">#REF!</definedName>
    <definedName name="두기3">#REF!</definedName>
    <definedName name="두기3호">#REF!</definedName>
    <definedName name="등R2">[85]수목데이타!$E$156</definedName>
    <definedName name="등R4">[85]수목데이타!$E$157</definedName>
    <definedName name="등R6">[85]수목데이타!$E$158</definedName>
    <definedName name="등R8">[85]수목데이타!$E$159</definedName>
    <definedName name="때죽">[57]단가!$A$109</definedName>
    <definedName name="때죽R10">[85]수목데이타!$E$127</definedName>
    <definedName name="때죽R4">[85]수목데이타!$E$124</definedName>
    <definedName name="때죽R6">[85]수목데이타!$E$125</definedName>
    <definedName name="때죽R8">[85]수목데이타!$E$126</definedName>
    <definedName name="ㄹ" localSheetId="6" hidden="1">{"SJ - 기본 보기",#N/A,FALSE,"공사별 외주견적"}</definedName>
    <definedName name="ㄹ" localSheetId="9" hidden="1">{"SJ - 기본 보기",#N/A,FALSE,"공사별 외주견적"}</definedName>
    <definedName name="ㄹ" localSheetId="11" hidden="1">{"SJ - 기본 보기",#N/A,FALSE,"공사별 외주견적"}</definedName>
    <definedName name="ㄹ">#REF!</definedName>
    <definedName name="ㄹ1" localSheetId="4">#REF!</definedName>
    <definedName name="ㄹ1" localSheetId="5">#REF!</definedName>
    <definedName name="ㄹ1">#REF!</definedName>
    <definedName name="ㄹ116" localSheetId="4">[138]가로등내역서!#REF!</definedName>
    <definedName name="ㄹ116" localSheetId="5">[138]가로등내역서!#REF!</definedName>
    <definedName name="ㄹ116">[138]가로등내역서!#REF!</definedName>
    <definedName name="ㄹ13" localSheetId="4">#REF!</definedName>
    <definedName name="ㄹ13" localSheetId="5">#REF!</definedName>
    <definedName name="ㄹ13">#REF!</definedName>
    <definedName name="ㄹ2" localSheetId="4">#REF!</definedName>
    <definedName name="ㄹ2" localSheetId="5">#REF!</definedName>
    <definedName name="ㄹ2">#REF!</definedName>
    <definedName name="ㄹ3" localSheetId="4">#REF!</definedName>
    <definedName name="ㄹ3" localSheetId="5">#REF!</definedName>
    <definedName name="ㄹ3">#REF!</definedName>
    <definedName name="ㄹ4">#REF!</definedName>
    <definedName name="ㄹㄴㅇㄻㄴ" localSheetId="4" hidden="1">{#N/A,#N/A,FALSE,"단가표지"}</definedName>
    <definedName name="ㄹㄴㅇㄻㄴ" localSheetId="5" hidden="1">{#N/A,#N/A,FALSE,"단가표지"}</definedName>
    <definedName name="ㄹㄴㅇㄻㄴ" localSheetId="6" hidden="1">{#N/A,#N/A,FALSE,"단가표지"}</definedName>
    <definedName name="ㄹㄴㅇㄻㄴ" localSheetId="7" hidden="1">{#N/A,#N/A,FALSE,"단가표지"}</definedName>
    <definedName name="ㄹㄴㅇㄻㄴ" localSheetId="8" hidden="1">{#N/A,#N/A,FALSE,"단가표지"}</definedName>
    <definedName name="ㄹㄴㅇㄻㄴ" localSheetId="9" hidden="1">{#N/A,#N/A,FALSE,"단가표지"}</definedName>
    <definedName name="ㄹㄴㅇㄻㄴ" localSheetId="11" hidden="1">{#N/A,#N/A,FALSE,"단가표지"}</definedName>
    <definedName name="ㄹㄴㅇㄻㄴ" localSheetId="1" hidden="1">{#N/A,#N/A,FALSE,"단가표지"}</definedName>
    <definedName name="ㄹㄴㅇㄻㄴ" hidden="1">{#N/A,#N/A,FALSE,"단가표지"}</definedName>
    <definedName name="ㄹㄴ웋" localSheetId="4" hidden="1">{#N/A,#N/A,FALSE,"운반시간"}</definedName>
    <definedName name="ㄹㄴ웋" localSheetId="5" hidden="1">{#N/A,#N/A,FALSE,"운반시간"}</definedName>
    <definedName name="ㄹㄴ웋" localSheetId="6" hidden="1">{#N/A,#N/A,FALSE,"운반시간"}</definedName>
    <definedName name="ㄹㄴ웋" localSheetId="7" hidden="1">{#N/A,#N/A,FALSE,"운반시간"}</definedName>
    <definedName name="ㄹㄴ웋" localSheetId="8" hidden="1">{#N/A,#N/A,FALSE,"운반시간"}</definedName>
    <definedName name="ㄹㄴ웋" localSheetId="9" hidden="1">{#N/A,#N/A,FALSE,"운반시간"}</definedName>
    <definedName name="ㄹㄴ웋" localSheetId="11" hidden="1">{#N/A,#N/A,FALSE,"운반시간"}</definedName>
    <definedName name="ㄹㄴ웋" localSheetId="1" hidden="1">{#N/A,#N/A,FALSE,"운반시간"}</definedName>
    <definedName name="ㄹㄴ웋" hidden="1">{#N/A,#N/A,FALSE,"운반시간"}</definedName>
    <definedName name="ㄹㄹ" localSheetId="4" hidden="1">{#N/A,#N/A,FALSE,"구조1"}</definedName>
    <definedName name="ㄹㄹ" localSheetId="5" hidden="1">{#N/A,#N/A,FALSE,"구조1"}</definedName>
    <definedName name="ㄹㄹ" localSheetId="6" hidden="1">{#N/A,#N/A,FALSE,"구조1"}</definedName>
    <definedName name="ㄹㄹ" localSheetId="7" hidden="1">{#N/A,#N/A,FALSE,"구조1"}</definedName>
    <definedName name="ㄹㄹ" localSheetId="8" hidden="1">{#N/A,#N/A,FALSE,"구조1"}</definedName>
    <definedName name="ㄹㄹ" localSheetId="9" hidden="1">{#N/A,#N/A,FALSE,"구조1"}</definedName>
    <definedName name="ㄹㄹ" localSheetId="11" hidden="1">{#N/A,#N/A,FALSE,"구조1"}</definedName>
    <definedName name="ㄹㄹ" localSheetId="1" hidden="1">{#N/A,#N/A,FALSE,"구조1"}</definedName>
    <definedName name="ㄹㄹ" hidden="1">{#N/A,#N/A,FALSE,"구조1"}</definedName>
    <definedName name="ㄹㄹ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ㅣㅣ" localSheetId="4" hidden="1">{#N/A,#N/A,FALSE,"이정표"}</definedName>
    <definedName name="ㄹㄹㄹ.ㅣㅣ" localSheetId="5" hidden="1">{#N/A,#N/A,FALSE,"이정표"}</definedName>
    <definedName name="ㄹㄹㄹ.ㅣㅣ" localSheetId="6" hidden="1">{#N/A,#N/A,FALSE,"이정표"}</definedName>
    <definedName name="ㄹㄹㄹ.ㅣㅣ" localSheetId="9" hidden="1">{#N/A,#N/A,FALSE,"이정표"}</definedName>
    <definedName name="ㄹㄹㄹ.ㅣㅣ" localSheetId="11" hidden="1">{#N/A,#N/A,FALSE,"이정표"}</definedName>
    <definedName name="ㄹㄹㄹ.ㅣㅣ" hidden="1">{#N/A,#N/A,FALSE,"이정표"}</definedName>
    <definedName name="ㄹㄹㅇㄴ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4" hidden="1">#REF!</definedName>
    <definedName name="ㄹㅇㄴ" localSheetId="5" hidden="1">#REF!</definedName>
    <definedName name="ㄹㅇㄴ" hidden="1">#REF!</definedName>
    <definedName name="ㄹㅇㄹ" localSheetId="4" hidden="1">{#N/A,#N/A,FALSE,"혼합골재"}</definedName>
    <definedName name="ㄹㅇㄹ" localSheetId="5" hidden="1">{#N/A,#N/A,FALSE,"혼합골재"}</definedName>
    <definedName name="ㄹㅇㄹ" localSheetId="6" hidden="1">{#N/A,#N/A,FALSE,"혼합골재"}</definedName>
    <definedName name="ㄹㅇㄹ" localSheetId="7" hidden="1">{#N/A,#N/A,FALSE,"혼합골재"}</definedName>
    <definedName name="ㄹㅇㄹ" localSheetId="8" hidden="1">{#N/A,#N/A,FALSE,"혼합골재"}</definedName>
    <definedName name="ㄹㅇㄹ" localSheetId="9" hidden="1">{#N/A,#N/A,FALSE,"혼합골재"}</definedName>
    <definedName name="ㄹㅇㄹ" localSheetId="11" hidden="1">{#N/A,#N/A,FALSE,"혼합골재"}</definedName>
    <definedName name="ㄹㅇㄹ" localSheetId="1" hidden="1">{#N/A,#N/A,FALSE,"혼합골재"}</definedName>
    <definedName name="ㄹㅇㄹ" hidden="1">{#N/A,#N/A,FALSE,"혼합골재"}</definedName>
    <definedName name="ㄹㅇㅁㄴ" hidden="1">#REF!</definedName>
    <definedName name="ㄹㅇㅎㄴㅇ" localSheetId="4" hidden="1">{#N/A,#N/A,FALSE,"조골재"}</definedName>
    <definedName name="ㄹㅇㅎㄴㅇ" localSheetId="5" hidden="1">{#N/A,#N/A,FALSE,"조골재"}</definedName>
    <definedName name="ㄹㅇㅎㄴㅇ" localSheetId="6" hidden="1">{#N/A,#N/A,FALSE,"조골재"}</definedName>
    <definedName name="ㄹㅇㅎㄴㅇ" localSheetId="7" hidden="1">{#N/A,#N/A,FALSE,"조골재"}</definedName>
    <definedName name="ㄹㅇㅎㄴㅇ" localSheetId="8" hidden="1">{#N/A,#N/A,FALSE,"조골재"}</definedName>
    <definedName name="ㄹㅇㅎㄴㅇ" localSheetId="9" hidden="1">{#N/A,#N/A,FALSE,"조골재"}</definedName>
    <definedName name="ㄹㅇㅎㄴㅇ" localSheetId="11" hidden="1">{#N/A,#N/A,FALSE,"조골재"}</definedName>
    <definedName name="ㄹㅇㅎㄴㅇ" localSheetId="1" hidden="1">{#N/A,#N/A,FALSE,"조골재"}</definedName>
    <definedName name="ㄹㅇㅎㄴㅇ" hidden="1">{#N/A,#N/A,FALSE,"조골재"}</definedName>
    <definedName name="ㄹㅇㅎㅇㅀ" localSheetId="4" hidden="1">{#N/A,#N/A,FALSE,"부대2"}</definedName>
    <definedName name="ㄹㅇㅎㅇㅀ" localSheetId="5" hidden="1">{#N/A,#N/A,FALSE,"부대2"}</definedName>
    <definedName name="ㄹㅇㅎㅇㅀ" localSheetId="6" hidden="1">{#N/A,#N/A,FALSE,"부대2"}</definedName>
    <definedName name="ㄹㅇㅎㅇㅀ" localSheetId="9" hidden="1">{#N/A,#N/A,FALSE,"부대2"}</definedName>
    <definedName name="ㄹㅇㅎㅇㅀ" localSheetId="11" hidden="1">{#N/A,#N/A,FALSE,"부대2"}</definedName>
    <definedName name="ㄹㅇㅎㅇㅀ" hidden="1">{#N/A,#N/A,FALSE,"부대2"}</definedName>
    <definedName name="ㄹ호" hidden="1">#REF!</definedName>
    <definedName name="라" localSheetId="4">#REF!</definedName>
    <definedName name="라" localSheetId="5">#REF!</definedName>
    <definedName name="라" localSheetId="6">#REF!</definedName>
    <definedName name="라" localSheetId="9">#REF!</definedName>
    <definedName name="라" localSheetId="11">#REF!</definedName>
    <definedName name="라">#REF!</definedName>
    <definedName name="라2" localSheetId="6">#REF!</definedName>
    <definedName name="라2" localSheetId="9">#REF!</definedName>
    <definedName name="라2" localSheetId="11">#REF!</definedName>
    <definedName name="라2">#REF!</definedName>
    <definedName name="라3" localSheetId="6">#REF!</definedName>
    <definedName name="라3" localSheetId="9">#REF!</definedName>
    <definedName name="라3" localSheetId="11">#REF!</definedName>
    <definedName name="라3">#REF!</definedName>
    <definedName name="라4" localSheetId="6">#REF!</definedName>
    <definedName name="라4" localSheetId="9">#REF!</definedName>
    <definedName name="라4" localSheetId="11">#REF!</definedName>
    <definedName name="라4">#REF!</definedName>
    <definedName name="라5" localSheetId="6">#REF!</definedName>
    <definedName name="라5" localSheetId="9">#REF!</definedName>
    <definedName name="라5" localSheetId="11">#REF!</definedName>
    <definedName name="라5">#REF!</definedName>
    <definedName name="라6" localSheetId="6">#REF!</definedName>
    <definedName name="라6" localSheetId="9">#REF!</definedName>
    <definedName name="라6" localSheetId="11">#REF!</definedName>
    <definedName name="라6">#REF!</definedName>
    <definedName name="라ㅓ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랑" localSheetId="4">#REF!</definedName>
    <definedName name="랑" localSheetId="5">#REF!</definedName>
    <definedName name="랑">#REF!</definedName>
    <definedName name="램머Q간재">[107]램머!$D$20</definedName>
    <definedName name="램머Q간재10">[107]램머!$F$20</definedName>
    <definedName name="램머Q간재야간">[107]램머!$J$20</definedName>
    <definedName name="램머Q노무">[107]램머!$D$21</definedName>
    <definedName name="램머Q노무10">[107]램머!$F$21</definedName>
    <definedName name="램머Q노무야간">[107]램머!$J$21</definedName>
    <definedName name="램머Q손료">[107]램머!$D$22</definedName>
    <definedName name="램머Q손료10">[107]램머!$F$22</definedName>
    <definedName name="램머Q손료야간">[107]램머!$J$22</definedName>
    <definedName name="램머간재">'[107]기계경비(시간당)'!$H$170</definedName>
    <definedName name="램머경" localSheetId="4">#REF!</definedName>
    <definedName name="램머경" localSheetId="5">#REF!</definedName>
    <definedName name="램머경">#REF!</definedName>
    <definedName name="램머경비" localSheetId="4">[57]시설물일위!#REF!</definedName>
    <definedName name="램머경비" localSheetId="5">[57]시설물일위!#REF!</definedName>
    <definedName name="램머경비">[57]시설물일위!#REF!</definedName>
    <definedName name="램머노무">'[107]기계경비(시간당)'!$H$166</definedName>
    <definedName name="램머노무비">[57]시설물일위!#REF!</definedName>
    <definedName name="램머노무야간">'[107]기계경비(시간당)'!$H$167</definedName>
    <definedName name="램머손료">'[107]기계경비(시간당)'!$H$165</definedName>
    <definedName name="램머재료" localSheetId="4">#REF!</definedName>
    <definedName name="램머재료" localSheetId="5">#REF!</definedName>
    <definedName name="램머재료">#REF!</definedName>
    <definedName name="램머재료비" localSheetId="4">[57]시설물일위!#REF!</definedName>
    <definedName name="램머재료비" localSheetId="5">[57]시설물일위!#REF!</definedName>
    <definedName name="램머재료비">[57]시설물일위!#REF!</definedName>
    <definedName name="램프" localSheetId="4">[139]단가조사!#REF!</definedName>
    <definedName name="램프" localSheetId="5">[139]단가조사!#REF!</definedName>
    <definedName name="램프">[139]단가조사!#REF!</definedName>
    <definedName name="레미콘135">[57]단가!$A$49</definedName>
    <definedName name="레미콘150">[57]단가!$A$50</definedName>
    <definedName name="레미콘180">[57]단가!$A$51</definedName>
    <definedName name="레미콘210">[57]단가!$A$52</definedName>
    <definedName name="레미콘무노" localSheetId="4">#REF!</definedName>
    <definedName name="레미콘무노" localSheetId="5">#REF!</definedName>
    <definedName name="레미콘무노">#REF!</definedName>
    <definedName name="레미콘무재" localSheetId="4">#REF!</definedName>
    <definedName name="레미콘무재" localSheetId="5">#REF!</definedName>
    <definedName name="레미콘무재">#REF!</definedName>
    <definedName name="레미콘소노" localSheetId="4">#REF!</definedName>
    <definedName name="레미콘소노" localSheetId="5">#REF!</definedName>
    <definedName name="레미콘소노">#REF!</definedName>
    <definedName name="레미콘소재">#REF!</definedName>
    <definedName name="레미콘철">#REF!</definedName>
    <definedName name="레미콘철노">#REF!</definedName>
    <definedName name="레미콘철재">#REF!</definedName>
    <definedName name="레이어별작업비율">#REF!</definedName>
    <definedName name="레이어작업비율">#REF!</definedName>
    <definedName name="련수">#REF!</definedName>
    <definedName name="로드머">[57]단가!$A$66</definedName>
    <definedName name="롤라경비">[57]시설물일위!#REF!</definedName>
    <definedName name="롤라노무비">[57]시설물일위!#REF!</definedName>
    <definedName name="롤라재료비">[57]시설물일위!#REF!</definedName>
    <definedName name="롱" localSheetId="4" hidden="1">{#N/A,#N/A,FALSE,"배수2"}</definedName>
    <definedName name="롱" localSheetId="5" hidden="1">{#N/A,#N/A,FALSE,"배수2"}</definedName>
    <definedName name="롱" localSheetId="6" hidden="1">{#N/A,#N/A,FALSE,"배수2"}</definedName>
    <definedName name="롱" localSheetId="7" hidden="1">{#N/A,#N/A,FALSE,"배수2"}</definedName>
    <definedName name="롱" localSheetId="8" hidden="1">{#N/A,#N/A,FALSE,"배수2"}</definedName>
    <definedName name="롱" localSheetId="9" hidden="1">{#N/A,#N/A,FALSE,"배수2"}</definedName>
    <definedName name="롱" localSheetId="11" hidden="1">{#N/A,#N/A,FALSE,"배수2"}</definedName>
    <definedName name="롱" localSheetId="1" hidden="1">{#N/A,#N/A,FALSE,"배수2"}</definedName>
    <definedName name="롱" hidden="1">{#N/A,#N/A,FALSE,"배수2"}</definedName>
    <definedName name="료" localSheetId="4" hidden="1">{"'용역비'!$A$4:$C$8"}</definedName>
    <definedName name="료" localSheetId="5" hidden="1">{"'용역비'!$A$4:$C$8"}</definedName>
    <definedName name="료" localSheetId="6" hidden="1">{"'용역비'!$A$4:$C$8"}</definedName>
    <definedName name="료" localSheetId="9" hidden="1">{"'용역비'!$A$4:$C$8"}</definedName>
    <definedName name="료" localSheetId="11" hidden="1">{"'용역비'!$A$4:$C$8"}</definedName>
    <definedName name="료" hidden="1">{"'용역비'!$A$4:$C$8"}</definedName>
    <definedName name="류" localSheetId="4" hidden="1">{#N/A,#N/A,FALSE,"부대2"}</definedName>
    <definedName name="류" localSheetId="5" hidden="1">{#N/A,#N/A,FALSE,"부대2"}</definedName>
    <definedName name="류" localSheetId="6" hidden="1">{#N/A,#N/A,FALSE,"부대2"}</definedName>
    <definedName name="류" localSheetId="7" hidden="1">{#N/A,#N/A,FALSE,"부대2"}</definedName>
    <definedName name="류" localSheetId="8" hidden="1">{#N/A,#N/A,FALSE,"부대2"}</definedName>
    <definedName name="류" localSheetId="9" hidden="1">{#N/A,#N/A,FALSE,"부대2"}</definedName>
    <definedName name="류" localSheetId="11" hidden="1">{#N/A,#N/A,FALSE,"부대2"}</definedName>
    <definedName name="류" localSheetId="1" hidden="1">{#N/A,#N/A,FALSE,"부대2"}</definedName>
    <definedName name="류" hidden="1">{#N/A,#N/A,FALSE,"부대2"}</definedName>
    <definedName name="ㄻㄴㄹㅇㄴㅁ" localSheetId="4" hidden="1">{#N/A,#N/A,FALSE,"운반시간"}</definedName>
    <definedName name="ㄻㄴㄹㅇㄴㅁ" localSheetId="5" hidden="1">{#N/A,#N/A,FALSE,"운반시간"}</definedName>
    <definedName name="ㄻㄴㄹㅇㄴㅁ" localSheetId="6" hidden="1">{#N/A,#N/A,FALSE,"운반시간"}</definedName>
    <definedName name="ㄻㄴㄹㅇㄴㅁ" localSheetId="7" hidden="1">{#N/A,#N/A,FALSE,"운반시간"}</definedName>
    <definedName name="ㄻㄴㄹㅇㄴㅁ" localSheetId="8" hidden="1">{#N/A,#N/A,FALSE,"운반시간"}</definedName>
    <definedName name="ㄻㄴㄹㅇㄴㅁ" localSheetId="9" hidden="1">{#N/A,#N/A,FALSE,"운반시간"}</definedName>
    <definedName name="ㄻㄴㄹㅇㄴㅁ" localSheetId="11" hidden="1">{#N/A,#N/A,FALSE,"운반시간"}</definedName>
    <definedName name="ㄻㄴㄹㅇㄴㅁ" localSheetId="1" hidden="1">{#N/A,#N/A,FALSE,"운반시간"}</definedName>
    <definedName name="ㄻㄴㄹㅇㄴㅁ" hidden="1">{#N/A,#N/A,FALSE,"운반시간"}</definedName>
    <definedName name="ㄻㄴㄻㄴㅇㄻㄴ" localSheetId="4" hidden="1">{#N/A,#N/A,FALSE,"표지목차"}</definedName>
    <definedName name="ㄻㄴㄻㄴㅇㄻㄴ" localSheetId="5" hidden="1">{#N/A,#N/A,FALSE,"표지목차"}</definedName>
    <definedName name="ㄻㄴㄻㄴㅇㄻㄴ" localSheetId="6" hidden="1">{#N/A,#N/A,FALSE,"표지목차"}</definedName>
    <definedName name="ㄻㄴㄻㄴㅇㄻㄴ" localSheetId="7" hidden="1">{#N/A,#N/A,FALSE,"표지목차"}</definedName>
    <definedName name="ㄻㄴㄻㄴㅇㄻㄴ" localSheetId="8" hidden="1">{#N/A,#N/A,FALSE,"표지목차"}</definedName>
    <definedName name="ㄻㄴㄻㄴㅇㄻㄴ" localSheetId="9" hidden="1">{#N/A,#N/A,FALSE,"표지목차"}</definedName>
    <definedName name="ㄻㄴㄻㄴㅇㄻㄴ" localSheetId="11" hidden="1">{#N/A,#N/A,FALSE,"표지목차"}</definedName>
    <definedName name="ㄻㄴㄻㄴㅇㄻㄴ" localSheetId="1" hidden="1">{#N/A,#N/A,FALSE,"표지목차"}</definedName>
    <definedName name="ㄻㄴㄻㄴㅇㄻㄴ" hidden="1">{#N/A,#N/A,FALSE,"표지목차"}</definedName>
    <definedName name="ㄻㄴㅇㄻㄴ" localSheetId="4" hidden="1">{#N/A,#N/A,FALSE,"단가표지"}</definedName>
    <definedName name="ㄻㄴㅇㄻㄴ" localSheetId="5" hidden="1">{#N/A,#N/A,FALSE,"단가표지"}</definedName>
    <definedName name="ㄻㄴㅇㄻㄴ" localSheetId="6" hidden="1">{#N/A,#N/A,FALSE,"단가표지"}</definedName>
    <definedName name="ㄻㄴㅇㄻㄴ" localSheetId="7" hidden="1">{#N/A,#N/A,FALSE,"단가표지"}</definedName>
    <definedName name="ㄻㄴㅇㄻㄴ" localSheetId="8" hidden="1">{#N/A,#N/A,FALSE,"단가표지"}</definedName>
    <definedName name="ㄻㄴㅇㄻㄴ" localSheetId="9" hidden="1">{#N/A,#N/A,FALSE,"단가표지"}</definedName>
    <definedName name="ㄻㄴㅇㄻㄴ" localSheetId="11" hidden="1">{#N/A,#N/A,FALSE,"단가표지"}</definedName>
    <definedName name="ㄻㄴㅇㄻㄴ" localSheetId="1" hidden="1">{#N/A,#N/A,FALSE,"단가표지"}</definedName>
    <definedName name="ㄻㄴㅇㄻㄴ" hidden="1">{#N/A,#N/A,FALSE,"단가표지"}</definedName>
    <definedName name="ㄻㄴㅇㄻㄴㄹ" localSheetId="4" hidden="1">{#N/A,#N/A,FALSE,"2~8번"}</definedName>
    <definedName name="ㄻㄴㅇㄻㄴㄹ" localSheetId="5" hidden="1">{#N/A,#N/A,FALSE,"2~8번"}</definedName>
    <definedName name="ㄻㄴㅇㄻㄴㄹ" localSheetId="6" hidden="1">{#N/A,#N/A,FALSE,"2~8번"}</definedName>
    <definedName name="ㄻㄴㅇㄻㄴㄹ" localSheetId="7" hidden="1">{#N/A,#N/A,FALSE,"2~8번"}</definedName>
    <definedName name="ㄻㄴㅇㄻㄴㄹ" localSheetId="8" hidden="1">{#N/A,#N/A,FALSE,"2~8번"}</definedName>
    <definedName name="ㄻㄴㅇㄻㄴㄹ" localSheetId="9" hidden="1">{#N/A,#N/A,FALSE,"2~8번"}</definedName>
    <definedName name="ㄻㄴㅇㄻㄴㄹ" localSheetId="11" hidden="1">{#N/A,#N/A,FALSE,"2~8번"}</definedName>
    <definedName name="ㄻㄴㅇㄻㄴㄹ" localSheetId="1" hidden="1">{#N/A,#N/A,FALSE,"2~8번"}</definedName>
    <definedName name="ㄻㄴㅇㄻㄴㄹ" hidden="1">{#N/A,#N/A,FALSE,"2~8번"}</definedName>
    <definedName name="ㄻㄴㅇㄻㄴㄻㄴㅁㄴ" localSheetId="4" hidden="1">{#N/A,#N/A,FALSE,"단가표지"}</definedName>
    <definedName name="ㄻㄴㅇㄻㄴㄻㄴㅁㄴ" localSheetId="5" hidden="1">{#N/A,#N/A,FALSE,"단가표지"}</definedName>
    <definedName name="ㄻㄴㅇㄻㄴㄻㄴㅁㄴ" localSheetId="6" hidden="1">{#N/A,#N/A,FALSE,"단가표지"}</definedName>
    <definedName name="ㄻㄴㅇㄻㄴㄻㄴㅁㄴ" localSheetId="7" hidden="1">{#N/A,#N/A,FALSE,"단가표지"}</definedName>
    <definedName name="ㄻㄴㅇㄻㄴㄻㄴㅁㄴ" localSheetId="8" hidden="1">{#N/A,#N/A,FALSE,"단가표지"}</definedName>
    <definedName name="ㄻㄴㅇㄻㄴㄻㄴㅁㄴ" localSheetId="9" hidden="1">{#N/A,#N/A,FALSE,"단가표지"}</definedName>
    <definedName name="ㄻㄴㅇㄻㄴㄻㄴㅁㄴ" localSheetId="11" hidden="1">{#N/A,#N/A,FALSE,"단가표지"}</definedName>
    <definedName name="ㄻㄴㅇㄻㄴㄻㄴㅁㄴ" localSheetId="1" hidden="1">{#N/A,#N/A,FALSE,"단가표지"}</definedName>
    <definedName name="ㄻㄴㅇㄻㄴㄻㄴㅁㄴ" hidden="1">{#N/A,#N/A,FALSE,"단가표지"}</definedName>
    <definedName name="ㄻㄴㅇㄻㄴㅁ" localSheetId="4" hidden="1">{#N/A,#N/A,FALSE,"운반시간"}</definedName>
    <definedName name="ㄻㄴㅇㄻㄴㅁ" localSheetId="5" hidden="1">{#N/A,#N/A,FALSE,"운반시간"}</definedName>
    <definedName name="ㄻㄴㅇㄻㄴㅁ" localSheetId="6" hidden="1">{#N/A,#N/A,FALSE,"운반시간"}</definedName>
    <definedName name="ㄻㄴㅇㄻㄴㅁ" localSheetId="7" hidden="1">{#N/A,#N/A,FALSE,"운반시간"}</definedName>
    <definedName name="ㄻㄴㅇㄻㄴㅁ" localSheetId="8" hidden="1">{#N/A,#N/A,FALSE,"운반시간"}</definedName>
    <definedName name="ㄻㄴㅇㄻㄴㅁ" localSheetId="9" hidden="1">{#N/A,#N/A,FALSE,"운반시간"}</definedName>
    <definedName name="ㄻㄴㅇㄻㄴㅁ" localSheetId="11" hidden="1">{#N/A,#N/A,FALSE,"운반시간"}</definedName>
    <definedName name="ㄻㄴㅇㄻㄴㅁ" localSheetId="1" hidden="1">{#N/A,#N/A,FALSE,"운반시간"}</definedName>
    <definedName name="ㄻㄴㅇㄻㄴㅁ" hidden="1">{#N/A,#N/A,FALSE,"운반시간"}</definedName>
    <definedName name="ㄻㄴㅇㄻㄴㅇ" localSheetId="4" hidden="1">{#N/A,#N/A,FALSE,"단가표지"}</definedName>
    <definedName name="ㄻㄴㅇㄻㄴㅇ" localSheetId="5" hidden="1">{#N/A,#N/A,FALSE,"단가표지"}</definedName>
    <definedName name="ㄻㄴㅇㄻㄴㅇ" localSheetId="6" hidden="1">{#N/A,#N/A,FALSE,"단가표지"}</definedName>
    <definedName name="ㄻㄴㅇㄻㄴㅇ" localSheetId="7" hidden="1">{#N/A,#N/A,FALSE,"단가표지"}</definedName>
    <definedName name="ㄻㄴㅇㄻㄴㅇ" localSheetId="8" hidden="1">{#N/A,#N/A,FALSE,"단가표지"}</definedName>
    <definedName name="ㄻㄴㅇㄻㄴㅇ" localSheetId="9" hidden="1">{#N/A,#N/A,FALSE,"단가표지"}</definedName>
    <definedName name="ㄻㄴㅇㄻㄴㅇ" localSheetId="11" hidden="1">{#N/A,#N/A,FALSE,"단가표지"}</definedName>
    <definedName name="ㄻㄴㅇㄻㄴㅇ" localSheetId="1" hidden="1">{#N/A,#N/A,FALSE,"단가표지"}</definedName>
    <definedName name="ㄻㄴㅇㄻㄴㅇ" hidden="1">{#N/A,#N/A,FALSE,"단가표지"}</definedName>
    <definedName name="ㄻㄴㅇㄻㄴㅇㄻ" localSheetId="4" hidden="1">{#N/A,#N/A,FALSE,"표지목차"}</definedName>
    <definedName name="ㄻㄴㅇㄻㄴㅇㄻ" localSheetId="5" hidden="1">{#N/A,#N/A,FALSE,"표지목차"}</definedName>
    <definedName name="ㄻㄴㅇㄻㄴㅇㄻ" localSheetId="6" hidden="1">{#N/A,#N/A,FALSE,"표지목차"}</definedName>
    <definedName name="ㄻㄴㅇㄻㄴㅇㄻ" localSheetId="7" hidden="1">{#N/A,#N/A,FALSE,"표지목차"}</definedName>
    <definedName name="ㄻㄴㅇㄻㄴㅇㄻ" localSheetId="8" hidden="1">{#N/A,#N/A,FALSE,"표지목차"}</definedName>
    <definedName name="ㄻㄴㅇㄻㄴㅇㄻ" localSheetId="9" hidden="1">{#N/A,#N/A,FALSE,"표지목차"}</definedName>
    <definedName name="ㄻㄴㅇㄻㄴㅇㄻ" localSheetId="11" hidden="1">{#N/A,#N/A,FALSE,"표지목차"}</definedName>
    <definedName name="ㄻㄴㅇㄻㄴㅇㄻ" localSheetId="1" hidden="1">{#N/A,#N/A,FALSE,"표지목차"}</definedName>
    <definedName name="ㄻㄴㅇㄻㄴㅇㄻ" hidden="1">{#N/A,#N/A,FALSE,"표지목차"}</definedName>
    <definedName name="ㄻㄴㅇㅁㄴㅇ" localSheetId="4" hidden="1">{#N/A,#N/A,FALSE,"단가표지"}</definedName>
    <definedName name="ㄻㄴㅇㅁㄴㅇ" localSheetId="5" hidden="1">{#N/A,#N/A,FALSE,"단가표지"}</definedName>
    <definedName name="ㄻㄴㅇㅁㄴㅇ" localSheetId="6" hidden="1">{#N/A,#N/A,FALSE,"단가표지"}</definedName>
    <definedName name="ㄻㄴㅇㅁㄴㅇ" localSheetId="7" hidden="1">{#N/A,#N/A,FALSE,"단가표지"}</definedName>
    <definedName name="ㄻㄴㅇㅁㄴㅇ" localSheetId="8" hidden="1">{#N/A,#N/A,FALSE,"단가표지"}</definedName>
    <definedName name="ㄻㄴㅇㅁㄴㅇ" localSheetId="9" hidden="1">{#N/A,#N/A,FALSE,"단가표지"}</definedName>
    <definedName name="ㄻㄴㅇㅁㄴㅇ" localSheetId="11" hidden="1">{#N/A,#N/A,FALSE,"단가표지"}</definedName>
    <definedName name="ㄻㄴㅇㅁㄴㅇ" localSheetId="1" hidden="1">{#N/A,#N/A,FALSE,"단가표지"}</definedName>
    <definedName name="ㄻㄴㅇㅁㄴㅇ" hidden="1">{#N/A,#N/A,FALSE,"단가표지"}</definedName>
    <definedName name="ㄻㅁ" localSheetId="4" hidden="1">{#N/A,#N/A,FALSE,"조골재"}</definedName>
    <definedName name="ㄻㅁ" localSheetId="5" hidden="1">{#N/A,#N/A,FALSE,"조골재"}</definedName>
    <definedName name="ㄻㅁ" localSheetId="6" hidden="1">{#N/A,#N/A,FALSE,"조골재"}</definedName>
    <definedName name="ㄻㅁ" localSheetId="7" hidden="1">{#N/A,#N/A,FALSE,"조골재"}</definedName>
    <definedName name="ㄻㅁ" localSheetId="8" hidden="1">{#N/A,#N/A,FALSE,"조골재"}</definedName>
    <definedName name="ㄻㅁ" localSheetId="9" hidden="1">{#N/A,#N/A,FALSE,"조골재"}</definedName>
    <definedName name="ㄻㅁ" localSheetId="11" hidden="1">{#N/A,#N/A,FALSE,"조골재"}</definedName>
    <definedName name="ㄻㅁ" localSheetId="1" hidden="1">{#N/A,#N/A,FALSE,"조골재"}</definedName>
    <definedName name="ㄻㅁ" hidden="1">{#N/A,#N/A,FALSE,"조골재"}</definedName>
    <definedName name="ㅀ" localSheetId="4" hidden="1">{#N/A,#N/A,TRUE,"토적및재료집계";#N/A,#N/A,TRUE,"토적및재료집계";#N/A,#N/A,TRUE,"단위량"}</definedName>
    <definedName name="ㅀ" localSheetId="5" hidden="1">{#N/A,#N/A,TRUE,"토적및재료집계";#N/A,#N/A,TRUE,"토적및재료집계";#N/A,#N/A,TRUE,"단위량"}</definedName>
    <definedName name="ㅀ" localSheetId="6" hidden="1">{#N/A,#N/A,TRUE,"토적및재료집계";#N/A,#N/A,TRUE,"토적및재료집계";#N/A,#N/A,TRUE,"단위량"}</definedName>
    <definedName name="ㅀ" localSheetId="7" hidden="1">{#N/A,#N/A,TRUE,"토적및재료집계";#N/A,#N/A,TRUE,"토적및재료집계";#N/A,#N/A,TRUE,"단위량"}</definedName>
    <definedName name="ㅀ" localSheetId="8" hidden="1">{#N/A,#N/A,TRUE,"토적및재료집계";#N/A,#N/A,TRUE,"토적및재료집계";#N/A,#N/A,TRUE,"단위량"}</definedName>
    <definedName name="ㅀ" localSheetId="9" hidden="1">{#N/A,#N/A,TRUE,"토적및재료집계";#N/A,#N/A,TRUE,"토적및재료집계";#N/A,#N/A,TRUE,"단위량"}</definedName>
    <definedName name="ㅀ" localSheetId="11" hidden="1">{#N/A,#N/A,TRUE,"토적및재료집계";#N/A,#N/A,TRUE,"토적및재료집계";#N/A,#N/A,TRUE,"단위량"}</definedName>
    <definedName name="ㅀ" localSheetId="1" hidden="1">{#N/A,#N/A,TRUE,"토적및재료집계";#N/A,#N/A,TRUE,"토적및재료집계";#N/A,#N/A,TRUE,"단위량"}</definedName>
    <definedName name="ㅀ" hidden="1">{#N/A,#N/A,TRUE,"토적및재료집계";#N/A,#N/A,TRUE,"토적및재료집계";#N/A,#N/A,TRUE,"단위량"}</definedName>
    <definedName name="ㅀㄶrdhs" localSheetId="4" hidden="1">{#N/A,#N/A,FALSE,"이정표"}</definedName>
    <definedName name="ㅀㄶrdhs" localSheetId="5" hidden="1">{#N/A,#N/A,FALSE,"이정표"}</definedName>
    <definedName name="ㅀㄶrdhs" localSheetId="6" hidden="1">{#N/A,#N/A,FALSE,"이정표"}</definedName>
    <definedName name="ㅀㄶrdhs" localSheetId="9" hidden="1">{#N/A,#N/A,FALSE,"이정표"}</definedName>
    <definedName name="ㅀㄶrdhs" localSheetId="11" hidden="1">{#N/A,#N/A,FALSE,"이정표"}</definedName>
    <definedName name="ㅀㄶrdhs" hidden="1">{#N/A,#N/A,FALSE,"이정표"}</definedName>
    <definedName name="ㅀㅇㅁ" localSheetId="4" hidden="1">{#N/A,#N/A,FALSE,"골재소요량";#N/A,#N/A,FALSE,"골재소요량"}</definedName>
    <definedName name="ㅀㅇㅁ" localSheetId="5" hidden="1">{#N/A,#N/A,FALSE,"골재소요량";#N/A,#N/A,FALSE,"골재소요량"}</definedName>
    <definedName name="ㅀㅇㅁ" localSheetId="6" hidden="1">{#N/A,#N/A,FALSE,"골재소요량";#N/A,#N/A,FALSE,"골재소요량"}</definedName>
    <definedName name="ㅀㅇㅁ" localSheetId="7" hidden="1">{#N/A,#N/A,FALSE,"골재소요량";#N/A,#N/A,FALSE,"골재소요량"}</definedName>
    <definedName name="ㅀㅇㅁ" localSheetId="8" hidden="1">{#N/A,#N/A,FALSE,"골재소요량";#N/A,#N/A,FALSE,"골재소요량"}</definedName>
    <definedName name="ㅀㅇㅁ" localSheetId="9" hidden="1">{#N/A,#N/A,FALSE,"골재소요량";#N/A,#N/A,FALSE,"골재소요량"}</definedName>
    <definedName name="ㅀㅇㅁ" localSheetId="11" hidden="1">{#N/A,#N/A,FALSE,"골재소요량";#N/A,#N/A,FALSE,"골재소요량"}</definedName>
    <definedName name="ㅀㅇㅁ" localSheetId="1" hidden="1">{#N/A,#N/A,FALSE,"골재소요량";#N/A,#N/A,FALSE,"골재소요량"}</definedName>
    <definedName name="ㅀㅇㅁ" hidden="1">{#N/A,#N/A,FALSE,"골재소요량";#N/A,#N/A,FALSE,"골재소요량"}</definedName>
    <definedName name="ㅁ">#REF!</definedName>
    <definedName name="ㅁ1" localSheetId="4">#REF!</definedName>
    <definedName name="ㅁ1" localSheetId="5">#REF!</definedName>
    <definedName name="ㅁ1" localSheetId="6">#REF!</definedName>
    <definedName name="ㅁ1" localSheetId="9">#REF!</definedName>
    <definedName name="ㅁ1" localSheetId="11">#REF!</definedName>
    <definedName name="ㅁ1">#REF!</definedName>
    <definedName name="ㅁ100">#REF!</definedName>
    <definedName name="ㅁ1000">#REF!</definedName>
    <definedName name="ㅁ101">[140]철거산출근거!#REF!</definedName>
    <definedName name="ㅁ170">[141]저!#REF!</definedName>
    <definedName name="ㅁ1700" localSheetId="4">#REF!</definedName>
    <definedName name="ㅁ1700" localSheetId="5">#REF!</definedName>
    <definedName name="ㅁ1700">#REF!</definedName>
    <definedName name="ㅁ1800" localSheetId="4">#REF!</definedName>
    <definedName name="ㅁ1800" localSheetId="5">#REF!</definedName>
    <definedName name="ㅁ1800">#REF!</definedName>
    <definedName name="ㅁ1882" localSheetId="4">#REF!</definedName>
    <definedName name="ㅁ1882" localSheetId="5">#REF!</definedName>
    <definedName name="ㅁ1882">#REF!</definedName>
    <definedName name="ㅁ2000">#REF!</definedName>
    <definedName name="ㅁ201">[140]철거산출근거!#REF!</definedName>
    <definedName name="ㅁ2200" localSheetId="4">#REF!</definedName>
    <definedName name="ㅁ2200" localSheetId="5">#REF!</definedName>
    <definedName name="ㅁ2200">#REF!</definedName>
    <definedName name="ㅁ2400" localSheetId="4">#REF!</definedName>
    <definedName name="ㅁ2400" localSheetId="5">#REF!</definedName>
    <definedName name="ㅁ2400">#REF!</definedName>
    <definedName name="ㅁ2500" localSheetId="4">#REF!</definedName>
    <definedName name="ㅁ2500" localSheetId="5">#REF!</definedName>
    <definedName name="ㅁ2500">#REF!</definedName>
    <definedName name="ㅁ411">#REF!</definedName>
    <definedName name="ㅁ459">[142]일위대가!#REF!</definedName>
    <definedName name="ㅁ500">[143]Baby일위대가!#REF!</definedName>
    <definedName name="ㅁ54" localSheetId="4">#REF!</definedName>
    <definedName name="ㅁ54" localSheetId="5">#REF!</definedName>
    <definedName name="ㅁ54">#REF!</definedName>
    <definedName name="ㅁ60" localSheetId="4">[55]직노!#REF!</definedName>
    <definedName name="ㅁ60" localSheetId="5">[55]직노!#REF!</definedName>
    <definedName name="ㅁ60">[55]직노!#REF!</definedName>
    <definedName name="ㅁ636" localSheetId="4">#REF!</definedName>
    <definedName name="ㅁ636" localSheetId="5">#REF!</definedName>
    <definedName name="ㅁ636">#REF!</definedName>
    <definedName name="ㅁ8529" localSheetId="4">[144]일반공사!#REF!</definedName>
    <definedName name="ㅁ8529" localSheetId="5">[144]일반공사!#REF!</definedName>
    <definedName name="ㅁ8529">[144]일반공사!#REF!</definedName>
    <definedName name="ㅁ986" localSheetId="4">#REF!</definedName>
    <definedName name="ㅁ986" localSheetId="5">#REF!</definedName>
    <definedName name="ㅁ986">#REF!</definedName>
    <definedName name="ㅁㄴㄹㄴ" localSheetId="4" hidden="1">{#N/A,#N/A,FALSE,"운반시간"}</definedName>
    <definedName name="ㅁㄴㄹㄴ" localSheetId="5" hidden="1">{#N/A,#N/A,FALSE,"운반시간"}</definedName>
    <definedName name="ㅁㄴㄹㄴ" localSheetId="6" hidden="1">{#N/A,#N/A,FALSE,"운반시간"}</definedName>
    <definedName name="ㅁㄴㄹㄴ" localSheetId="7" hidden="1">{#N/A,#N/A,FALSE,"운반시간"}</definedName>
    <definedName name="ㅁㄴㄹㄴ" localSheetId="8" hidden="1">{#N/A,#N/A,FALSE,"운반시간"}</definedName>
    <definedName name="ㅁㄴㄹㄴ" localSheetId="9" hidden="1">{#N/A,#N/A,FALSE,"운반시간"}</definedName>
    <definedName name="ㅁㄴㄹㄴ" localSheetId="11" hidden="1">{#N/A,#N/A,FALSE,"운반시간"}</definedName>
    <definedName name="ㅁㄴㄹㄴ" localSheetId="1" hidden="1">{#N/A,#N/A,FALSE,"운반시간"}</definedName>
    <definedName name="ㅁㄴㄹㄴ" hidden="1">{#N/A,#N/A,FALSE,"운반시간"}</definedName>
    <definedName name="ㅁㄴㄹㅇㅁ" localSheetId="4" hidden="1">{#N/A,#N/A,FALSE,"단가표지"}</definedName>
    <definedName name="ㅁㄴㄹㅇㅁ" localSheetId="5" hidden="1">{#N/A,#N/A,FALSE,"단가표지"}</definedName>
    <definedName name="ㅁㄴㄹㅇㅁ" localSheetId="6" hidden="1">{#N/A,#N/A,FALSE,"단가표지"}</definedName>
    <definedName name="ㅁㄴㄹㅇㅁ" localSheetId="7" hidden="1">{#N/A,#N/A,FALSE,"단가표지"}</definedName>
    <definedName name="ㅁㄴㄹㅇㅁ" localSheetId="8" hidden="1">{#N/A,#N/A,FALSE,"단가표지"}</definedName>
    <definedName name="ㅁㄴㄹㅇㅁ" localSheetId="9" hidden="1">{#N/A,#N/A,FALSE,"단가표지"}</definedName>
    <definedName name="ㅁㄴㄹㅇㅁ" localSheetId="11" hidden="1">{#N/A,#N/A,FALSE,"단가표지"}</definedName>
    <definedName name="ㅁㄴㄹㅇㅁ" localSheetId="1" hidden="1">{#N/A,#N/A,FALSE,"단가표지"}</definedName>
    <definedName name="ㅁㄴㄹㅇㅁ" hidden="1">{#N/A,#N/A,FALSE,"단가표지"}</definedName>
    <definedName name="ㅁㄴㅇㄻㄴㅇㄹ" hidden="1">#REF!</definedName>
    <definedName name="ㅁㄴㅇㅁㄴㅇ" localSheetId="4" hidden="1">#REF!</definedName>
    <definedName name="ㅁㄴㅇㅁㄴㅇ" localSheetId="5" hidden="1">#REF!</definedName>
    <definedName name="ㅁㄴㅇㅁㄴㅇ" localSheetId="6" hidden="1">#REF!</definedName>
    <definedName name="ㅁㄴㅇㅁㄴㅇ" localSheetId="9" hidden="1">#REF!</definedName>
    <definedName name="ㅁㄴㅇㅁㄴㅇ" localSheetId="11" hidden="1">#REF!</definedName>
    <definedName name="ㅁㄴㅇㅁㄴㅇ" hidden="1">#REF!</definedName>
    <definedName name="ㅁㄹㄴㅇ" localSheetId="4" hidden="1">{#N/A,#N/A,FALSE,"단가표지"}</definedName>
    <definedName name="ㅁㄹㄴㅇ" localSheetId="5" hidden="1">{#N/A,#N/A,FALSE,"단가표지"}</definedName>
    <definedName name="ㅁㄹㄴㅇ" localSheetId="6" hidden="1">{#N/A,#N/A,FALSE,"단가표지"}</definedName>
    <definedName name="ㅁㄹㄴㅇ" localSheetId="7" hidden="1">{#N/A,#N/A,FALSE,"단가표지"}</definedName>
    <definedName name="ㅁㄹㄴㅇ" localSheetId="8" hidden="1">{#N/A,#N/A,FALSE,"단가표지"}</definedName>
    <definedName name="ㅁㄹㄴㅇ" localSheetId="9" hidden="1">{#N/A,#N/A,FALSE,"단가표지"}</definedName>
    <definedName name="ㅁㄹㄴㅇ" localSheetId="11" hidden="1">{#N/A,#N/A,FALSE,"단가표지"}</definedName>
    <definedName name="ㅁㄹㄴㅇ" localSheetId="1" hidden="1">{#N/A,#N/A,FALSE,"단가표지"}</definedName>
    <definedName name="ㅁㄹㄴㅇ" hidden="1">{#N/A,#N/A,FALSE,"단가표지"}</definedName>
    <definedName name="ㅁㄹㄴㅇㄻㄴㄹ" localSheetId="4" hidden="1">{#N/A,#N/A,FALSE,"골재소요량";#N/A,#N/A,FALSE,"골재소요량"}</definedName>
    <definedName name="ㅁㄹㄴㅇㄻㄴㄹ" localSheetId="5" hidden="1">{#N/A,#N/A,FALSE,"골재소요량";#N/A,#N/A,FALSE,"골재소요량"}</definedName>
    <definedName name="ㅁㄹㄴㅇㄻㄴㄹ" localSheetId="6" hidden="1">{#N/A,#N/A,FALSE,"골재소요량";#N/A,#N/A,FALSE,"골재소요량"}</definedName>
    <definedName name="ㅁㄹㄴㅇㄻㄴㄹ" localSheetId="7" hidden="1">{#N/A,#N/A,FALSE,"골재소요량";#N/A,#N/A,FALSE,"골재소요량"}</definedName>
    <definedName name="ㅁㄹㄴㅇㄻㄴㄹ" localSheetId="8" hidden="1">{#N/A,#N/A,FALSE,"골재소요량";#N/A,#N/A,FALSE,"골재소요량"}</definedName>
    <definedName name="ㅁㄹㄴㅇㄻㄴㄹ" localSheetId="9" hidden="1">{#N/A,#N/A,FALSE,"골재소요량";#N/A,#N/A,FALSE,"골재소요량"}</definedName>
    <definedName name="ㅁㄹㄴㅇㄻㄴㄹ" localSheetId="11" hidden="1">{#N/A,#N/A,FALSE,"골재소요량";#N/A,#N/A,FALSE,"골재소요량"}</definedName>
    <definedName name="ㅁㄹㄴㅇㄻㄴㄹ" localSheetId="1" hidden="1">{#N/A,#N/A,FALSE,"골재소요량";#N/A,#N/A,FALSE,"골재소요량"}</definedName>
    <definedName name="ㅁㄹㄴㅇㄻㄴㄹ" hidden="1">{#N/A,#N/A,FALSE,"골재소요량";#N/A,#N/A,FALSE,"골재소요량"}</definedName>
    <definedName name="ㅁㄹㄴㅇㅁ" localSheetId="4" hidden="1">{#N/A,#N/A,FALSE,"표지목차"}</definedName>
    <definedName name="ㅁㄹㄴㅇㅁ" localSheetId="5" hidden="1">{#N/A,#N/A,FALSE,"표지목차"}</definedName>
    <definedName name="ㅁㄹㄴㅇㅁ" localSheetId="6" hidden="1">{#N/A,#N/A,FALSE,"표지목차"}</definedName>
    <definedName name="ㅁㄹㄴㅇㅁ" localSheetId="7" hidden="1">{#N/A,#N/A,FALSE,"표지목차"}</definedName>
    <definedName name="ㅁㄹㄴㅇㅁ" localSheetId="8" hidden="1">{#N/A,#N/A,FALSE,"표지목차"}</definedName>
    <definedName name="ㅁㄹㄴㅇㅁ" localSheetId="9" hidden="1">{#N/A,#N/A,FALSE,"표지목차"}</definedName>
    <definedName name="ㅁㄹㄴㅇㅁ" localSheetId="11" hidden="1">{#N/A,#N/A,FALSE,"표지목차"}</definedName>
    <definedName name="ㅁㄹㄴㅇㅁ" localSheetId="1" hidden="1">{#N/A,#N/A,FALSE,"표지목차"}</definedName>
    <definedName name="ㅁㄹㄴㅇㅁ" hidden="1">{#N/A,#N/A,FALSE,"표지목차"}</definedName>
    <definedName name="ㅁㄹㅇㄴ" localSheetId="4" hidden="1">{#N/A,#N/A,FALSE,"단가표지"}</definedName>
    <definedName name="ㅁㄹㅇㄴ" localSheetId="5" hidden="1">{#N/A,#N/A,FALSE,"단가표지"}</definedName>
    <definedName name="ㅁㄹㅇㄴ" localSheetId="6" hidden="1">{#N/A,#N/A,FALSE,"단가표지"}</definedName>
    <definedName name="ㅁㄹㅇㄴ" localSheetId="7" hidden="1">{#N/A,#N/A,FALSE,"단가표지"}</definedName>
    <definedName name="ㅁㄹㅇㄴ" localSheetId="8" hidden="1">{#N/A,#N/A,FALSE,"단가표지"}</definedName>
    <definedName name="ㅁㄹㅇㄴ" localSheetId="9" hidden="1">{#N/A,#N/A,FALSE,"단가표지"}</definedName>
    <definedName name="ㅁㄹㅇㄴ" localSheetId="11" hidden="1">{#N/A,#N/A,FALSE,"단가표지"}</definedName>
    <definedName name="ㅁㄹㅇㄴ" localSheetId="1" hidden="1">{#N/A,#N/A,FALSE,"단가표지"}</definedName>
    <definedName name="ㅁㄹㅇㄴ" hidden="1">{#N/A,#N/A,FALSE,"단가표지"}</definedName>
    <definedName name="ㅁㄹㅇㅁㄴ" localSheetId="4" hidden="1">{#N/A,#N/A,FALSE,"골재소요량";#N/A,#N/A,FALSE,"골재소요량"}</definedName>
    <definedName name="ㅁㄹㅇㅁㄴ" localSheetId="5" hidden="1">{#N/A,#N/A,FALSE,"골재소요량";#N/A,#N/A,FALSE,"골재소요량"}</definedName>
    <definedName name="ㅁㄹㅇㅁㄴ" localSheetId="6" hidden="1">{#N/A,#N/A,FALSE,"골재소요량";#N/A,#N/A,FALSE,"골재소요량"}</definedName>
    <definedName name="ㅁㄹㅇㅁㄴ" localSheetId="7" hidden="1">{#N/A,#N/A,FALSE,"골재소요량";#N/A,#N/A,FALSE,"골재소요량"}</definedName>
    <definedName name="ㅁㄹㅇㅁㄴ" localSheetId="8" hidden="1">{#N/A,#N/A,FALSE,"골재소요량";#N/A,#N/A,FALSE,"골재소요량"}</definedName>
    <definedName name="ㅁㄹㅇㅁㄴ" localSheetId="9" hidden="1">{#N/A,#N/A,FALSE,"골재소요량";#N/A,#N/A,FALSE,"골재소요량"}</definedName>
    <definedName name="ㅁㄹㅇㅁㄴ" localSheetId="11" hidden="1">{#N/A,#N/A,FALSE,"골재소요량";#N/A,#N/A,FALSE,"골재소요량"}</definedName>
    <definedName name="ㅁㄹㅇㅁㄴ" localSheetId="1" hidden="1">{#N/A,#N/A,FALSE,"골재소요량";#N/A,#N/A,FALSE,"골재소요량"}</definedName>
    <definedName name="ㅁㄹㅇㅁㄴ" hidden="1">{#N/A,#N/A,FALSE,"골재소요량";#N/A,#N/A,FALSE,"골재소요량"}</definedName>
    <definedName name="ㅁㄻㄴㄹ" localSheetId="4" hidden="1">{#N/A,#N/A,FALSE,"골재소요량";#N/A,#N/A,FALSE,"골재소요량"}</definedName>
    <definedName name="ㅁㄻㄴㄹ" localSheetId="5" hidden="1">{#N/A,#N/A,FALSE,"골재소요량";#N/A,#N/A,FALSE,"골재소요량"}</definedName>
    <definedName name="ㅁㄻㄴㄹ" localSheetId="6" hidden="1">{#N/A,#N/A,FALSE,"골재소요량";#N/A,#N/A,FALSE,"골재소요량"}</definedName>
    <definedName name="ㅁㄻㄴㄹ" localSheetId="7" hidden="1">{#N/A,#N/A,FALSE,"골재소요량";#N/A,#N/A,FALSE,"골재소요량"}</definedName>
    <definedName name="ㅁㄻㄴㄹ" localSheetId="8" hidden="1">{#N/A,#N/A,FALSE,"골재소요량";#N/A,#N/A,FALSE,"골재소요량"}</definedName>
    <definedName name="ㅁㄻㄴㄹ" localSheetId="9" hidden="1">{#N/A,#N/A,FALSE,"골재소요량";#N/A,#N/A,FALSE,"골재소요량"}</definedName>
    <definedName name="ㅁㄻㄴㄹ" localSheetId="11" hidden="1">{#N/A,#N/A,FALSE,"골재소요량";#N/A,#N/A,FALSE,"골재소요량"}</definedName>
    <definedName name="ㅁㄻㄴㄹ" localSheetId="1" hidden="1">{#N/A,#N/A,FALSE,"골재소요량";#N/A,#N/A,FALSE,"골재소요량"}</definedName>
    <definedName name="ㅁㄻㄴㄹ" hidden="1">{#N/A,#N/A,FALSE,"골재소요량";#N/A,#N/A,FALSE,"골재소요량"}</definedName>
    <definedName name="ㅁㅁ" hidden="1">#REF!</definedName>
    <definedName name="ㅁㅁ185">#REF!</definedName>
    <definedName name="ㅁㅁㅁㅁ" localSheetId="4" hidden="1">{#N/A,#N/A,FALSE,"혼합골재"}</definedName>
    <definedName name="ㅁㅁㅁㅁ" localSheetId="5" hidden="1">{#N/A,#N/A,FALSE,"혼합골재"}</definedName>
    <definedName name="ㅁㅁㅁㅁ" localSheetId="6" hidden="1">{#N/A,#N/A,FALSE,"혼합골재"}</definedName>
    <definedName name="ㅁㅁㅁㅁ" localSheetId="7" hidden="1">{#N/A,#N/A,FALSE,"혼합골재"}</definedName>
    <definedName name="ㅁㅁㅁㅁ" localSheetId="8" hidden="1">{#N/A,#N/A,FALSE,"혼합골재"}</definedName>
    <definedName name="ㅁㅁㅁㅁ" localSheetId="9" hidden="1">{#N/A,#N/A,FALSE,"혼합골재"}</definedName>
    <definedName name="ㅁㅁㅁㅁ" localSheetId="11" hidden="1">{#N/A,#N/A,FALSE,"혼합골재"}</definedName>
    <definedName name="ㅁㅁㅁㅁ" localSheetId="1" hidden="1">{#N/A,#N/A,FALSE,"혼합골재"}</definedName>
    <definedName name="ㅁㅁㅁㅁ" hidden="1">{#N/A,#N/A,FALSE,"혼합골재"}</definedName>
    <definedName name="ㅁㅁㅁㅁㅁㅁ" hidden="1">#REF!</definedName>
    <definedName name="ㅁㅂㅁㅂ" localSheetId="4">#REF!</definedName>
    <definedName name="ㅁㅂㅁㅂ" localSheetId="5">#REF!</definedName>
    <definedName name="ㅁㅂㅁㅂ" localSheetId="6">#REF!</definedName>
    <definedName name="ㅁㅂㅁㅂ" localSheetId="9">#REF!</definedName>
    <definedName name="ㅁㅂㅁㅂ" localSheetId="11">#REF!</definedName>
    <definedName name="ㅁㅂㅁㅂ">#REF!</definedName>
    <definedName name="ㅁㅅㅅㅁㄱㅈ"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 localSheetId="4" hidden="1">{#N/A,#N/A,FALSE,"골재소요량";#N/A,#N/A,FALSE,"골재소요량"}</definedName>
    <definedName name="ㅁㅇ" localSheetId="5" hidden="1">{#N/A,#N/A,FALSE,"골재소요량";#N/A,#N/A,FALSE,"골재소요량"}</definedName>
    <definedName name="ㅁㅇ" hidden="1">{#N/A,#N/A,FALSE,"골재소요량";#N/A,#N/A,FALSE,"골재소요량"}</definedName>
    <definedName name="ㅁㅇㄹㄴㅇㅁㄹ" localSheetId="4" hidden="1">{#N/A,#N/A,FALSE,"운반시간"}</definedName>
    <definedName name="ㅁㅇㄹㄴㅇㅁㄹ" localSheetId="5" hidden="1">{#N/A,#N/A,FALSE,"운반시간"}</definedName>
    <definedName name="ㅁㅇㄹㄴㅇㅁㄹ" localSheetId="6" hidden="1">{#N/A,#N/A,FALSE,"운반시간"}</definedName>
    <definedName name="ㅁㅇㄹㄴㅇㅁㄹ" localSheetId="7" hidden="1">{#N/A,#N/A,FALSE,"운반시간"}</definedName>
    <definedName name="ㅁㅇㄹㄴㅇㅁㄹ" localSheetId="8" hidden="1">{#N/A,#N/A,FALSE,"운반시간"}</definedName>
    <definedName name="ㅁㅇㄹㄴㅇㅁㄹ" localSheetId="9" hidden="1">{#N/A,#N/A,FALSE,"운반시간"}</definedName>
    <definedName name="ㅁㅇㄹㄴㅇㅁㄹ" localSheetId="11" hidden="1">{#N/A,#N/A,FALSE,"운반시간"}</definedName>
    <definedName name="ㅁㅇㄹㄴㅇㅁㄹ" localSheetId="1" hidden="1">{#N/A,#N/A,FALSE,"운반시간"}</definedName>
    <definedName name="ㅁㅇㄹㄴㅇㅁㄹ" hidden="1">{#N/A,#N/A,FALSE,"운반시간"}</definedName>
    <definedName name="ㅁㅇㄻ" localSheetId="4" hidden="1">{#N/A,#N/A,FALSE,"조골재"}</definedName>
    <definedName name="ㅁㅇㄻ" localSheetId="5" hidden="1">{#N/A,#N/A,FALSE,"조골재"}</definedName>
    <definedName name="ㅁㅇㄻ" localSheetId="6" hidden="1">{#N/A,#N/A,FALSE,"조골재"}</definedName>
    <definedName name="ㅁㅇㄻ" localSheetId="7" hidden="1">{#N/A,#N/A,FALSE,"조골재"}</definedName>
    <definedName name="ㅁㅇㄻ" localSheetId="8" hidden="1">{#N/A,#N/A,FALSE,"조골재"}</definedName>
    <definedName name="ㅁㅇㄻ" localSheetId="9" hidden="1">{#N/A,#N/A,FALSE,"조골재"}</definedName>
    <definedName name="ㅁㅇㄻ" localSheetId="11" hidden="1">{#N/A,#N/A,FALSE,"조골재"}</definedName>
    <definedName name="ㅁㅇㄻ" localSheetId="1" hidden="1">{#N/A,#N/A,FALSE,"조골재"}</definedName>
    <definedName name="ㅁㅇㄻ" hidden="1">{#N/A,#N/A,FALSE,"조골재"}</definedName>
    <definedName name="ㅁㅇㄻㄴㄹ" localSheetId="4" hidden="1">{#N/A,#N/A,FALSE,"혼합골재"}</definedName>
    <definedName name="ㅁㅇㄻㄴㄹ" localSheetId="5" hidden="1">{#N/A,#N/A,FALSE,"혼합골재"}</definedName>
    <definedName name="ㅁㅇㄻㄴㄹ" localSheetId="6" hidden="1">{#N/A,#N/A,FALSE,"혼합골재"}</definedName>
    <definedName name="ㅁㅇㄻㄴㄹ" localSheetId="7" hidden="1">{#N/A,#N/A,FALSE,"혼합골재"}</definedName>
    <definedName name="ㅁㅇㄻㄴㄹ" localSheetId="8" hidden="1">{#N/A,#N/A,FALSE,"혼합골재"}</definedName>
    <definedName name="ㅁㅇㄻㄴㄹ" localSheetId="9" hidden="1">{#N/A,#N/A,FALSE,"혼합골재"}</definedName>
    <definedName name="ㅁㅇㄻㄴㄹ" localSheetId="11" hidden="1">{#N/A,#N/A,FALSE,"혼합골재"}</definedName>
    <definedName name="ㅁㅇㄻㄴㄹ" localSheetId="1" hidden="1">{#N/A,#N/A,FALSE,"혼합골재"}</definedName>
    <definedName name="ㅁㅇㄻㄴㄹ" hidden="1">{#N/A,#N/A,FALSE,"혼합골재"}</definedName>
    <definedName name="ㅁㅇㄻㅇㅎ" localSheetId="4" hidden="1">{#N/A,#N/A,FALSE,"조골재"}</definedName>
    <definedName name="ㅁㅇㄻㅇㅎ" localSheetId="5" hidden="1">{#N/A,#N/A,FALSE,"조골재"}</definedName>
    <definedName name="ㅁㅇㄻㅇㅎ" localSheetId="6" hidden="1">{#N/A,#N/A,FALSE,"조골재"}</definedName>
    <definedName name="ㅁㅇㄻㅇㅎ" localSheetId="7" hidden="1">{#N/A,#N/A,FALSE,"조골재"}</definedName>
    <definedName name="ㅁㅇㄻㅇㅎ" localSheetId="8" hidden="1">{#N/A,#N/A,FALSE,"조골재"}</definedName>
    <definedName name="ㅁㅇㄻㅇㅎ" localSheetId="9" hidden="1">{#N/A,#N/A,FALSE,"조골재"}</definedName>
    <definedName name="ㅁㅇㄻㅇㅎ" localSheetId="11" hidden="1">{#N/A,#N/A,FALSE,"조골재"}</definedName>
    <definedName name="ㅁㅇㄻㅇㅎ" localSheetId="1" hidden="1">{#N/A,#N/A,FALSE,"조골재"}</definedName>
    <definedName name="ㅁㅇㄻㅇㅎ" hidden="1">{#N/A,#N/A,FALSE,"조골재"}</definedName>
    <definedName name="ㅁㅇㅀㅁㅇ" localSheetId="4" hidden="1">{#N/A,#N/A,FALSE,"단가표지"}</definedName>
    <definedName name="ㅁㅇㅀㅁㅇ" localSheetId="5" hidden="1">{#N/A,#N/A,FALSE,"단가표지"}</definedName>
    <definedName name="ㅁㅇㅀㅁㅇ" localSheetId="6" hidden="1">{#N/A,#N/A,FALSE,"단가표지"}</definedName>
    <definedName name="ㅁㅇㅀㅁㅇ" localSheetId="7" hidden="1">{#N/A,#N/A,FALSE,"단가표지"}</definedName>
    <definedName name="ㅁㅇㅀㅁㅇ" localSheetId="8" hidden="1">{#N/A,#N/A,FALSE,"단가표지"}</definedName>
    <definedName name="ㅁㅇㅀㅁㅇ" localSheetId="9" hidden="1">{#N/A,#N/A,FALSE,"단가표지"}</definedName>
    <definedName name="ㅁㅇㅀㅁㅇ" localSheetId="11" hidden="1">{#N/A,#N/A,FALSE,"단가표지"}</definedName>
    <definedName name="ㅁㅇㅀㅁㅇ" localSheetId="1" hidden="1">{#N/A,#N/A,FALSE,"단가표지"}</definedName>
    <definedName name="ㅁㅇㅀㅁㅇ" hidden="1">{#N/A,#N/A,FALSE,"단가표지"}</definedName>
    <definedName name="ㅁㅇㅁ" localSheetId="4" hidden="1">{#N/A,#N/A,TRUE,"토적및재료집계";#N/A,#N/A,TRUE,"토적및재료집계";#N/A,#N/A,TRUE,"단위량"}</definedName>
    <definedName name="ㅁㅇㅁ" localSheetId="5" hidden="1">{#N/A,#N/A,TRUE,"토적및재료집계";#N/A,#N/A,TRUE,"토적및재료집계";#N/A,#N/A,TRUE,"단위량"}</definedName>
    <definedName name="ㅁㅇㅁ" hidden="1">{#N/A,#N/A,TRUE,"토적및재료집계";#N/A,#N/A,TRUE,"토적및재료집계";#N/A,#N/A,TRUE,"단위량"}</definedName>
    <definedName name="ㅁㅎㄻㅇㄻ" localSheetId="4" hidden="1">{#N/A,#N/A,FALSE,"운반시간"}</definedName>
    <definedName name="ㅁㅎㄻㅇㄻ" localSheetId="5" hidden="1">{#N/A,#N/A,FALSE,"운반시간"}</definedName>
    <definedName name="ㅁㅎㄻㅇㄻ" localSheetId="6" hidden="1">{#N/A,#N/A,FALSE,"운반시간"}</definedName>
    <definedName name="ㅁㅎㄻㅇㄻ" localSheetId="7" hidden="1">{#N/A,#N/A,FALSE,"운반시간"}</definedName>
    <definedName name="ㅁㅎㄻㅇㄻ" localSheetId="8" hidden="1">{#N/A,#N/A,FALSE,"운반시간"}</definedName>
    <definedName name="ㅁㅎㄻㅇㄻ" localSheetId="9" hidden="1">{#N/A,#N/A,FALSE,"운반시간"}</definedName>
    <definedName name="ㅁㅎㄻㅇㄻ" localSheetId="11" hidden="1">{#N/A,#N/A,FALSE,"운반시간"}</definedName>
    <definedName name="ㅁㅎㄻㅇㄻ" localSheetId="1" hidden="1">{#N/A,#N/A,FALSE,"운반시간"}</definedName>
    <definedName name="ㅁㅎㄻㅇㄻ" hidden="1">{#N/A,#N/A,FALSE,"운반시간"}</definedName>
    <definedName name="ㅁㅎㅇㅀㅁㅇ" localSheetId="4" hidden="1">{#N/A,#N/A,FALSE,"2~8번"}</definedName>
    <definedName name="ㅁㅎㅇㅀㅁㅇ" localSheetId="5" hidden="1">{#N/A,#N/A,FALSE,"2~8번"}</definedName>
    <definedName name="ㅁㅎㅇㅀㅁㅇ" localSheetId="6" hidden="1">{#N/A,#N/A,FALSE,"2~8번"}</definedName>
    <definedName name="ㅁㅎㅇㅀㅁㅇ" localSheetId="7" hidden="1">{#N/A,#N/A,FALSE,"2~8번"}</definedName>
    <definedName name="ㅁㅎㅇㅀㅁㅇ" localSheetId="8" hidden="1">{#N/A,#N/A,FALSE,"2~8번"}</definedName>
    <definedName name="ㅁㅎㅇㅀㅁㅇ" localSheetId="9" hidden="1">{#N/A,#N/A,FALSE,"2~8번"}</definedName>
    <definedName name="ㅁㅎㅇㅀㅁㅇ" localSheetId="11" hidden="1">{#N/A,#N/A,FALSE,"2~8번"}</definedName>
    <definedName name="ㅁㅎㅇㅀㅁㅇ" localSheetId="1" hidden="1">{#N/A,#N/A,FALSE,"2~8번"}</definedName>
    <definedName name="ㅁㅎㅇㅀㅁㅇ" hidden="1">{#N/A,#N/A,FALSE,"2~8번"}</definedName>
    <definedName name="ㅁㅎㅇㅀㅁㅎ" localSheetId="4" hidden="1">{#N/A,#N/A,FALSE,"단가표지"}</definedName>
    <definedName name="ㅁㅎㅇㅀㅁㅎ" localSheetId="5" hidden="1">{#N/A,#N/A,FALSE,"단가표지"}</definedName>
    <definedName name="ㅁㅎㅇㅀㅁㅎ" localSheetId="6" hidden="1">{#N/A,#N/A,FALSE,"단가표지"}</definedName>
    <definedName name="ㅁㅎㅇㅀㅁㅎ" localSheetId="7" hidden="1">{#N/A,#N/A,FALSE,"단가표지"}</definedName>
    <definedName name="ㅁㅎㅇㅀㅁㅎ" localSheetId="8" hidden="1">{#N/A,#N/A,FALSE,"단가표지"}</definedName>
    <definedName name="ㅁㅎㅇㅀㅁㅎ" localSheetId="9" hidden="1">{#N/A,#N/A,FALSE,"단가표지"}</definedName>
    <definedName name="ㅁㅎㅇㅀㅁㅎ" localSheetId="11" hidden="1">{#N/A,#N/A,FALSE,"단가표지"}</definedName>
    <definedName name="ㅁㅎㅇㅀㅁㅎ" localSheetId="1" hidden="1">{#N/A,#N/A,FALSE,"단가표지"}</definedName>
    <definedName name="ㅁㅎㅇㅀㅁㅎ" hidden="1">{#N/A,#N/A,FALSE,"단가표지"}</definedName>
    <definedName name="마">#REF!</definedName>
    <definedName name="마가목">[57]단가!$A$110</definedName>
    <definedName name="마가목R3">[85]수목데이타!$E$160</definedName>
    <definedName name="마가목R5">[85]수목데이타!$E$161</definedName>
    <definedName name="마가목R7">[85]수목데이타!$E$162</definedName>
    <definedName name="마감도급" localSheetId="4" hidden="1">{#N/A,#N/A,FALSE,"결의서";#N/A,#N/A,FALSE,"내역서";#N/A,#N/A,FALSE,"도급예상";#N/A,#N/A,FALSE,"시방서"}</definedName>
    <definedName name="마감도급" localSheetId="5" hidden="1">{#N/A,#N/A,FALSE,"결의서";#N/A,#N/A,FALSE,"내역서";#N/A,#N/A,FALSE,"도급예상";#N/A,#N/A,FALSE,"시방서"}</definedName>
    <definedName name="마감도급" localSheetId="6" hidden="1">{#N/A,#N/A,FALSE,"결의서";#N/A,#N/A,FALSE,"내역서";#N/A,#N/A,FALSE,"도급예상";#N/A,#N/A,FALSE,"시방서"}</definedName>
    <definedName name="마감도급" localSheetId="9" hidden="1">{#N/A,#N/A,FALSE,"결의서";#N/A,#N/A,FALSE,"내역서";#N/A,#N/A,FALSE,"도급예상";#N/A,#N/A,FALSE,"시방서"}</definedName>
    <definedName name="마감도급" localSheetId="11" hidden="1">{#N/A,#N/A,FALSE,"결의서";#N/A,#N/A,FALSE,"내역서";#N/A,#N/A,FALSE,"도급예상";#N/A,#N/A,FALSE,"시방서"}</definedName>
    <definedName name="마감도급" hidden="1">{#N/A,#N/A,FALSE,"결의서";#N/A,#N/A,FALSE,"내역서";#N/A,#N/A,FALSE,"도급예상";#N/A,#N/A,FALSE,"시방서"}</definedName>
    <definedName name="마대">[57]단가!$A$65</definedName>
    <definedName name="마사토">[57]단가!$A$29</definedName>
    <definedName name="마케담경" localSheetId="4">#REF!</definedName>
    <definedName name="마케담경" localSheetId="5">#REF!</definedName>
    <definedName name="마케담경">#REF!</definedName>
    <definedName name="마케담노무" localSheetId="4">#REF!</definedName>
    <definedName name="마케담노무" localSheetId="5">#REF!</definedName>
    <definedName name="마케담노무">#REF!</definedName>
    <definedName name="마케담재료" localSheetId="4">#REF!</definedName>
    <definedName name="마케담재료" localSheetId="5">#REF!</definedName>
    <definedName name="마케담재료">#REF!</definedName>
    <definedName name="말뚝박기노" localSheetId="4">[90]시설물!#REF!</definedName>
    <definedName name="말뚝박기노" localSheetId="5">[90]시설물!#REF!</definedName>
    <definedName name="말뚝박기노">[90]시설물!#REF!</definedName>
    <definedName name="말뚝박기재" localSheetId="4">[90]시설물!#REF!</definedName>
    <definedName name="말뚝박기재" localSheetId="5">[90]시설물!#REF!</definedName>
    <definedName name="말뚝박기재">[90]시설물!#REF!</definedName>
    <definedName name="말발도리1003">[85]수목데이타!$E$163</definedName>
    <definedName name="말발도리1204">[85]수목데이타!$E$164</definedName>
    <definedName name="말발도리1506">[85]수목데이타!$E$165</definedName>
    <definedName name="매당가격" localSheetId="4">#REF!</definedName>
    <definedName name="매당가격" localSheetId="5">#REF!</definedName>
    <definedName name="매당가격" localSheetId="6">#REF!</definedName>
    <definedName name="매당가격" localSheetId="9">#REF!</definedName>
    <definedName name="매당가격" localSheetId="11">#REF!</definedName>
    <definedName name="매당가격">#REF!</definedName>
    <definedName name="매입개방">[52]DATA!$E$6:$F$15</definedName>
    <definedName name="매자0804">[85]수목데이타!$E$166</definedName>
    <definedName name="매자1005">[85]수목데이타!$E$167</definedName>
    <definedName name="매화4노무" localSheetId="4">#REF!</definedName>
    <definedName name="매화4노무" localSheetId="5">#REF!</definedName>
    <definedName name="매화4노무">#REF!</definedName>
    <definedName name="매화4재료" localSheetId="4">#REF!</definedName>
    <definedName name="매화4재료" localSheetId="5">#REF!</definedName>
    <definedName name="매화4재료">#REF!</definedName>
    <definedName name="매화6노무" localSheetId="4">#REF!</definedName>
    <definedName name="매화6노무" localSheetId="5">#REF!</definedName>
    <definedName name="매화6노무">#REF!</definedName>
    <definedName name="매화6재료">#REF!</definedName>
    <definedName name="매화8노무">#REF!</definedName>
    <definedName name="매화8재료">#REF!</definedName>
    <definedName name="매화R10">[85]수목데이타!$E$174</definedName>
    <definedName name="매화R4">[85]수목데이타!$E$171</definedName>
    <definedName name="매화R6">[85]수목데이타!$E$172</definedName>
    <definedName name="매화R8">[85]수목데이타!$E$173</definedName>
    <definedName name="맥문동">[91]단가!$A$151</definedName>
    <definedName name="맥문동1">[89]단가조사!#REF!</definedName>
    <definedName name="맷수" localSheetId="4">#REF!</definedName>
    <definedName name="맷수" localSheetId="5">#REF!</definedName>
    <definedName name="맷수" localSheetId="6">#REF!</definedName>
    <definedName name="맷수" localSheetId="9">#REF!</definedName>
    <definedName name="맷수" localSheetId="11">#REF!</definedName>
    <definedName name="맷수">#REF!</definedName>
    <definedName name="메타">[57]단가!$A$111</definedName>
    <definedName name="메타10노무" localSheetId="4">#REF!</definedName>
    <definedName name="메타10노무" localSheetId="5">#REF!</definedName>
    <definedName name="메타10노무">#REF!</definedName>
    <definedName name="메타10재료" localSheetId="4">#REF!</definedName>
    <definedName name="메타10재료" localSheetId="5">#REF!</definedName>
    <definedName name="메타10재료">#REF!</definedName>
    <definedName name="메타5노무" localSheetId="4">#REF!</definedName>
    <definedName name="메타5노무" localSheetId="5">#REF!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[85]수목데이타!$E$179</definedName>
    <definedName name="메타B12">[85]수목데이타!$E$180</definedName>
    <definedName name="메타B15">[85]수목데이타!$E$181</definedName>
    <definedName name="메타B18">[85]수목데이타!$E$182</definedName>
    <definedName name="메타B4">[85]수목데이타!$E$175</definedName>
    <definedName name="메타B5">[85]수목데이타!$E$176</definedName>
    <definedName name="메타B6">[85]수목데이타!$E$177</definedName>
    <definedName name="메타B8">[85]수목데이타!$E$178</definedName>
    <definedName name="면고르기">[90]식재출력용!$H$249</definedName>
    <definedName name="면벽높이" localSheetId="4">#REF!</definedName>
    <definedName name="면벽높이" localSheetId="5">#REF!</definedName>
    <definedName name="면벽높이">#REF!</definedName>
    <definedName name="면벽두께" localSheetId="4">#REF!</definedName>
    <definedName name="면벽두께" localSheetId="5">#REF!</definedName>
    <definedName name="면벽두께">#REF!</definedName>
    <definedName name="면적" localSheetId="6">#REF!</definedName>
    <definedName name="면적" localSheetId="9">#REF!</definedName>
    <definedName name="면적" localSheetId="11">#REF!</definedName>
    <definedName name="면적">#REF!</definedName>
    <definedName name="명수">#REF!</definedName>
    <definedName name="명자0604">[85]수목데이타!$E$183</definedName>
    <definedName name="명자0805">[85]수목데이타!$E$184</definedName>
    <definedName name="명자1006">[85]수목데이타!$E$185</definedName>
    <definedName name="명자1208">[85]수목데이타!$E$186</definedName>
    <definedName name="모감주">[57]단가!$A$124</definedName>
    <definedName name="모감주R10">[85]수목데이타!$E$190</definedName>
    <definedName name="모감주R4">[85]수목데이타!$E$187</definedName>
    <definedName name="모감주R6">[85]수목데이타!$E$188</definedName>
    <definedName name="모감주R8">[85]수목데이타!$E$189</definedName>
    <definedName name="모과10">[57]단가!$A$129</definedName>
    <definedName name="모과15">[57]단가!$A$128</definedName>
    <definedName name="모과2005">[85]수목데이타!$E$191</definedName>
    <definedName name="모과2507">[85]수목데이타!$E$192</definedName>
    <definedName name="모과R10">[85]수목데이타!$E$195</definedName>
    <definedName name="모과R12">[85]수목데이타!$E$196</definedName>
    <definedName name="모과R15">[85]수목데이타!$E$197</definedName>
    <definedName name="모과R20">[85]수목데이타!$E$198</definedName>
    <definedName name="모과R25">[85]수목데이타!$E$199</definedName>
    <definedName name="모과R5">[85]수목데이타!$E$193</definedName>
    <definedName name="모과R8">[85]수목데이타!$E$194</definedName>
    <definedName name="모란5가지">[85]수목데이타!$E$200</definedName>
    <definedName name="모란6가지">[85]수목데이타!$E$201</definedName>
    <definedName name="모래">[91]단가!$A$4</definedName>
    <definedName name="모래노" localSheetId="4">#REF!</definedName>
    <definedName name="모래노" localSheetId="5">#REF!</definedName>
    <definedName name="모래노">#REF!</definedName>
    <definedName name="모래막이노" localSheetId="4">#REF!</definedName>
    <definedName name="모래막이노" localSheetId="5">#REF!</definedName>
    <definedName name="모래막이노">#REF!</definedName>
    <definedName name="모래막이재" localSheetId="4">#REF!</definedName>
    <definedName name="모래막이재" localSheetId="5">#REF!</definedName>
    <definedName name="모래막이재">#REF!</definedName>
    <definedName name="모래사장노">#REF!</definedName>
    <definedName name="모래사장재">#REF!</definedName>
    <definedName name="모래재">#REF!</definedName>
    <definedName name="모래층산출근거"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필터층경비">#REF!</definedName>
    <definedName name="모래필터층노무비">#REF!</definedName>
    <definedName name="모래필터층재료비">#REF!</definedName>
    <definedName name="모터경">#REF!</definedName>
    <definedName name="모터노무비">#REF!</definedName>
    <definedName name="모터재료">#REF!</definedName>
    <definedName name="모형01">[145]직노!#REF!</definedName>
    <definedName name="목련R10">[85]수목데이타!$E$206</definedName>
    <definedName name="목련R12">[85]수목데이타!$E$207</definedName>
    <definedName name="목련R15">[85]수목데이타!$E$208</definedName>
    <definedName name="목련R20">[85]수목데이타!$E$209</definedName>
    <definedName name="목련R4">[85]수목데이타!$E$202</definedName>
    <definedName name="목련R5">[85]수목데이타!$E$203</definedName>
    <definedName name="목련R6">[85]수목데이타!$E$204</definedName>
    <definedName name="목련R8">[85]수목데이타!$E$205</definedName>
    <definedName name="목서1506">[85]수목데이타!$E$213</definedName>
    <definedName name="목서2012">[85]수목데이타!$E$214</definedName>
    <definedName name="목서2515">[85]수목데이타!$E$215</definedName>
    <definedName name="목수국1006">[85]수목데이타!$E$210</definedName>
    <definedName name="목수국1208">[85]수목데이타!$E$211</definedName>
    <definedName name="목수국1510">[85]수목데이타!$E$212</definedName>
    <definedName name="목재가공" localSheetId="4">#REF!</definedName>
    <definedName name="목재가공" localSheetId="5">#REF!</definedName>
    <definedName name="목재가공">#REF!</definedName>
    <definedName name="목차1" localSheetId="4">[146]기계공사!#REF!</definedName>
    <definedName name="목차1" localSheetId="5">[146]기계공사!#REF!</definedName>
    <definedName name="목차1">[146]기계공사!#REF!</definedName>
    <definedName name="목차표" localSheetId="4">#REF!</definedName>
    <definedName name="목차표" localSheetId="5">#REF!</definedName>
    <definedName name="목차표">#REF!</definedName>
    <definedName name="몰탈노" localSheetId="4">#REF!</definedName>
    <definedName name="몰탈노" localSheetId="5">#REF!</definedName>
    <definedName name="몰탈노">#REF!</definedName>
    <definedName name="몰탈재" localSheetId="4">#REF!</definedName>
    <definedName name="몰탈재" localSheetId="5">#REF!</definedName>
    <definedName name="몰탈재">#REF!</definedName>
    <definedName name="못">[57]단가!$A$12</definedName>
    <definedName name="무궁화">[57]단가!$A$139</definedName>
    <definedName name="무궁화1003">[85]수목데이타!$E$216</definedName>
    <definedName name="무궁화1203">[85]수목데이타!$E$217</definedName>
    <definedName name="무궁화1504">[85]수목데이타!$E$218</definedName>
    <definedName name="무궁화1805">[85]수목데이타!$E$219</definedName>
    <definedName name="무궁화2006">[85]수목데이타!$E$220</definedName>
    <definedName name="무기질노" localSheetId="4">#REF!</definedName>
    <definedName name="무기질노" localSheetId="5">#REF!</definedName>
    <definedName name="무기질노">#REF!</definedName>
    <definedName name="무기질재" localSheetId="4">#REF!</definedName>
    <definedName name="무기질재" localSheetId="5">#REF!</definedName>
    <definedName name="무기질재">#REF!</definedName>
    <definedName name="무농1호" localSheetId="4">#REF!</definedName>
    <definedName name="무농1호" localSheetId="5">#REF!</definedName>
    <definedName name="무농1호">#REF!</definedName>
    <definedName name="무농2호">#REF!</definedName>
    <definedName name="문화재" localSheetId="4">[102]직접인건비!#REF!</definedName>
    <definedName name="문화재" localSheetId="5">[102]직접인건비!#REF!</definedName>
    <definedName name="문화재" localSheetId="6">[103]직접인건비!#REF!</definedName>
    <definedName name="문화재" localSheetId="9">[103]직접인건비!#REF!</definedName>
    <definedName name="문화재" localSheetId="11">[103]직접인건비!#REF!</definedName>
    <definedName name="문화재">[102]직접인건비!#REF!</definedName>
    <definedName name="물가변동내역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경">#REF!</definedName>
    <definedName name="물노무">#REF!</definedName>
    <definedName name="물싸리노">[90]식재!$H$190</definedName>
    <definedName name="물싸리재">[90]식재!$F$190</definedName>
    <definedName name="물억새노">[90]식재!$H$151</definedName>
    <definedName name="물억새재">[90]식재!$F$151</definedName>
    <definedName name="물재료" localSheetId="4">#REF!</definedName>
    <definedName name="물재료" localSheetId="5">#REF!</definedName>
    <definedName name="물재료">#REF!</definedName>
    <definedName name="물푸레R5">[85]수목데이타!$E$221</definedName>
    <definedName name="물푸레R6">[85]수목데이타!$E$222</definedName>
    <definedName name="물푸레R8">[85]수목데이타!$E$223</definedName>
    <definedName name="뭐ㅇ야">[147]투찰가!$B$3:$J$313</definedName>
    <definedName name="뮤" localSheetId="4">#REF!</definedName>
    <definedName name="뮤" localSheetId="5">#REF!</definedName>
    <definedName name="뮤">#REF!</definedName>
    <definedName name="뮤2" localSheetId="4">#REF!</definedName>
    <definedName name="뮤2" localSheetId="5">#REF!</definedName>
    <definedName name="뮤2">#REF!</definedName>
    <definedName name="미"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선0804">[85]수목데이타!$E$224</definedName>
    <definedName name="미선1206">[85]수목데이타!$E$225</definedName>
    <definedName name="미송">[57]단가!$A$10</definedName>
    <definedName name="미송원목" localSheetId="4">#REF!</definedName>
    <definedName name="미송원목" localSheetId="5">#REF!</definedName>
    <definedName name="미송원목">#REF!</definedName>
    <definedName name="미송판재">[57]단가!$A$16</definedName>
    <definedName name="미장">'[81]건축-물가변동'!#REF!</definedName>
    <definedName name="미장공">[57]단가!$A$22</definedName>
    <definedName name="밀도" localSheetId="4">#REF!</definedName>
    <definedName name="밀도" localSheetId="5">#REF!</definedName>
    <definedName name="밀도" localSheetId="6">#REF!</definedName>
    <definedName name="밀도" localSheetId="9">#REF!</definedName>
    <definedName name="밀도" localSheetId="11">#REF!</definedName>
    <definedName name="밀도">#REF!</definedName>
    <definedName name="ㅂ" localSheetId="4">#REF!</definedName>
    <definedName name="ㅂ" localSheetId="5">#REF!</definedName>
    <definedName name="ㅂ" localSheetId="6" hidden="1">{#N/A,#N/A,FALSE,"단가표지"}</definedName>
    <definedName name="ㅂ" localSheetId="7">#REF!</definedName>
    <definedName name="ㅂ" localSheetId="9" hidden="1">{#N/A,#N/A,FALSE,"단가표지"}</definedName>
    <definedName name="ㅂ" localSheetId="11" hidden="1">{#N/A,#N/A,FALSE,"단가표지"}</definedName>
    <definedName name="ㅂ" hidden="1">{#N/A,#N/A,FALSE,"단가표지"}</definedName>
    <definedName name="ㅂ70">#REF!</definedName>
    <definedName name="ㅂㅂ" localSheetId="4" hidden="1">{#N/A,#N/A,FALSE,"단가표지"}</definedName>
    <definedName name="ㅂㅂ" localSheetId="5" hidden="1">{#N/A,#N/A,FALSE,"단가표지"}</definedName>
    <definedName name="ㅂㅂ" localSheetId="6" hidden="1">{#N/A,#N/A,FALSE,"단가표지"}</definedName>
    <definedName name="ㅂㅂ" localSheetId="7" hidden="1">{#N/A,#N/A,FALSE,"단가표지"}</definedName>
    <definedName name="ㅂㅂ" localSheetId="8" hidden="1">{#N/A,#N/A,FALSE,"단가표지"}</definedName>
    <definedName name="ㅂㅂ" localSheetId="9" hidden="1">{#N/A,#N/A,FALSE,"단가표지"}</definedName>
    <definedName name="ㅂㅂ" localSheetId="11" hidden="1">{#N/A,#N/A,FALSE,"단가표지"}</definedName>
    <definedName name="ㅂㅂ" localSheetId="1" hidden="1">{#N/A,#N/A,FALSE,"단가표지"}</definedName>
    <definedName name="ㅂㅂ" hidden="1">{#N/A,#N/A,FALSE,"단가표지"}</definedName>
    <definedName name="ㅂㅂㅂ" localSheetId="4" hidden="1">{#N/A,#N/A,FALSE,"토공2"}</definedName>
    <definedName name="ㅂㅂㅂ" localSheetId="5" hidden="1">{#N/A,#N/A,FALSE,"토공2"}</definedName>
    <definedName name="ㅂㅂㅂ" localSheetId="6" hidden="1">{#N/A,#N/A,FALSE,"토공2"}</definedName>
    <definedName name="ㅂㅂㅂ" localSheetId="7" hidden="1">{#N/A,#N/A,FALSE,"토공2"}</definedName>
    <definedName name="ㅂㅂㅂ" localSheetId="8" hidden="1">{#N/A,#N/A,FALSE,"토공2"}</definedName>
    <definedName name="ㅂㅂㅂ" localSheetId="9" hidden="1">{#N/A,#N/A,FALSE,"토공2"}</definedName>
    <definedName name="ㅂㅂㅂ" localSheetId="11" hidden="1">{#N/A,#N/A,FALSE,"토공2"}</definedName>
    <definedName name="ㅂㅂㅂ" localSheetId="1" hidden="1">{#N/A,#N/A,FALSE,"토공2"}</definedName>
    <definedName name="ㅂㅂㅂ" hidden="1">{#N/A,#N/A,FALSE,"토공2"}</definedName>
    <definedName name="ㅂㅂㅂㅂ" localSheetId="4" hidden="1">{#N/A,#N/A,FALSE,"조골재"}</definedName>
    <definedName name="ㅂㅂㅂㅂ" localSheetId="5" hidden="1">{#N/A,#N/A,FALSE,"조골재"}</definedName>
    <definedName name="ㅂㅂㅂㅂ" localSheetId="6" hidden="1">{#N/A,#N/A,FALSE,"조골재"}</definedName>
    <definedName name="ㅂㅂㅂㅂ" localSheetId="7" hidden="1">{#N/A,#N/A,FALSE,"조골재"}</definedName>
    <definedName name="ㅂㅂㅂㅂ" localSheetId="8" hidden="1">{#N/A,#N/A,FALSE,"조골재"}</definedName>
    <definedName name="ㅂㅂㅂㅂ" localSheetId="9" hidden="1">{#N/A,#N/A,FALSE,"조골재"}</definedName>
    <definedName name="ㅂㅂㅂㅂ" localSheetId="11" hidden="1">{#N/A,#N/A,FALSE,"조골재"}</definedName>
    <definedName name="ㅂㅂㅂㅂ" localSheetId="1" hidden="1">{#N/A,#N/A,FALSE,"조골재"}</definedName>
    <definedName name="ㅂㅂㅂㅂ" hidden="1">{#N/A,#N/A,FALSE,"조골재"}</definedName>
    <definedName name="ㅂㅂㅂㅂㅂ">#REF!</definedName>
    <definedName name="ㅂㅂㅂㅂㅂㅂ" localSheetId="4" hidden="1">{"'용역비'!$A$4:$C$8"}</definedName>
    <definedName name="ㅂㅂㅂㅂㅂㅂ" localSheetId="5" hidden="1">{"'용역비'!$A$4:$C$8"}</definedName>
    <definedName name="ㅂㅂㅂㅂㅂㅂ" localSheetId="6" hidden="1">{"'용역비'!$A$4:$C$8"}</definedName>
    <definedName name="ㅂㅂㅂㅂㅂㅂ" localSheetId="9" hidden="1">{"'용역비'!$A$4:$C$8"}</definedName>
    <definedName name="ㅂㅂㅂㅂㅂㅂ" localSheetId="11" hidden="1">{"'용역비'!$A$4:$C$8"}</definedName>
    <definedName name="ㅂㅂㅂㅂㅂㅂ" hidden="1">{"'용역비'!$A$4:$C$8"}</definedName>
    <definedName name="ㅂㅂㅂㅂㅂㅂㅂㅂ" localSheetId="4" hidden="1">{#N/A,#N/A,FALSE,"표지목차"}</definedName>
    <definedName name="ㅂㅂㅂㅂㅂㅂㅂㅂ" localSheetId="5" hidden="1">{#N/A,#N/A,FALSE,"표지목차"}</definedName>
    <definedName name="ㅂㅂㅂㅂㅂㅂㅂㅂ" localSheetId="6" hidden="1">{#N/A,#N/A,FALSE,"표지목차"}</definedName>
    <definedName name="ㅂㅂㅂㅂㅂㅂㅂㅂ" localSheetId="9" hidden="1">{#N/A,#N/A,FALSE,"표지목차"}</definedName>
    <definedName name="ㅂㅂㅂㅂㅂㅂㅂㅂ" localSheetId="11" hidden="1">{#N/A,#N/A,FALSE,"표지목차"}</definedName>
    <definedName name="ㅂㅂㅂㅂㅂㅂㅂㅂ" hidden="1">{#N/A,#N/A,FALSE,"표지목차"}</definedName>
    <definedName name="ㅂㅈ" localSheetId="4" hidden="1">{#N/A,#N/A,TRUE,"1";#N/A,#N/A,TRUE,"2";#N/A,#N/A,TRUE,"3";#N/A,#N/A,TRUE,"4";#N/A,#N/A,TRUE,"5";#N/A,#N/A,TRUE,"6";#N/A,#N/A,TRUE,"7"}</definedName>
    <definedName name="ㅂㅈ" localSheetId="5" hidden="1">{#N/A,#N/A,TRUE,"1";#N/A,#N/A,TRUE,"2";#N/A,#N/A,TRUE,"3";#N/A,#N/A,TRUE,"4";#N/A,#N/A,TRUE,"5";#N/A,#N/A,TRUE,"6";#N/A,#N/A,TRUE,"7"}</definedName>
    <definedName name="ㅂㅈ" localSheetId="6" hidden="1">{#N/A,#N/A,TRUE,"1";#N/A,#N/A,TRUE,"2";#N/A,#N/A,TRUE,"3";#N/A,#N/A,TRUE,"4";#N/A,#N/A,TRUE,"5";#N/A,#N/A,TRUE,"6";#N/A,#N/A,TRUE,"7"}</definedName>
    <definedName name="ㅂㅈ" localSheetId="7" hidden="1">{#N/A,#N/A,TRUE,"1";#N/A,#N/A,TRUE,"2";#N/A,#N/A,TRUE,"3";#N/A,#N/A,TRUE,"4";#N/A,#N/A,TRUE,"5";#N/A,#N/A,TRUE,"6";#N/A,#N/A,TRUE,"7"}</definedName>
    <definedName name="ㅂㅈ" localSheetId="8" hidden="1">{#N/A,#N/A,TRUE,"1";#N/A,#N/A,TRUE,"2";#N/A,#N/A,TRUE,"3";#N/A,#N/A,TRUE,"4";#N/A,#N/A,TRUE,"5";#N/A,#N/A,TRUE,"6";#N/A,#N/A,TRUE,"7"}</definedName>
    <definedName name="ㅂㅈ" localSheetId="9" hidden="1">{#N/A,#N/A,TRUE,"1";#N/A,#N/A,TRUE,"2";#N/A,#N/A,TRUE,"3";#N/A,#N/A,TRUE,"4";#N/A,#N/A,TRUE,"5";#N/A,#N/A,TRUE,"6";#N/A,#N/A,TRUE,"7"}</definedName>
    <definedName name="ㅂㅈ" localSheetId="11" hidden="1">{#N/A,#N/A,TRUE,"1";#N/A,#N/A,TRUE,"2";#N/A,#N/A,TRUE,"3";#N/A,#N/A,TRUE,"4";#N/A,#N/A,TRUE,"5";#N/A,#N/A,TRUE,"6";#N/A,#N/A,TRUE,"7"}</definedName>
    <definedName name="ㅂㅈ" localSheetId="1" hidden="1">{#N/A,#N/A,TRUE,"1";#N/A,#N/A,TRUE,"2";#N/A,#N/A,TRUE,"3";#N/A,#N/A,TRUE,"4";#N/A,#N/A,TRUE,"5";#N/A,#N/A,TRUE,"6";#N/A,#N/A,TRUE,"7"}</definedName>
    <definedName name="ㅂㅈ" hidden="1">{#N/A,#N/A,TRUE,"1";#N/A,#N/A,TRUE,"2";#N/A,#N/A,TRUE,"3";#N/A,#N/A,TRUE,"4";#N/A,#N/A,TRUE,"5";#N/A,#N/A,TRUE,"6";#N/A,#N/A,TRUE,"7"}</definedName>
    <definedName name="바">#REF!</definedName>
    <definedName name="바이오">#REF!</definedName>
    <definedName name="박리제">[57]단가!$A$13</definedName>
    <definedName name="박태기">[57]단가!$A$155</definedName>
    <definedName name="박피" localSheetId="4">#REF!</definedName>
    <definedName name="박피" localSheetId="5">#REF!</definedName>
    <definedName name="박피">#REF!</definedName>
    <definedName name="반사" localSheetId="4" hidden="1">{#N/A,#N/A,FALSE,"포장단가"}</definedName>
    <definedName name="반사" localSheetId="5" hidden="1">{#N/A,#N/A,FALSE,"포장단가"}</definedName>
    <definedName name="반사" localSheetId="6" hidden="1">{#N/A,#N/A,FALSE,"포장단가"}</definedName>
    <definedName name="반사" localSheetId="9" hidden="1">{#N/A,#N/A,FALSE,"포장단가"}</definedName>
    <definedName name="반사" localSheetId="11" hidden="1">{#N/A,#N/A,FALSE,"포장단가"}</definedName>
    <definedName name="반사" hidden="1">{#N/A,#N/A,FALSE,"포장단가"}</definedName>
    <definedName name="반송1012">[85]수목데이타!$E$148</definedName>
    <definedName name="반송1215">[85]수목데이타!$E$149</definedName>
    <definedName name="반송1518">[85]수목데이타!$E$150</definedName>
    <definedName name="반송1520">[85]수목데이타!$E$151</definedName>
    <definedName name="반송2022">[85]수목데이타!$E$152</definedName>
    <definedName name="반여수량" localSheetId="4">#REF!</definedName>
    <definedName name="반여수량" localSheetId="5">#REF!</definedName>
    <definedName name="반여수량">#REF!</definedName>
    <definedName name="발주처" localSheetId="6">#REF!</definedName>
    <definedName name="발주처" localSheetId="9">#REF!</definedName>
    <definedName name="발주처" localSheetId="11">#REF!</definedName>
    <definedName name="발주처">#REF!</definedName>
    <definedName name="발파암경" localSheetId="4">[148]시설물일위!#REF!</definedName>
    <definedName name="발파암경" localSheetId="5">[148]시설물일위!#REF!</definedName>
    <definedName name="발파암경">[148]시설물일위!#REF!</definedName>
    <definedName name="발파암노" localSheetId="4">[148]시설물일위!#REF!</definedName>
    <definedName name="발파암노" localSheetId="5">[148]시설물일위!#REF!</definedName>
    <definedName name="발파암노">[148]시설물일위!#REF!</definedName>
    <definedName name="발파암재" localSheetId="4">[148]시설물일위!#REF!</definedName>
    <definedName name="발파암재" localSheetId="5">[148]시설물일위!#REF!</definedName>
    <definedName name="발파암재">[148]시설물일위!#REF!</definedName>
    <definedName name="밤나무10노무" localSheetId="4">#REF!</definedName>
    <definedName name="밤나무10노무" localSheetId="5">#REF!</definedName>
    <definedName name="밤나무10노무">#REF!</definedName>
    <definedName name="밤나무10재료" localSheetId="4">#REF!</definedName>
    <definedName name="밤나무10재료" localSheetId="5">#REF!</definedName>
    <definedName name="밤나무10재료">#REF!</definedName>
    <definedName name="밤나무6노무" localSheetId="4">#REF!</definedName>
    <definedName name="밤나무6노무" localSheetId="5">#REF!</definedName>
    <definedName name="밤나무6노무">#REF!</definedName>
    <definedName name="밤나무6재료">#REF!</definedName>
    <definedName name="밤나무8노무">#REF!</definedName>
    <definedName name="밤나무8재료">#REF!</definedName>
    <definedName name="방부B형">[142]일위대가!#REF!</definedName>
    <definedName name="방부대형">[142]일위대가!#REF!</definedName>
    <definedName name="방부이각">[142]일위대가!#REF!</definedName>
    <definedName name="방수">'[81]건축-물가변동'!#REF!</definedName>
    <definedName name="방수공">'[92]99노임기준'!#REF!</definedName>
    <definedName name="방열기">[116]노무비단가!$B$75</definedName>
    <definedName name="방음벽" localSheetId="4" hidden="1">#REF!</definedName>
    <definedName name="방음벽" localSheetId="5" hidden="1">#REF!</definedName>
    <definedName name="방음벽" localSheetId="6" hidden="1">#REF!</definedName>
    <definedName name="방음벽" localSheetId="9" hidden="1">#REF!</definedName>
    <definedName name="방음벽" localSheetId="11" hidden="1">#REF!</definedName>
    <definedName name="방음벽" hidden="1">#REF!</definedName>
    <definedName name="배관공">'[130]96노임기준'!$A$28</definedName>
    <definedName name="배관자재중량">[149]단가!$C$51:$I$60</definedName>
    <definedName name="배기">[116]노무비단가!$B$73</definedName>
    <definedName name="배롱">[57]단가!$A$132</definedName>
    <definedName name="배수구조물공총재" localSheetId="4">#REF!</definedName>
    <definedName name="배수구조물공총재" localSheetId="5">#REF!</definedName>
    <definedName name="배수구조물공총재" localSheetId="6">#REF!</definedName>
    <definedName name="배수구조물공총재" localSheetId="9">#REF!</definedName>
    <definedName name="배수구조물공총재" localSheetId="11">#REF!</definedName>
    <definedName name="배수구조물공총재">#REF!</definedName>
    <definedName name="배수구조물토공" localSheetId="6">#REF!</definedName>
    <definedName name="배수구조물토공" localSheetId="9">#REF!</definedName>
    <definedName name="배수구조물토공" localSheetId="11">#REF!</definedName>
    <definedName name="배수구조물토공">#REF!</definedName>
    <definedName name="배전">#REF!</definedName>
    <definedName name="백02간재">'[107]기계경비(시간당)'!$H$161</definedName>
    <definedName name="백02간재티스제외">'[107]기계경비(시간당)'!$H$162</definedName>
    <definedName name="백02노무">'[107]기계경비(시간당)'!$H$153</definedName>
    <definedName name="백02노무야간">'[107]기계경비(시간당)'!$H$157</definedName>
    <definedName name="백02손료">'[107]기계경비(시간당)'!$H$149</definedName>
    <definedName name="백04간재">'[107]기계경비(시간당)'!$H$145</definedName>
    <definedName name="백04간재티스제외">'[107]기계경비(시간당)'!$H$146</definedName>
    <definedName name="백04노무">'[107]기계경비(시간당)'!$H$137</definedName>
    <definedName name="백04노무야간">'[107]기계경비(시간당)'!$H$141</definedName>
    <definedName name="백04손료">'[107]기계경비(시간당)'!$H$133</definedName>
    <definedName name="백07간재">'[107]기계경비(시간당)'!$H$129</definedName>
    <definedName name="백07노무">'[107]기계경비(시간당)'!$H$121</definedName>
    <definedName name="백07손료">'[107]기계경비(시간당)'!$H$117</definedName>
    <definedName name="백목련">[57]단가!$A$112</definedName>
    <definedName name="백업제">[57]단가!$A$60</definedName>
    <definedName name="백호2경" localSheetId="4">#REF!</definedName>
    <definedName name="백호2경" localSheetId="5">#REF!</definedName>
    <definedName name="백호2경">#REF!</definedName>
    <definedName name="백호2노무" localSheetId="4">#REF!</definedName>
    <definedName name="백호2노무" localSheetId="5">#REF!</definedName>
    <definedName name="백호2노무">#REF!</definedName>
    <definedName name="백호2재료" localSheetId="4">#REF!</definedName>
    <definedName name="백호2재료" localSheetId="5">#REF!</definedName>
    <definedName name="백호2재료">#REF!</definedName>
    <definedName name="백호7경">#REF!</definedName>
    <definedName name="백호7노무">#REF!</definedName>
    <definedName name="백호7재료">#REF!</definedName>
    <definedName name="백호우작업효율">[150]백호우계수!$K$2:$L$44</definedName>
    <definedName name="버즘">[57]단가!$A$113</definedName>
    <definedName name="번들1호" localSheetId="4">#REF!</definedName>
    <definedName name="번들1호" localSheetId="5">#REF!</definedName>
    <definedName name="번들1호">#REF!</definedName>
    <definedName name="번들2호" localSheetId="4">#REF!</definedName>
    <definedName name="번들2호" localSheetId="5">#REF!</definedName>
    <definedName name="번들2호">#REF!</definedName>
    <definedName name="번들3호" localSheetId="4">#REF!</definedName>
    <definedName name="번들3호" localSheetId="5">#REF!</definedName>
    <definedName name="번들3호">#REF!</definedName>
    <definedName name="번호" localSheetId="4">#REF!</definedName>
    <definedName name="번호" localSheetId="5">#REF!</definedName>
    <definedName name="번호" localSheetId="6">'[151]Sheet1 (2)'!#REF!</definedName>
    <definedName name="번호" localSheetId="9">'[151]Sheet1 (2)'!#REF!</definedName>
    <definedName name="번호" localSheetId="11">'[151]Sheet1 (2)'!#REF!</definedName>
    <definedName name="번호">#REF!</definedName>
    <definedName name="변경" localSheetId="4" hidden="1">{#N/A,#N/A,FALSE,"포장단가"}</definedName>
    <definedName name="변경" localSheetId="5" hidden="1">{#N/A,#N/A,FALSE,"포장단가"}</definedName>
    <definedName name="변경" localSheetId="6" hidden="1">{#N/A,#N/A,FALSE,"포장단가"}</definedName>
    <definedName name="변경" localSheetId="9" hidden="1">{#N/A,#N/A,FALSE,"포장단가"}</definedName>
    <definedName name="변경" localSheetId="11" hidden="1">{#N/A,#N/A,FALSE,"포장단가"}</definedName>
    <definedName name="변경" hidden="1">{#N/A,#N/A,FALSE,"포장단가"}</definedName>
    <definedName name="변경총괄">[128]산수배수!$L$3:$L$5</definedName>
    <definedName name="별첨" localSheetId="4" hidden="1">{#N/A,#N/A,FALSE,"조골재"}</definedName>
    <definedName name="별첨" localSheetId="5" hidden="1">{#N/A,#N/A,FALSE,"조골재"}</definedName>
    <definedName name="별첨" hidden="1">{#N/A,#N/A,FALSE,"조골재"}</definedName>
    <definedName name="보">#REF!</definedName>
    <definedName name="보고서인쇄비" localSheetId="6">[103]직접인건비!#REF!</definedName>
    <definedName name="보고서인쇄비" localSheetId="9">[103]직접인건비!#REF!</definedName>
    <definedName name="보고서인쇄비" localSheetId="11">[103]직접인건비!#REF!</definedName>
    <definedName name="보고서인쇄비">[102]직접인건비!#REF!</definedName>
    <definedName name="보도노" localSheetId="4">#REF!</definedName>
    <definedName name="보도노" localSheetId="5">#REF!</definedName>
    <definedName name="보도노">#REF!</definedName>
    <definedName name="보도재" localSheetId="4">#REF!</definedName>
    <definedName name="보도재" localSheetId="5">#REF!</definedName>
    <definedName name="보도재">#REF!</definedName>
    <definedName name="보습제" localSheetId="4">#REF!</definedName>
    <definedName name="보습제" localSheetId="5">#REF!</definedName>
    <definedName name="보습제">#REF!</definedName>
    <definedName name="보오링그라우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인">#REF!</definedName>
    <definedName name="보전계수2" localSheetId="4">#REF!</definedName>
    <definedName name="보전계수2" localSheetId="5">#REF!</definedName>
    <definedName name="보전계수2" localSheetId="6">#REF!</definedName>
    <definedName name="보전계수2" localSheetId="9">#REF!</definedName>
    <definedName name="보전계수2" localSheetId="11">#REF!</definedName>
    <definedName name="보전계수2">#REF!</definedName>
    <definedName name="보정계수1" localSheetId="6">#REF!</definedName>
    <definedName name="보정계수1" localSheetId="9">#REF!</definedName>
    <definedName name="보정계수1" localSheetId="11">#REF!</definedName>
    <definedName name="보정계수1">#REF!</definedName>
    <definedName name="보정계수2" localSheetId="6">#REF!</definedName>
    <definedName name="보정계수2" localSheetId="9">#REF!</definedName>
    <definedName name="보정계수2" localSheetId="11">#REF!</definedName>
    <definedName name="보정계수2">#REF!</definedName>
    <definedName name="보정계수3" localSheetId="6">#REF!</definedName>
    <definedName name="보정계수3" localSheetId="9">#REF!</definedName>
    <definedName name="보정계수3" localSheetId="11">#REF!</definedName>
    <definedName name="보정계수3">#REF!</definedName>
    <definedName name="보정계수4" localSheetId="6">#REF!</definedName>
    <definedName name="보정계수4" localSheetId="9">#REF!</definedName>
    <definedName name="보정계수4" localSheetId="11">#REF!</definedName>
    <definedName name="보정계수4">#REF!</definedName>
    <definedName name="보정계수5" localSheetId="6">#REF!</definedName>
    <definedName name="보정계수5" localSheetId="9">#REF!</definedName>
    <definedName name="보정계수5" localSheetId="11">#REF!</definedName>
    <definedName name="보정계수5">#REF!</definedName>
    <definedName name="보정치">'[152]자재(원원+원대)'!$AG$2</definedName>
    <definedName name="보조" localSheetId="4">#REF!</definedName>
    <definedName name="보조" localSheetId="5">#REF!</definedName>
    <definedName name="보조" localSheetId="6">#REF!</definedName>
    <definedName name="보조" localSheetId="9">#REF!</definedName>
    <definedName name="보조" localSheetId="11">#REF!</definedName>
    <definedName name="보조">#REF!</definedName>
    <definedName name="보조조경">#REF!</definedName>
    <definedName name="보차도경계석">[57]단가!$A$67</definedName>
    <definedName name="보통">[89]단가조사!#REF!</definedName>
    <definedName name="보통인력" localSheetId="4">#REF!</definedName>
    <definedName name="보통인력" localSheetId="5">#REF!</definedName>
    <definedName name="보통인력" localSheetId="6">#REF!</definedName>
    <definedName name="보통인력" localSheetId="9">#REF!</definedName>
    <definedName name="보통인력" localSheetId="11">#REF!</definedName>
    <definedName name="보통인력">#REF!</definedName>
    <definedName name="보통인부" localSheetId="6">[98]노임단가!$C$42</definedName>
    <definedName name="보통인부" localSheetId="9">[98]노임단가!$C$42</definedName>
    <definedName name="보통인부" localSheetId="11">[98]노임단가!$C$42</definedName>
    <definedName name="보통인부">'[107]기계경비(시간당)'!$D$2</definedName>
    <definedName name="보통인부1">[89]단가조사!#REF!</definedName>
    <definedName name="보통인부R4이하">[153]식재인부!$C$48</definedName>
    <definedName name="보통인부R5">[153]식재인부!$C$49</definedName>
    <definedName name="보험">[154]입찰!$G$17</definedName>
    <definedName name="보험료" localSheetId="4">#REF!</definedName>
    <definedName name="보험료" localSheetId="5">#REF!</definedName>
    <definedName name="보험료" localSheetId="6">#REF!</definedName>
    <definedName name="보험료" localSheetId="9">#REF!</definedName>
    <definedName name="보험료" localSheetId="11">#REF!</definedName>
    <definedName name="보험료">#REF!</definedName>
    <definedName name="복사" localSheetId="5">[69]!복사</definedName>
    <definedName name="복사" localSheetId="11">[69]!복사</definedName>
    <definedName name="복사">[69]!복사</definedName>
    <definedName name="복사준비" localSheetId="5">[25]!복사준비</definedName>
    <definedName name="복사준비" localSheetId="11">[25]!복사준비</definedName>
    <definedName name="복사준비">[25]!복사준비</definedName>
    <definedName name="복통경비" localSheetId="4">[155]수원공사비!#REF!</definedName>
    <definedName name="복통경비" localSheetId="5">[155]수원공사비!#REF!</definedName>
    <definedName name="복통경비" localSheetId="6">[155]수원공사비!#REF!</definedName>
    <definedName name="복통경비" localSheetId="9">[155]수원공사비!#REF!</definedName>
    <definedName name="복통경비" localSheetId="11">[155]수원공사비!#REF!</definedName>
    <definedName name="복통경비">[155]수원공사비!#REF!</definedName>
    <definedName name="복통노무비" localSheetId="4">[155]수원공사비!#REF!</definedName>
    <definedName name="복통노무비" localSheetId="5">[155]수원공사비!#REF!</definedName>
    <definedName name="복통노무비" localSheetId="6">[155]수원공사비!#REF!</definedName>
    <definedName name="복통노무비" localSheetId="9">[155]수원공사비!#REF!</definedName>
    <definedName name="복통노무비" localSheetId="11">[155]수원공사비!#REF!</definedName>
    <definedName name="복통노무비">[155]수원공사비!#REF!</definedName>
    <definedName name="복통재료비" localSheetId="6">[155]수원공사비!#REF!</definedName>
    <definedName name="복통재료비" localSheetId="9">[155]수원공사비!#REF!</definedName>
    <definedName name="복통재료비" localSheetId="11">[155]수원공사비!#REF!</definedName>
    <definedName name="복통재료비">[155]수원공사비!#REF!</definedName>
    <definedName name="본선부속">'[80]2000.11월설계내역'!$A$35:$A$64</definedName>
    <definedName name="본선연장" localSheetId="4">#REF!</definedName>
    <definedName name="본선연장" localSheetId="5">#REF!</definedName>
    <definedName name="본선연장" localSheetId="6">#REF!</definedName>
    <definedName name="본선연장" localSheetId="9">#REF!</definedName>
    <definedName name="본선연장" localSheetId="11">#REF!</definedName>
    <definedName name="본선연장">#REF!</definedName>
    <definedName name="본선포장" localSheetId="6">#REF!</definedName>
    <definedName name="본선포장" localSheetId="9">#REF!</definedName>
    <definedName name="본선포장" localSheetId="11">#REF!</definedName>
    <definedName name="본선포장">#REF!</definedName>
    <definedName name="본제당경비">[86]본제당공사비!$L$43</definedName>
    <definedName name="본제당노무비">[86]본제당공사비!$H$43</definedName>
    <definedName name="본제당재료비">[86]본제당공사비!$J$43</definedName>
    <definedName name="볼트">[57]단가!$A$15</definedName>
    <definedName name="부" localSheetId="4">#REF!</definedName>
    <definedName name="부" localSheetId="5">#REF!</definedName>
    <definedName name="부" localSheetId="6">#REF!</definedName>
    <definedName name="부" localSheetId="9">#REF!</definedName>
    <definedName name="부" localSheetId="11">#REF!</definedName>
    <definedName name="부">#REF!</definedName>
    <definedName name="부15" localSheetId="4">[77]계수시트!#REF!</definedName>
    <definedName name="부15" localSheetId="5">[77]계수시트!#REF!</definedName>
    <definedName name="부15">[77]계수시트!#REF!</definedName>
    <definedName name="부가11" localSheetId="4">#REF!</definedName>
    <definedName name="부가11" localSheetId="5">#REF!</definedName>
    <definedName name="부가11" localSheetId="6">#REF!</definedName>
    <definedName name="부가11" localSheetId="9">#REF!</definedName>
    <definedName name="부가11" localSheetId="11">#REF!</definedName>
    <definedName name="부가11">#REF!</definedName>
    <definedName name="부가가치세" localSheetId="6">#REF!</definedName>
    <definedName name="부가가치세" localSheetId="9">#REF!</definedName>
    <definedName name="부가가치세" localSheetId="11">#REF!</definedName>
    <definedName name="부가가치세">#REF!</definedName>
    <definedName name="부가가치세요율" localSheetId="6">#REF!</definedName>
    <definedName name="부가가치세요율" localSheetId="9">#REF!</definedName>
    <definedName name="부가가치세요율" localSheetId="11">#REF!</definedName>
    <definedName name="부가가치세요율">#REF!</definedName>
    <definedName name="부가가치세요율_변경" localSheetId="6">#REF!</definedName>
    <definedName name="부가가치세요율_변경" localSheetId="9">#REF!</definedName>
    <definedName name="부가가치세요율_변경" localSheetId="11">#REF!</definedName>
    <definedName name="부가가치세요율_변경">#REF!</definedName>
    <definedName name="부가세" localSheetId="6">#REF!</definedName>
    <definedName name="부가세" localSheetId="9">#REF!</definedName>
    <definedName name="부가세" localSheetId="11">#REF!</definedName>
    <definedName name="부가세">#REF!</definedName>
    <definedName name="부가세율">#REF!</definedName>
    <definedName name="부대" localSheetId="4" hidden="1">{#N/A,#N/A,FALSE,"골재소요량";#N/A,#N/A,FALSE,"골재소요량"}</definedName>
    <definedName name="부대" localSheetId="5" hidden="1">{#N/A,#N/A,FALSE,"골재소요량";#N/A,#N/A,FALSE,"골재소요량"}</definedName>
    <definedName name="부대" localSheetId="6" hidden="1">{#N/A,#N/A,FALSE,"골재소요량";#N/A,#N/A,FALSE,"골재소요량"}</definedName>
    <definedName name="부대" localSheetId="7" hidden="1">{#N/A,#N/A,FALSE,"골재소요량";#N/A,#N/A,FALSE,"골재소요량"}</definedName>
    <definedName name="부대" localSheetId="8" hidden="1">{#N/A,#N/A,FALSE,"골재소요량";#N/A,#N/A,FALSE,"골재소요량"}</definedName>
    <definedName name="부대" localSheetId="9" hidden="1">{#N/A,#N/A,FALSE,"골재소요량";#N/A,#N/A,FALSE,"골재소요량"}</definedName>
    <definedName name="부대" localSheetId="11" hidden="1">{#N/A,#N/A,FALSE,"골재소요량";#N/A,#N/A,FALSE,"골재소요량"}</definedName>
    <definedName name="부대" localSheetId="1" hidden="1">{#N/A,#N/A,FALSE,"골재소요량";#N/A,#N/A,FALSE,"골재소요량"}</definedName>
    <definedName name="부대" hidden="1">{#N/A,#N/A,FALSE,"골재소요량";#N/A,#N/A,FALSE,"골재소요량"}</definedName>
    <definedName name="부대1" localSheetId="4" hidden="1">{#N/A,#N/A,FALSE,"운반시간"}</definedName>
    <definedName name="부대1" localSheetId="5" hidden="1">{#N/A,#N/A,FALSE,"운반시간"}</definedName>
    <definedName name="부대1" localSheetId="6" hidden="1">{#N/A,#N/A,FALSE,"운반시간"}</definedName>
    <definedName name="부대1" localSheetId="7" hidden="1">{#N/A,#N/A,FALSE,"운반시간"}</definedName>
    <definedName name="부대1" localSheetId="8" hidden="1">{#N/A,#N/A,FALSE,"운반시간"}</definedName>
    <definedName name="부대1" localSheetId="9" hidden="1">{#N/A,#N/A,FALSE,"운반시간"}</definedName>
    <definedName name="부대1" localSheetId="11" hidden="1">{#N/A,#N/A,FALSE,"운반시간"}</definedName>
    <definedName name="부대1" localSheetId="1" hidden="1">{#N/A,#N/A,FALSE,"운반시간"}</definedName>
    <definedName name="부대1" hidden="1">{#N/A,#N/A,FALSE,"운반시간"}</definedName>
    <definedName name="부대공">'[156]내역(중앙)'!$H$80</definedName>
    <definedName name="부대내역비교" localSheetId="4">#REF!</definedName>
    <definedName name="부대내역비교" localSheetId="5">#REF!</definedName>
    <definedName name="부대내역비교">#REF!</definedName>
    <definedName name="부대사항" localSheetId="4">#REF!</definedName>
    <definedName name="부대사항" localSheetId="5">#REF!</definedName>
    <definedName name="부대사항">#REF!</definedName>
    <definedName name="부대원본" localSheetId="4" hidden="1">{#N/A,#N/A,FALSE,"토공2"}</definedName>
    <definedName name="부대원본" localSheetId="5" hidden="1">{#N/A,#N/A,FALSE,"토공2"}</definedName>
    <definedName name="부대원본" localSheetId="6" hidden="1">{#N/A,#N/A,FALSE,"토공2"}</definedName>
    <definedName name="부대원본" localSheetId="7" hidden="1">{#N/A,#N/A,FALSE,"토공2"}</definedName>
    <definedName name="부대원본" localSheetId="8" hidden="1">{#N/A,#N/A,FALSE,"토공2"}</definedName>
    <definedName name="부대원본" localSheetId="9" hidden="1">{#N/A,#N/A,FALSE,"토공2"}</definedName>
    <definedName name="부대원본" localSheetId="11" hidden="1">{#N/A,#N/A,FALSE,"토공2"}</definedName>
    <definedName name="부대원본" localSheetId="1" hidden="1">{#N/A,#N/A,FALSE,"토공2"}</definedName>
    <definedName name="부대원본" hidden="1">{#N/A,#N/A,FALSE,"토공2"}</definedName>
    <definedName name="부들노">[90]식재!$H$180</definedName>
    <definedName name="부들재">[90]식재!$F$180</definedName>
    <definedName name="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서">[157]코드!$I$4:$K$110</definedName>
    <definedName name="부지매입비" localSheetId="4">[158]공비대비!#REF!</definedName>
    <definedName name="부지매입비" localSheetId="5">[158]공비대비!#REF!</definedName>
    <definedName name="부지매입비" localSheetId="6">[158]공비대비!#REF!</definedName>
    <definedName name="부지매입비" localSheetId="9">[158]공비대비!#REF!</definedName>
    <definedName name="부지매입비" localSheetId="11">[158]공비대비!#REF!</definedName>
    <definedName name="부지매입비">[158]공비대비!#REF!</definedName>
    <definedName name="부직포">[91]단가!$A$73</definedName>
    <definedName name="부직포노" localSheetId="4">#REF!</definedName>
    <definedName name="부직포노" localSheetId="5">#REF!</definedName>
    <definedName name="부직포노">#REF!</definedName>
    <definedName name="부직포재" localSheetId="4">#REF!</definedName>
    <definedName name="부직포재" localSheetId="5">#REF!</definedName>
    <definedName name="부직포재">#REF!</definedName>
    <definedName name="분기내역" localSheetId="4" hidden="1">{#N/A,#N/A,TRUE,"대가1"}</definedName>
    <definedName name="분기내역" localSheetId="5" hidden="1">{#N/A,#N/A,TRUE,"대가1"}</definedName>
    <definedName name="분기내역" localSheetId="6" hidden="1">{#N/A,#N/A,TRUE,"대가1"}</definedName>
    <definedName name="분기내역" localSheetId="9" hidden="1">{#N/A,#N/A,TRUE,"대가1"}</definedName>
    <definedName name="분기내역" localSheetId="11" hidden="1">{#N/A,#N/A,TRUE,"대가1"}</definedName>
    <definedName name="분기내역" hidden="1">{#N/A,#N/A,TRUE,"대가1"}</definedName>
    <definedName name="분배기">[116]노무비단가!$B$76</definedName>
    <definedName name="분수경" localSheetId="4">#REF!</definedName>
    <definedName name="분수경" localSheetId="5">#REF!</definedName>
    <definedName name="분수경">#REF!</definedName>
    <definedName name="분수노" localSheetId="4">#REF!</definedName>
    <definedName name="분수노" localSheetId="5">#REF!</definedName>
    <definedName name="분수노">#REF!</definedName>
    <definedName name="분수재" localSheetId="4">#REF!</definedName>
    <definedName name="분수재" localSheetId="5">#REF!</definedName>
    <definedName name="분수재">#REF!</definedName>
    <definedName name="분야"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불도자15경">#REF!</definedName>
    <definedName name="불도자15노무">#REF!</definedName>
    <definedName name="불도자15재료">#REF!</definedName>
    <definedName name="붉은병꽃">[57]단가!$A$145</definedName>
    <definedName name="붙임자료" localSheetId="4" hidden="1">{"'정산내역서'!$A$1:$I$35","'정산서(절.성토부)'!$A$1:$Q$17","'정산서(교량부)'!$A$1:$Q$84","'총괄표'!$A$1:$M$12","'시행현황'!$A$1:$G$12","'표지'!$A$1:$N$27","'정산서(절.성토부)'!$A$3:$Q$7"}</definedName>
    <definedName name="붙임자료" localSheetId="5" hidden="1">{"'정산내역서'!$A$1:$I$35","'정산서(절.성토부)'!$A$1:$Q$17","'정산서(교량부)'!$A$1:$Q$84","'총괄표'!$A$1:$M$12","'시행현황'!$A$1:$G$12","'표지'!$A$1:$N$27","'정산서(절.성토부)'!$A$3:$Q$7"}</definedName>
    <definedName name="붙임자료" localSheetId="6" hidden="1">{"'정산내역서'!$A$1:$I$35","'정산서(절.성토부)'!$A$1:$Q$17","'정산서(교량부)'!$A$1:$Q$84","'총괄표'!$A$1:$M$12","'시행현황'!$A$1:$G$12","'표지'!$A$1:$N$27","'정산서(절.성토부)'!$A$3:$Q$7"}</definedName>
    <definedName name="붙임자료" localSheetId="9" hidden="1">{"'정산내역서'!$A$1:$I$35","'정산서(절.성토부)'!$A$1:$Q$17","'정산서(교량부)'!$A$1:$Q$84","'총괄표'!$A$1:$M$12","'시행현황'!$A$1:$G$12","'표지'!$A$1:$N$27","'정산서(절.성토부)'!$A$3:$Q$7"}</definedName>
    <definedName name="붙임자료" localSheetId="11" hidden="1">{"'정산내역서'!$A$1:$I$35","'정산서(절.성토부)'!$A$1:$Q$17","'정산서(교량부)'!$A$1:$Q$84","'총괄표'!$A$1:$M$12","'시행현황'!$A$1:$G$12","'표지'!$A$1:$N$27","'정산서(절.성토부)'!$A$3:$Q$7"}</definedName>
    <definedName name="붙임자료" hidden="1">{"'정산내역서'!$A$1:$I$35","'정산서(절.성토부)'!$A$1:$Q$17","'정산서(교량부)'!$A$1:$Q$84","'총괄표'!$A$1:$M$12","'시행현황'!$A$1:$G$12","'표지'!$A$1:$N$27","'정산서(절.성토부)'!$A$3:$Q$7"}</definedName>
    <definedName name="뷰" localSheetId="4" hidden="1">{#N/A,#N/A,FALSE,"단가표지"}</definedName>
    <definedName name="뷰" localSheetId="5" hidden="1">{#N/A,#N/A,FALSE,"단가표지"}</definedName>
    <definedName name="뷰" localSheetId="6" hidden="1">{#N/A,#N/A,FALSE,"단가표지"}</definedName>
    <definedName name="뷰" localSheetId="7" hidden="1">{#N/A,#N/A,FALSE,"단가표지"}</definedName>
    <definedName name="뷰" localSheetId="8" hidden="1">{#N/A,#N/A,FALSE,"단가표지"}</definedName>
    <definedName name="뷰" localSheetId="9" hidden="1">{#N/A,#N/A,FALSE,"단가표지"}</definedName>
    <definedName name="뷰" localSheetId="11" hidden="1">{#N/A,#N/A,FALSE,"단가표지"}</definedName>
    <definedName name="뷰" localSheetId="1" hidden="1">{#N/A,#N/A,FALSE,"단가표지"}</definedName>
    <definedName name="뷰" hidden="1">{#N/A,#N/A,FALSE,"단가표지"}</definedName>
    <definedName name="브02간재구조물">'[107]기계경비(시간당)'!$H$112</definedName>
    <definedName name="브02노무">'[107]기계경비(시간당)'!$H$110</definedName>
    <definedName name="브02노무야간">'[107]기계경비(시간당)'!$H$111</definedName>
    <definedName name="브02손료">'[107]기계경비(시간당)'!$H$109</definedName>
    <definedName name="브04간재구조물">'[107]기계경비(시간당)'!$H$105</definedName>
    <definedName name="브04노무">'[107]기계경비(시간당)'!$H$103</definedName>
    <definedName name="브04노무야간">'[107]기계경비(시간당)'!$H$104</definedName>
    <definedName name="브04손료">'[107]기계경비(시간당)'!$H$102</definedName>
    <definedName name="브라켓길이1" localSheetId="4">#REF!</definedName>
    <definedName name="브라켓길이1" localSheetId="5">#REF!</definedName>
    <definedName name="브라켓길이1">#REF!</definedName>
    <definedName name="브라켓길이2" localSheetId="4">#REF!</definedName>
    <definedName name="브라켓길이2" localSheetId="5">#REF!</definedName>
    <definedName name="브라켓길이2">#REF!</definedName>
    <definedName name="브라켓높이1" localSheetId="4">#REF!</definedName>
    <definedName name="브라켓높이1" localSheetId="5">#REF!</definedName>
    <definedName name="브라켓높이1">#REF!</definedName>
    <definedName name="브라켓높이2">#REF!</definedName>
    <definedName name="브라켓폭">#REF!</definedName>
    <definedName name="브레이드">'[107]기계경비(시간당)'!$D$28</definedName>
    <definedName name="브이c" localSheetId="4">#REF!</definedName>
    <definedName name="브이c" localSheetId="5">#REF!</definedName>
    <definedName name="브이c">#REF!</definedName>
    <definedName name="블레이드">[57]단가!$A$64</definedName>
    <definedName name="블록H" localSheetId="4">#REF!</definedName>
    <definedName name="블록H" localSheetId="5">#REF!</definedName>
    <definedName name="블록H">#REF!</definedName>
    <definedName name="블록V" localSheetId="4">#REF!</definedName>
    <definedName name="블록V" localSheetId="5">#REF!</definedName>
    <definedName name="블록V">#REF!</definedName>
    <definedName name="비" localSheetId="4">[159]사리부설!#REF!</definedName>
    <definedName name="비" localSheetId="5">[159]사리부설!#REF!</definedName>
    <definedName name="비">[159]사리부설!#REF!</definedName>
    <definedName name="비계" localSheetId="4">#REF!</definedName>
    <definedName name="비계" localSheetId="5">#REF!</definedName>
    <definedName name="비계">#REF!</definedName>
    <definedName name="비계노" localSheetId="4">[90]시설물!#REF!</definedName>
    <definedName name="비계노" localSheetId="5">[90]시설물!#REF!</definedName>
    <definedName name="비계노">[90]시설물!#REF!</definedName>
    <definedName name="비계재" localSheetId="4">[90]시설물!#REF!</definedName>
    <definedName name="비계재" localSheetId="5">[90]시설물!#REF!</definedName>
    <definedName name="비계재">[90]시설물!#REF!</definedName>
    <definedName name="비료">[57]단가!$A$154</definedName>
    <definedName name="비목1" localSheetId="4">#REF!</definedName>
    <definedName name="비목1" localSheetId="5">#REF!</definedName>
    <definedName name="비목1">#REF!</definedName>
    <definedName name="비목2" localSheetId="4">#REF!</definedName>
    <definedName name="비목2" localSheetId="5">#REF!</definedName>
    <definedName name="비목2">#REF!</definedName>
    <definedName name="비목3" localSheetId="4">#REF!</definedName>
    <definedName name="비목3" localSheetId="5">#REF!</definedName>
    <definedName name="비목3">#REF!</definedName>
    <definedName name="비목4">#REF!</definedName>
    <definedName name="비비추">[91]단가!$A$150</definedName>
    <definedName name="비율" localSheetId="4">#REF!</definedName>
    <definedName name="비율" localSheetId="5">#REF!</definedName>
    <definedName name="비율">#REF!</definedName>
    <definedName name="비중">'[152]자재(원원+원대)'!$AF$2</definedName>
    <definedName name="ㅅ" localSheetId="4">#REF!</definedName>
    <definedName name="ㅅ" localSheetId="5">#REF!</definedName>
    <definedName name="ㅅ">#REF!</definedName>
    <definedName name="ㅅ굲유" localSheetId="4" hidden="1">{#N/A,#N/A,FALSE,"조골재"}</definedName>
    <definedName name="ㅅ굲유" localSheetId="5" hidden="1">{#N/A,#N/A,FALSE,"조골재"}</definedName>
    <definedName name="ㅅ굲유" localSheetId="6" hidden="1">{#N/A,#N/A,FALSE,"조골재"}</definedName>
    <definedName name="ㅅ굲유" localSheetId="7" hidden="1">{#N/A,#N/A,FALSE,"조골재"}</definedName>
    <definedName name="ㅅ굲유" localSheetId="8" hidden="1">{#N/A,#N/A,FALSE,"조골재"}</definedName>
    <definedName name="ㅅ굲유" localSheetId="9" hidden="1">{#N/A,#N/A,FALSE,"조골재"}</definedName>
    <definedName name="ㅅ굲유" localSheetId="11" hidden="1">{#N/A,#N/A,FALSE,"조골재"}</definedName>
    <definedName name="ㅅ굲유" localSheetId="1" hidden="1">{#N/A,#N/A,FALSE,"조골재"}</definedName>
    <definedName name="ㅅ굲유" hidden="1">{#N/A,#N/A,FALSE,"조골재"}</definedName>
    <definedName name="사">#REF!</definedName>
    <definedName name="사공구기계경비">[77]원가계산서!#REF!</definedName>
    <definedName name="사공구부가가치세">[160]산출내역서!#REF!</definedName>
    <definedName name="사공구직영비">[160]산출내역서!#REF!</definedName>
    <definedName name="사공구직접노무비">[77]원가계산서!#REF!</definedName>
    <definedName name="사공구직접재료비">[77]원가계산서!#REF!</definedName>
    <definedName name="사급자재">'[80]2000.11월설계내역'!$A$352:$A$374</definedName>
    <definedName name="사랑" localSheetId="4" hidden="1">#REF!</definedName>
    <definedName name="사랑" localSheetId="5" hidden="1">#REF!</definedName>
    <definedName name="사랑" localSheetId="6" hidden="1">#REF!</definedName>
    <definedName name="사랑" localSheetId="9" hidden="1">#REF!</definedName>
    <definedName name="사랑" localSheetId="11" hidden="1">#REF!</definedName>
    <definedName name="사랑" hidden="1">#REF!</definedName>
    <definedName name="사리도경">#REF!</definedName>
    <definedName name="사리도노무">#REF!</definedName>
    <definedName name="사리도재료">#REF!</definedName>
    <definedName name="사업개요1">[146]기계공사!$V$2:$V$4</definedName>
    <definedName name="사업의" localSheetId="4">#REF!</definedName>
    <definedName name="사업의" localSheetId="5">#REF!</definedName>
    <definedName name="사업의">#REF!</definedName>
    <definedName name="사진매수" localSheetId="4">#REF!</definedName>
    <definedName name="사진매수" localSheetId="5">#REF!</definedName>
    <definedName name="사진매수">#REF!</definedName>
    <definedName name="사진첩" localSheetId="4" hidden="1">{"'Sheet1'!$A$1:$H$49"}</definedName>
    <definedName name="사진첩" localSheetId="5" hidden="1">{"'Sheet1'!$A$1:$H$49"}</definedName>
    <definedName name="사진첩" localSheetId="6" hidden="1">{"'Sheet1'!$A$1:$H$49"}</definedName>
    <definedName name="사진첩" localSheetId="9" hidden="1">{"'Sheet1'!$A$1:$H$49"}</definedName>
    <definedName name="사진첩" localSheetId="11" hidden="1">{"'Sheet1'!$A$1:$H$49"}</definedName>
    <definedName name="사진첩" hidden="1">{"'Sheet1'!$A$1:$H$49"}</definedName>
    <definedName name="사차직접노무비">'[161]4차원가계산서'!$H$3</definedName>
    <definedName name="사통경비" localSheetId="4">[155]수원공사비!#REF!</definedName>
    <definedName name="사통경비" localSheetId="5">[155]수원공사비!#REF!</definedName>
    <definedName name="사통경비" localSheetId="6">[155]수원공사비!#REF!</definedName>
    <definedName name="사통경비" localSheetId="9">[155]수원공사비!#REF!</definedName>
    <definedName name="사통경비" localSheetId="11">[155]수원공사비!#REF!</definedName>
    <definedName name="사통경비">[155]수원공사비!#REF!</definedName>
    <definedName name="사통노무비" localSheetId="4">[155]수원공사비!#REF!</definedName>
    <definedName name="사통노무비" localSheetId="5">[155]수원공사비!#REF!</definedName>
    <definedName name="사통노무비" localSheetId="6">[155]수원공사비!#REF!</definedName>
    <definedName name="사통노무비" localSheetId="9">[155]수원공사비!#REF!</definedName>
    <definedName name="사통노무비" localSheetId="11">[155]수원공사비!#REF!</definedName>
    <definedName name="사통노무비">[155]수원공사비!#REF!</definedName>
    <definedName name="사통재료비" localSheetId="6">[155]수원공사비!#REF!</definedName>
    <definedName name="사통재료비" localSheetId="9">[155]수원공사비!#REF!</definedName>
    <definedName name="사통재료비" localSheetId="11">[155]수원공사비!#REF!</definedName>
    <definedName name="사통재료비">[155]수원공사비!#REF!</definedName>
    <definedName name="사후환경" localSheetId="6">[103]직접인건비!#REF!</definedName>
    <definedName name="사후환경" localSheetId="9">[103]직접인건비!#REF!</definedName>
    <definedName name="사후환경" localSheetId="11">[103]직접인건비!#REF!</definedName>
    <definedName name="사후환경">[102]직접인건비!#REF!</definedName>
    <definedName name="사후환경조사">[104]내역서!#REF!</definedName>
    <definedName name="산근">'[162]5지구단위'!#REF!</definedName>
    <definedName name="산근11" localSheetId="4">#REF!</definedName>
    <definedName name="산근11" localSheetId="5">#REF!</definedName>
    <definedName name="산근11" localSheetId="6">#REF!</definedName>
    <definedName name="산근11" localSheetId="9">#REF!</definedName>
    <definedName name="산근11" localSheetId="11">#REF!</definedName>
    <definedName name="산근11">#REF!</definedName>
    <definedName name="산근3" localSheetId="6">#REF!</definedName>
    <definedName name="산근3" localSheetId="9">#REF!</definedName>
    <definedName name="산근3" localSheetId="11">#REF!</definedName>
    <definedName name="산근3">#REF!</definedName>
    <definedName name="산근5" localSheetId="6">#REF!</definedName>
    <definedName name="산근5" localSheetId="9">#REF!</definedName>
    <definedName name="산근5" localSheetId="11">#REF!</definedName>
    <definedName name="산근5">#REF!</definedName>
    <definedName name="산근6" localSheetId="6">#REF!</definedName>
    <definedName name="산근6" localSheetId="9">#REF!</definedName>
    <definedName name="산근6" localSheetId="11">#REF!</definedName>
    <definedName name="산근6">#REF!</definedName>
    <definedName name="산근7" localSheetId="6">#REF!</definedName>
    <definedName name="산근7" localSheetId="9">#REF!</definedName>
    <definedName name="산근7" localSheetId="11">#REF!</definedName>
    <definedName name="산근7">#REF!</definedName>
    <definedName name="산근8" localSheetId="6">#REF!</definedName>
    <definedName name="산근8" localSheetId="9">#REF!</definedName>
    <definedName name="산근8" localSheetId="11">#REF!</definedName>
    <definedName name="산근8">#REF!</definedName>
    <definedName name="산벗">[57]단가!$A$114</definedName>
    <definedName name="산보">[154]입찰!$G$12</definedName>
    <definedName name="산소">[95]자재단가!$D$52</definedName>
    <definedName name="산업" localSheetId="4">[102]직접인건비!#REF!</definedName>
    <definedName name="산업" localSheetId="5">[102]직접인건비!#REF!</definedName>
    <definedName name="산업" localSheetId="6">[103]직접인건비!#REF!</definedName>
    <definedName name="산업" localSheetId="9">[103]직접인건비!#REF!</definedName>
    <definedName name="산업" localSheetId="11">[103]직접인건비!#REF!</definedName>
    <definedName name="산업">[102]직접인건비!#REF!</definedName>
    <definedName name="산재보험료" localSheetId="4">#REF!</definedName>
    <definedName name="산재보험료" localSheetId="5">#REF!</definedName>
    <definedName name="산재보험료" localSheetId="6">#REF!</definedName>
    <definedName name="산재보험료" localSheetId="9">#REF!</definedName>
    <definedName name="산재보험료" localSheetId="11">#REF!</definedName>
    <definedName name="산재보험료">#REF!</definedName>
    <definedName name="산재보험료요율" localSheetId="6">#REF!</definedName>
    <definedName name="산재보험료요율" localSheetId="9">#REF!</definedName>
    <definedName name="산재보험료요율" localSheetId="11">#REF!</definedName>
    <definedName name="산재보험료요율">#REF!</definedName>
    <definedName name="산재보험료요율_변경" localSheetId="6">#REF!</definedName>
    <definedName name="산재보험료요율_변경" localSheetId="9">#REF!</definedName>
    <definedName name="산재보험료요율_변경" localSheetId="11">#REF!</definedName>
    <definedName name="산재보험료요율_변경">#REF!</definedName>
    <definedName name="산재보험료율">[88]요율!$F$8</definedName>
    <definedName name="산재보험율" localSheetId="4">#REF!</definedName>
    <definedName name="산재보험율" localSheetId="5">#REF!</definedName>
    <definedName name="산재보험율">#REF!</definedName>
    <definedName name="산철쭉">[57]단가!$A$142</definedName>
    <definedName name="산출" localSheetId="4">#REF!</definedName>
    <definedName name="산출" localSheetId="5">#REF!</definedName>
    <definedName name="산출">#REF!</definedName>
    <definedName name="산출근거" localSheetId="4">BlankMacro1</definedName>
    <definedName name="산출근거" localSheetId="5">BlankMacro1</definedName>
    <definedName name="산출근거" localSheetId="7">BlankMacro1</definedName>
    <definedName name="산출근거" localSheetId="11">BlankMacro1</definedName>
    <definedName name="산출근거">BlankMacro1</definedName>
    <definedName name="산출근거44" localSheetId="4" hidden="1">{"'제10장(표)'!$A$5:$L$10"}</definedName>
    <definedName name="산출근거44" localSheetId="5" hidden="1">{"'제10장(표)'!$A$5:$L$10"}</definedName>
    <definedName name="산출근거44" localSheetId="6" hidden="1">{"'제10장(표)'!$A$5:$L$10"}</definedName>
    <definedName name="산출근거44" localSheetId="9" hidden="1">{"'제10장(표)'!$A$5:$L$10"}</definedName>
    <definedName name="산출근거44" localSheetId="11" hidden="1">{"'제10장(표)'!$A$5:$L$10"}</definedName>
    <definedName name="산출근거44" hidden="1">{"'제10장(표)'!$A$5:$L$10"}</definedName>
    <definedName name="산출근거자갈층"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삼각">[163]단가!$A$24</definedName>
    <definedName name="삼각노">[92]일위대가!#REF!</definedName>
    <definedName name="삼각재">[92]일위대가!#REF!</definedName>
    <definedName name="삼노" localSheetId="4">#REF!</definedName>
    <definedName name="삼노" localSheetId="5">#REF!</definedName>
    <definedName name="삼노">#REF!</definedName>
    <definedName name="삼발">[163]단가!$A$22</definedName>
    <definedName name="삼발이대노">[92]일위대가!#REF!</definedName>
    <definedName name="삼발이대재">[92]일위대가!#REF!</definedName>
    <definedName name="삼발이소노">[92]일위대가!#REF!</definedName>
    <definedName name="삼발이소재">[92]일위대가!#REF!</definedName>
    <definedName name="삼재" localSheetId="4">#REF!</definedName>
    <definedName name="삼재" localSheetId="5">#REF!</definedName>
    <definedName name="삼재">#REF!</definedName>
    <definedName name="상각비" localSheetId="6">#REF!</definedName>
    <definedName name="상각비" localSheetId="9">#REF!</definedName>
    <definedName name="상각비" localSheetId="11">#REF!</definedName>
    <definedName name="상각비">#REF!</definedName>
    <definedName name="상림1호">#REF!</definedName>
    <definedName name="상림2호">#REF!</definedName>
    <definedName name="상림3호">#REF!</definedName>
    <definedName name="상부슬라브">#REF!</definedName>
    <definedName name="상세요구">#REF!</definedName>
    <definedName name="상수연장">#REF!</definedName>
    <definedName name="상수작업연장">#REF!</definedName>
    <definedName name="상수적용율">#REF!</definedName>
    <definedName name="상수지형계수">#REF!</definedName>
    <definedName name="상차비사석20">[38]중기상차!#REF!</definedName>
    <definedName name="상차비토사20">[38]중기상차!#REF!</definedName>
    <definedName name="새">#N/A</definedName>
    <definedName name="새이">[164]TOTAL3!$Q$7</definedName>
    <definedName name="생B10">[84]단가결정!$B$472</definedName>
    <definedName name="생B12">[84]단가결정!$B$471</definedName>
    <definedName name="생B20">[84]단가결정!$B$469</definedName>
    <definedName name="생B6">[84]단가결정!$B$475</definedName>
    <definedName name="생B8">[84]단가결정!$B$473</definedName>
    <definedName name="생H1.5">[84]단가결정!$B$450</definedName>
    <definedName name="생H2.0">[84]단가결정!$B$448</definedName>
    <definedName name="생H2.5">[84]단가결정!$B$447</definedName>
    <definedName name="생H3.0">[84]단가결정!$B$446</definedName>
    <definedName name="생H3.5">[84]단가결정!$B$445</definedName>
    <definedName name="생R10">[84]단가결정!$B$459</definedName>
    <definedName name="생R12">[84]단가결정!$B$458</definedName>
    <definedName name="생R15">[84]단가결정!$B$457</definedName>
    <definedName name="생R4">[84]단가결정!$B$464</definedName>
    <definedName name="생R5">[84]단가결정!$B$463</definedName>
    <definedName name="생R6">[84]단가결정!$B$462</definedName>
    <definedName name="생R8">[84]단가결정!$B$460</definedName>
    <definedName name="생관0.4">[84]단가결정!$B$490</definedName>
    <definedName name="생관0.5">[84]단가결정!$B$489</definedName>
    <definedName name="생관0.6">[84]단가결정!$B$488</definedName>
    <definedName name="생관1.0">[84]단가결정!$B$486</definedName>
    <definedName name="생관1.2">[84]단가결정!$B$485</definedName>
    <definedName name="생관1.5">[84]단가결정!$B$483</definedName>
    <definedName name="생관2.0">[84]단가결정!$B$481</definedName>
    <definedName name="생사1호" localSheetId="4">#REF!</definedName>
    <definedName name="생사1호" localSheetId="5">#REF!</definedName>
    <definedName name="생사1호">#REF!</definedName>
    <definedName name="생사2호" localSheetId="4">#REF!</definedName>
    <definedName name="생사2호" localSheetId="5">#REF!</definedName>
    <definedName name="생사2호">#REF!</definedName>
    <definedName name="생사기존" localSheetId="4">#REF!</definedName>
    <definedName name="생사기존" localSheetId="5">#REF!</definedName>
    <definedName name="생사기존">#REF!</definedName>
    <definedName name="생지">[84]단가결정!$B$493</definedName>
    <definedName name="서울공동" localSheetId="4">#REF!</definedName>
    <definedName name="서울공동" localSheetId="5">#REF!</definedName>
    <definedName name="서울공동">#REF!</definedName>
    <definedName name="서울낙찰율" localSheetId="4">#REF!</definedName>
    <definedName name="서울낙찰율" localSheetId="5">#REF!</definedName>
    <definedName name="서울낙찰율">#REF!</definedName>
    <definedName name="서울신용" localSheetId="4">#REF!</definedName>
    <definedName name="서울신용" localSheetId="5">#REF!</definedName>
    <definedName name="서울신용">#REF!</definedName>
    <definedName name="석공">[91]단가!$A$30</definedName>
    <definedName name="석재타일">[57]단가!$A$62</definedName>
    <definedName name="석재타일경" localSheetId="4">#REF!</definedName>
    <definedName name="석재타일경" localSheetId="5">#REF!</definedName>
    <definedName name="석재타일경">#REF!</definedName>
    <definedName name="석재타일노" localSheetId="4">#REF!</definedName>
    <definedName name="석재타일노" localSheetId="5">#REF!</definedName>
    <definedName name="석재타일노">#REF!</definedName>
    <definedName name="석재타일재" localSheetId="4">#REF!</definedName>
    <definedName name="석재타일재" localSheetId="5">#REF!</definedName>
    <definedName name="석재타일재">#REF!</definedName>
    <definedName name="석타일" localSheetId="4">'[81]건축-물가변동'!#REF!</definedName>
    <definedName name="석타일" localSheetId="5">'[81]건축-물가변동'!#REF!</definedName>
    <definedName name="석타일">'[81]건축-물가변동'!#REF!</definedName>
    <definedName name="선량1호" localSheetId="4">#REF!</definedName>
    <definedName name="선량1호" localSheetId="5">#REF!</definedName>
    <definedName name="선량1호">#REF!</definedName>
    <definedName name="선량2호" localSheetId="4">#REF!</definedName>
    <definedName name="선량2호" localSheetId="5">#REF!</definedName>
    <definedName name="선량2호">#REF!</definedName>
    <definedName name="선량3호" localSheetId="4">#REF!</definedName>
    <definedName name="선량3호" localSheetId="5">#REF!</definedName>
    <definedName name="선량3호">#REF!</definedName>
    <definedName name="선량4호">#REF!</definedName>
    <definedName name="선량5호">#REF!</definedName>
    <definedName name="선택">#REF!</definedName>
    <definedName name="설계">#REF!</definedName>
    <definedName name="설계가">#N/A</definedName>
    <definedName name="설계규모">#REF!</definedName>
    <definedName name="설계서">'[165]1~69'!$F$149</definedName>
    <definedName name="설계설명" localSheetId="4" hidden="1">#REF!</definedName>
    <definedName name="설계설명" localSheetId="5" hidden="1">#REF!</definedName>
    <definedName name="설계설명" localSheetId="6" hidden="1">#REF!</definedName>
    <definedName name="설계설명" localSheetId="9" hidden="1">#REF!</definedName>
    <definedName name="설계설명" localSheetId="11" hidden="1">#REF!</definedName>
    <definedName name="설계설명" hidden="1">#REF!</definedName>
    <definedName name="설명" localSheetId="4">[166]총괄서!#REF!</definedName>
    <definedName name="설명" localSheetId="5">[166]총괄서!#REF!</definedName>
    <definedName name="설명">[166]총괄서!#REF!</definedName>
    <definedName name="설명서" localSheetId="4" hidden="1">{"'용역비'!$A$4:$C$8"}</definedName>
    <definedName name="설명서" localSheetId="5" hidden="1">{"'용역비'!$A$4:$C$8"}</definedName>
    <definedName name="설명서" localSheetId="6" hidden="1">{"'용역비'!$A$4:$C$8"}</definedName>
    <definedName name="설명서" localSheetId="9" hidden="1">{"'용역비'!$A$4:$C$8"}</definedName>
    <definedName name="설명서" localSheetId="11" hidden="1">{"'용역비'!$A$4:$C$8"}</definedName>
    <definedName name="설명서" hidden="1">{"'용역비'!$A$4:$C$8"}</definedName>
    <definedName name="설비">'[81]건축-물가변동'!#REF!</definedName>
    <definedName name="설비경">'[81]건축-물가변동'!#REF!</definedName>
    <definedName name="설비노">'[81]건축-물가변동'!#REF!</definedName>
    <definedName name="설비재">'[81]건축-물가변동'!#REF!</definedName>
    <definedName name="설치간재" localSheetId="4">#REF!</definedName>
    <definedName name="설치간재" localSheetId="5">#REF!</definedName>
    <definedName name="설치간재">#REF!</definedName>
    <definedName name="설치직노" localSheetId="4">#REF!</definedName>
    <definedName name="설치직노" localSheetId="5">#REF!</definedName>
    <definedName name="설치직노">#REF!</definedName>
    <definedName name="설치직재" localSheetId="4">#REF!</definedName>
    <definedName name="설치직재" localSheetId="5">#REF!</definedName>
    <definedName name="설치직재">#REF!</definedName>
    <definedName name="섬잣">[57]단가!$A$95</definedName>
    <definedName name="성산1호" localSheetId="4">#REF!</definedName>
    <definedName name="성산1호" localSheetId="5">#REF!</definedName>
    <definedName name="성산1호">#REF!</definedName>
    <definedName name="성산2호" localSheetId="4">#REF!</definedName>
    <definedName name="성산2호" localSheetId="5">#REF!</definedName>
    <definedName name="성산2호">#REF!</definedName>
    <definedName name="성산3호" localSheetId="4">#REF!</definedName>
    <definedName name="성산3호" localSheetId="5">#REF!</definedName>
    <definedName name="성산3호">#REF!</definedName>
    <definedName name="성산4호">#REF!</definedName>
    <definedName name="성산5호">#REF!</definedName>
    <definedName name="성토부도수로연장" localSheetId="6">#REF!</definedName>
    <definedName name="성토부도수로연장" localSheetId="9">#REF!</definedName>
    <definedName name="성토부도수로연장" localSheetId="11">#REF!</definedName>
    <definedName name="성토부도수로연장">#REF!</definedName>
    <definedName name="성토부도수로재료" localSheetId="6">#REF!</definedName>
    <definedName name="성토부도수로재료" localSheetId="9">#REF!</definedName>
    <definedName name="성토부도수로재료" localSheetId="11">#REF!</definedName>
    <definedName name="성토부도수로재료">#REF!</definedName>
    <definedName name="성토부도수로재료집계" localSheetId="6">#REF!</definedName>
    <definedName name="성토부도수로재료집계" localSheetId="9">#REF!</definedName>
    <definedName name="성토부도수로재료집계" localSheetId="11">#REF!</definedName>
    <definedName name="성토부도수로재료집계">#REF!</definedName>
    <definedName name="소B7">#REF!</definedName>
    <definedName name="소계" localSheetId="6">#REF!</definedName>
    <definedName name="소계" localSheetId="9">#REF!</definedName>
    <definedName name="소계" localSheetId="11">#REF!</definedName>
    <definedName name="소계">#REF!</definedName>
    <definedName name="소나무10">[91]단가!$A$98</definedName>
    <definedName name="소나무15">[91]단가!$A$97</definedName>
    <definedName name="소나무20">[91]단가!$A$96</definedName>
    <definedName name="소보" localSheetId="4" hidden="1">{#N/A,#N/A,FALSE,"포장단가"}</definedName>
    <definedName name="소보" localSheetId="5" hidden="1">{#N/A,#N/A,FALSE,"포장단가"}</definedName>
    <definedName name="소보" hidden="1">{#N/A,#N/A,FALSE,"포장단가"}</definedName>
    <definedName name="소석회">[57]단가!$A$161</definedName>
    <definedName name="소성한계" localSheetId="4">#REF!</definedName>
    <definedName name="소성한계" localSheetId="5">#REF!</definedName>
    <definedName name="소성한계" localSheetId="6">#REF!</definedName>
    <definedName name="소성한계" localSheetId="9">#REF!</definedName>
    <definedName name="소성한계" localSheetId="11">#REF!</definedName>
    <definedName name="소성한계">#REF!</definedName>
    <definedName name="소요매수" localSheetId="6">#REF!</definedName>
    <definedName name="소요매수" localSheetId="9">#REF!</definedName>
    <definedName name="소요매수" localSheetId="11">#REF!</definedName>
    <definedName name="소요매수">#REF!</definedName>
    <definedName name="소요작업량">#REF!</definedName>
    <definedName name="소용매수" localSheetId="6">#REF!</definedName>
    <definedName name="소용매수" localSheetId="9">#REF!</definedName>
    <definedName name="소용매수" localSheetId="11">#REF!</definedName>
    <definedName name="소용매수">#REF!</definedName>
    <definedName name="소음진동" localSheetId="4">[104]내역서!#REF!</definedName>
    <definedName name="소음진동" localSheetId="5">[104]내역서!#REF!</definedName>
    <definedName name="소음진동" localSheetId="6">[104]내역서!#REF!</definedName>
    <definedName name="소음진동" localSheetId="9">[104]내역서!#REF!</definedName>
    <definedName name="소음진동" localSheetId="11">[104]내역서!#REF!</definedName>
    <definedName name="소음진동">[104]내역서!#REF!</definedName>
    <definedName name="소음진동측정" localSheetId="4">#REF!</definedName>
    <definedName name="소음진동측정" localSheetId="5">#REF!</definedName>
    <definedName name="소음진동측정">#REF!</definedName>
    <definedName name="소음측정분석비" localSheetId="6">#REF!</definedName>
    <definedName name="소음측정분석비" localSheetId="9">#REF!</definedName>
    <definedName name="소음측정분석비" localSheetId="11">#REF!</definedName>
    <definedName name="소음측정분석비">#REF!</definedName>
    <definedName name="소천" localSheetId="4" hidden="1">{#N/A,#N/A,FALSE,"포장단가"}</definedName>
    <definedName name="소천" localSheetId="5" hidden="1">{#N/A,#N/A,FALSE,"포장단가"}</definedName>
    <definedName name="소천" localSheetId="6" hidden="1">{#N/A,#N/A,FALSE,"포장단가"}</definedName>
    <definedName name="소천" localSheetId="9" hidden="1">{#N/A,#N/A,FALSE,"포장단가"}</definedName>
    <definedName name="소천" localSheetId="11" hidden="1">{#N/A,#N/A,FALSE,"포장단가"}</definedName>
    <definedName name="소천" hidden="1">{#N/A,#N/A,FALSE,"포장단가"}</definedName>
    <definedName name="소켓무게">[167]DATE!$G$24:$G$79</definedName>
    <definedName name="소형B손료">'[107]기계경비(시간당)'!$H$240</definedName>
    <definedName name="소화기">[116]노무비단가!$B$74</definedName>
    <definedName name="속고기" localSheetId="4">#REF!</definedName>
    <definedName name="속고기" localSheetId="5">#REF!</definedName>
    <definedName name="속고기" localSheetId="6">#REF!</definedName>
    <definedName name="속고기" localSheetId="9">#REF!</definedName>
    <definedName name="속고기" localSheetId="11">#REF!</definedName>
    <definedName name="속고기">#REF!</definedName>
    <definedName name="속중기" localSheetId="6">#REF!</definedName>
    <definedName name="속중기" localSheetId="9">#REF!</definedName>
    <definedName name="속중기" localSheetId="11">#REF!</definedName>
    <definedName name="속중기">#REF!</definedName>
    <definedName name="속중능" localSheetId="6">#REF!</definedName>
    <definedName name="속중능" localSheetId="9">#REF!</definedName>
    <definedName name="속중능" localSheetId="11">#REF!</definedName>
    <definedName name="속중능">#REF!</definedName>
    <definedName name="속초기" localSheetId="6">#REF!</definedName>
    <definedName name="속초기" localSheetId="9">#REF!</definedName>
    <definedName name="속초기" localSheetId="11">#REF!</definedName>
    <definedName name="속초기">#REF!</definedName>
    <definedName name="손료">#REF!</definedName>
    <definedName name="손해배상공제보험료기준">[98]손해배상공제!$A$22:$L$43</definedName>
    <definedName name="송" localSheetId="4">#REF!</definedName>
    <definedName name="송" localSheetId="5">#REF!</definedName>
    <definedName name="송">#REF!</definedName>
    <definedName name="송수관로구경" localSheetId="4">#REF!</definedName>
    <definedName name="송수관로구경" localSheetId="5">#REF!</definedName>
    <definedName name="송수관로구경">#REF!</definedName>
    <definedName name="송천1" localSheetId="4">#REF!</definedName>
    <definedName name="송천1" localSheetId="5">#REF!</definedName>
    <definedName name="송천1">#REF!</definedName>
    <definedName name="송천2">#REF!</definedName>
    <definedName name="쇠흙손경비">#REF!</definedName>
    <definedName name="쇠흙손노무비">#REF!</definedName>
    <definedName name="쇠흙손재료비">#REF!</definedName>
    <definedName name="수" localSheetId="6" hidden="1">#REF!</definedName>
    <definedName name="수" localSheetId="9" hidden="1">#REF!</definedName>
    <definedName name="수" localSheetId="11" hidden="1">#REF!</definedName>
    <definedName name="수">#REF!</definedName>
    <definedName name="수1소B">#REF!</definedName>
    <definedName name="수간6노">[90]유지관리!#REF!</definedName>
    <definedName name="수간6재">[90]유지관리!#REF!</definedName>
    <definedName name="수간8노">[90]유지관리!#REF!</definedName>
    <definedName name="수간8재">[90]유지관리!#REF!</definedName>
    <definedName name="수공" localSheetId="4">Dlog_Show</definedName>
    <definedName name="수공" localSheetId="5">Dlog_Show</definedName>
    <definedName name="수공" localSheetId="7">Dlog_Show</definedName>
    <definedName name="수공" localSheetId="11">Dlog_Show</definedName>
    <definedName name="수공">Dlog_Show</definedName>
    <definedName name="수도인부기준" localSheetId="4">#REF!</definedName>
    <definedName name="수도인부기준" localSheetId="5">#REF!</definedName>
    <definedName name="수도인부기준" localSheetId="6">#REF!</definedName>
    <definedName name="수도인부기준" localSheetId="9">#REF!</definedName>
    <definedName name="수도인부기준" localSheetId="11">#REF!</definedName>
    <definedName name="수도인부기준">#REF!</definedName>
    <definedName name="수도일수기준" localSheetId="6">#REF!</definedName>
    <definedName name="수도일수기준" localSheetId="9">#REF!</definedName>
    <definedName name="수도일수기준" localSheetId="11">#REF!</definedName>
    <definedName name="수도일수기준">#REF!</definedName>
    <definedName name="수도지구기준" localSheetId="6">#REF!</definedName>
    <definedName name="수도지구기준" localSheetId="9">#REF!</definedName>
    <definedName name="수도지구기준" localSheetId="11">#REF!</definedName>
    <definedName name="수도지구기준">#REF!</definedName>
    <definedName name="수량">#REF!</definedName>
    <definedName name="수량검토">#REF!</definedName>
    <definedName name="수량산출" localSheetId="6">#REF!</definedName>
    <definedName name="수량산출" localSheetId="9">#REF!</definedName>
    <definedName name="수량산출" localSheetId="11">#REF!</definedName>
    <definedName name="수량산출">#REF!</definedName>
    <definedName name="수량산출2" localSheetId="4">BlankMacro1</definedName>
    <definedName name="수량산출2" localSheetId="5">BlankMacro1</definedName>
    <definedName name="수량산출2" localSheetId="7">BlankMacro1</definedName>
    <definedName name="수량산출2" localSheetId="11">BlankMacro1</definedName>
    <definedName name="수량산출2">BlankMacro1</definedName>
    <definedName name="수량산출5" localSheetId="4">BlankMacro1</definedName>
    <definedName name="수량산출5" localSheetId="5">BlankMacro1</definedName>
    <definedName name="수량산출5" localSheetId="7">BlankMacro1</definedName>
    <definedName name="수량산출5" localSheetId="11">BlankMacro1</definedName>
    <definedName name="수량산출5">BlankMacro1</definedName>
    <definedName name="수량산출서" localSheetId="4">[168]단가산출!#REF!</definedName>
    <definedName name="수량산출서" localSheetId="5">[168]단가산출!#REF!</definedName>
    <definedName name="수량산출서">[168]단가산출!#REF!</definedName>
    <definedName name="수량산출서2" localSheetId="4" hidden="1">{#N/A,#N/A,FALSE,"2~8번"}</definedName>
    <definedName name="수량산출서2" localSheetId="5" hidden="1">{#N/A,#N/A,FALSE,"2~8번"}</definedName>
    <definedName name="수량산출서2" localSheetId="6" hidden="1">{#N/A,#N/A,FALSE,"2~8번"}</definedName>
    <definedName name="수량산출서2" localSheetId="9" hidden="1">{#N/A,#N/A,FALSE,"2~8번"}</definedName>
    <definedName name="수량산출서2" localSheetId="11" hidden="1">{#N/A,#N/A,FALSE,"2~8번"}</definedName>
    <definedName name="수량산출서2" hidden="1">{#N/A,#N/A,FALSE,"2~8번"}</definedName>
    <definedName name="수량조정" localSheetId="4" hidden="1">{"'정산내역서'!$A$1:$I$35","'정산서(절.성토부)'!$A$1:$Q$17","'정산서(교량부)'!$A$1:$Q$84","'총괄표'!$A$1:$M$12","'시행현황'!$A$1:$G$12","'표지'!$A$1:$N$27","'정산서(절.성토부)'!$A$3:$Q$7"}</definedName>
    <definedName name="수량조정" localSheetId="5" hidden="1">{"'정산내역서'!$A$1:$I$35","'정산서(절.성토부)'!$A$1:$Q$17","'정산서(교량부)'!$A$1:$Q$84","'총괄표'!$A$1:$M$12","'시행현황'!$A$1:$G$12","'표지'!$A$1:$N$27","'정산서(절.성토부)'!$A$3:$Q$7"}</definedName>
    <definedName name="수량조정" localSheetId="6" hidden="1">{"'정산내역서'!$A$1:$I$35","'정산서(절.성토부)'!$A$1:$Q$17","'정산서(교량부)'!$A$1:$Q$84","'총괄표'!$A$1:$M$12","'시행현황'!$A$1:$G$12","'표지'!$A$1:$N$27","'정산서(절.성토부)'!$A$3:$Q$7"}</definedName>
    <definedName name="수량조정" localSheetId="9" hidden="1">{"'정산내역서'!$A$1:$I$35","'정산서(절.성토부)'!$A$1:$Q$17","'정산서(교량부)'!$A$1:$Q$84","'총괄표'!$A$1:$M$12","'시행현황'!$A$1:$G$12","'표지'!$A$1:$N$27","'정산서(절.성토부)'!$A$3:$Q$7"}</definedName>
    <definedName name="수량조정" localSheetId="11" hidden="1">{"'정산내역서'!$A$1:$I$35","'정산서(절.성토부)'!$A$1:$Q$17","'정산서(교량부)'!$A$1:$Q$84","'총괄표'!$A$1:$M$12","'시행현황'!$A$1:$G$12","'표지'!$A$1:$N$27","'정산서(절.성토부)'!$A$3:$Q$7"}</definedName>
    <definedName name="수량조정" hidden="1">{"'정산내역서'!$A$1:$I$35","'정산서(절.성토부)'!$A$1:$Q$17","'정산서(교량부)'!$A$1:$Q$84","'총괄표'!$A$1:$M$12","'시행현황'!$A$1:$G$12","'표지'!$A$1:$N$27","'정산서(절.성토부)'!$A$3:$Q$7"}</definedName>
    <definedName name="수량코드">#REF!</definedName>
    <definedName name="수리수문" localSheetId="6">[103]직접인건비!#REF!</definedName>
    <definedName name="수리수문" localSheetId="9">[103]직접인건비!#REF!</definedName>
    <definedName name="수리수문" localSheetId="11">[103]직접인건비!#REF!</definedName>
    <definedName name="수리수문">[102]직접인건비!#REF!</definedName>
    <definedName name="수비" localSheetId="4" hidden="1">{#N/A,#N/A,FALSE,"포장단가"}</definedName>
    <definedName name="수비" localSheetId="5" hidden="1">{#N/A,#N/A,FALSE,"포장단가"}</definedName>
    <definedName name="수비" localSheetId="6" hidden="1">{#N/A,#N/A,FALSE,"포장단가"}</definedName>
    <definedName name="수비" localSheetId="9" hidden="1">{#N/A,#N/A,FALSE,"포장단가"}</definedName>
    <definedName name="수비" localSheetId="11" hidden="1">{#N/A,#N/A,FALSE,"포장단가"}</definedName>
    <definedName name="수비" hidden="1">{#N/A,#N/A,FALSE,"포장단가"}</definedName>
    <definedName name="수수꽃다리">[91]단가!$A$144</definedName>
    <definedName name="수양3">[163]단가!$A$14</definedName>
    <definedName name="수양5노">[90]식재!$H$49</definedName>
    <definedName name="수양5재">[90]식재!$F$49</definedName>
    <definedName name="수양6">[163]단가!$A$12</definedName>
    <definedName name="수자재단위당">[169]수자재단위당!$A$4:$M$38</definedName>
    <definedName name="수장">'[81]건축-물가변동'!#REF!</definedName>
    <definedName name="수정설계단가" localSheetId="4">#REF!</definedName>
    <definedName name="수정설계단가" localSheetId="5">#REF!</definedName>
    <definedName name="수정설계단가">#REF!</definedName>
    <definedName name="수준작업량계수" localSheetId="6">#REF!</definedName>
    <definedName name="수준작업량계수" localSheetId="9">#REF!</definedName>
    <definedName name="수준작업량계수" localSheetId="11">#REF!</definedName>
    <definedName name="수준작업량계수">#REF!</definedName>
    <definedName name="수중_토사">#REF!</definedName>
    <definedName name="수중모타1">#REF!</definedName>
    <definedName name="수중모타10">#REF!</definedName>
    <definedName name="수중모타15">#REF!</definedName>
    <definedName name="수중모타2">#REF!</definedName>
    <definedName name="수중모타20">#REF!</definedName>
    <definedName name="수중모타25">#REF!</definedName>
    <definedName name="수중모타3">#REF!</definedName>
    <definedName name="수중모타30">#REF!</definedName>
    <definedName name="수중모타5">#REF!</definedName>
    <definedName name="수중모타7.5">#REF!</definedName>
    <definedName name="수중모터펌프단가">#REF!</definedName>
    <definedName name="수중모터펌프중량">[149]단가!$C$66:$D$77</definedName>
    <definedName name="수중케이블단가" localSheetId="4">#REF!</definedName>
    <definedName name="수중케이블단가" localSheetId="5">#REF!</definedName>
    <definedName name="수중케이블단가">#REF!</definedName>
    <definedName name="수직구">'[156]내역(중앙)'!$H$3</definedName>
    <definedName name="수직규준틀노무비" localSheetId="4">#REF!</definedName>
    <definedName name="수직규준틀노무비" localSheetId="5">#REF!</definedName>
    <definedName name="수직규준틀노무비">#REF!</definedName>
    <definedName name="수직규준틀재료비" localSheetId="4">#REF!</definedName>
    <definedName name="수직규준틀재료비" localSheetId="5">#REF!</definedName>
    <definedName name="수직규준틀재료비">#REF!</definedName>
    <definedName name="수직기준틀노무비" localSheetId="4">#REF!</definedName>
    <definedName name="수직기준틀노무비" localSheetId="5">#REF!</definedName>
    <definedName name="수직기준틀노무비">#REF!</definedName>
    <definedName name="수직기준틀재료비">#REF!</definedName>
    <definedName name="수질" localSheetId="4">[104]내역서!#REF!</definedName>
    <definedName name="수질" localSheetId="5">[104]내역서!#REF!</definedName>
    <definedName name="수질" localSheetId="6">[104]내역서!#REF!</definedName>
    <definedName name="수질" localSheetId="9">[104]내역서!#REF!</definedName>
    <definedName name="수질" localSheetId="11">[104]내역서!#REF!</definedName>
    <definedName name="수질">[104]내역서!#REF!</definedName>
    <definedName name="수질측정" localSheetId="4">[104]내역서!#REF!</definedName>
    <definedName name="수질측정" localSheetId="5">[104]내역서!#REF!</definedName>
    <definedName name="수질측정" localSheetId="6">[104]내역서!#REF!</definedName>
    <definedName name="수질측정" localSheetId="9">[104]내역서!#REF!</definedName>
    <definedName name="수질측정" localSheetId="11">[104]내역서!#REF!</definedName>
    <definedName name="수질측정">[104]내역서!#REF!</definedName>
    <definedName name="수축줄눈경비" localSheetId="4">#REF!</definedName>
    <definedName name="수축줄눈경비" localSheetId="5">#REF!</definedName>
    <definedName name="수축줄눈경비">#REF!</definedName>
    <definedName name="수축줄눈노무비" localSheetId="4">#REF!</definedName>
    <definedName name="수축줄눈노무비" localSheetId="5">#REF!</definedName>
    <definedName name="수축줄눈노무비">#REF!</definedName>
    <definedName name="수축줄눈재료비" localSheetId="4">#REF!</definedName>
    <definedName name="수축줄눈재료비" localSheetId="5">#REF!</definedName>
    <definedName name="수축줄눈재료비">#REF!</definedName>
    <definedName name="수평규준틀노무비">#REF!</definedName>
    <definedName name="수평규준틀재료비">#REF!</definedName>
    <definedName name="숙박비">[93]설계기준!#REF!</definedName>
    <definedName name="순공">[154]입찰!$G$9</definedName>
    <definedName name="순공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#REF!</definedName>
    <definedName name="순공사비집"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원가">#REF!</definedName>
    <definedName name="순용역금액">[98]내역서!$G$9</definedName>
    <definedName name="순위결정" localSheetId="4" hidden="1">{"'제10장(표)'!$A$5:$L$10"}</definedName>
    <definedName name="순위결정" localSheetId="5" hidden="1">{"'제10장(표)'!$A$5:$L$10"}</definedName>
    <definedName name="순위결정" localSheetId="6" hidden="1">{"'제10장(표)'!$A$5:$L$10"}</definedName>
    <definedName name="순위결정" localSheetId="9" hidden="1">{"'제10장(표)'!$A$5:$L$10"}</definedName>
    <definedName name="순위결정" localSheetId="11" hidden="1">{"'제10장(표)'!$A$5:$L$10"}</definedName>
    <definedName name="순위결정" hidden="1">{"'제10장(표)'!$A$5:$L$10"}</definedName>
    <definedName name="숫자노무비">#REF!</definedName>
    <definedName name="스텝">#REF!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시" localSheetId="4" hidden="1">{#N/A,#N/A,FALSE,"포장단가"}</definedName>
    <definedName name="시" localSheetId="5" hidden="1">{#N/A,#N/A,FALSE,"포장단가"}</definedName>
    <definedName name="시" localSheetId="6" hidden="1">{#N/A,#N/A,FALSE,"포장단가"}</definedName>
    <definedName name="시" localSheetId="9" hidden="1">{#N/A,#N/A,FALSE,"포장단가"}</definedName>
    <definedName name="시" localSheetId="11" hidden="1">{#N/A,#N/A,FALSE,"포장단가"}</definedName>
    <definedName name="시" hidden="1">{#N/A,#N/A,FALSE,"포장단가"}</definedName>
    <definedName name="시가지" localSheetId="6">[111]산출근거!#REF!</definedName>
    <definedName name="시가지" localSheetId="9">[111]산출근거!#REF!</definedName>
    <definedName name="시가지" localSheetId="11">[111]산출근거!#REF!</definedName>
    <definedName name="시가지">[110]산출근거!#REF!</definedName>
    <definedName name="시가지인부기준" localSheetId="4">#REF!</definedName>
    <definedName name="시가지인부기준" localSheetId="5">#REF!</definedName>
    <definedName name="시가지인부기준" localSheetId="6">#REF!</definedName>
    <definedName name="시가지인부기준" localSheetId="9">#REF!</definedName>
    <definedName name="시가지인부기준" localSheetId="11">#REF!</definedName>
    <definedName name="시가지인부기준">#REF!</definedName>
    <definedName name="시가지일수기준" localSheetId="6">#REF!</definedName>
    <definedName name="시가지일수기준" localSheetId="9">#REF!</definedName>
    <definedName name="시가지일수기준" localSheetId="11">#REF!</definedName>
    <definedName name="시가지일수기준">#REF!</definedName>
    <definedName name="시가지지구기준" localSheetId="6">#REF!</definedName>
    <definedName name="시가지지구기준" localSheetId="9">#REF!</definedName>
    <definedName name="시가지지구기준" localSheetId="11">#REF!</definedName>
    <definedName name="시가지지구기준">#REF!</definedName>
    <definedName name="시멘트">[95]자재단가!$F$23</definedName>
    <definedName name="시멘트1">[57]단가!$A$48</definedName>
    <definedName name="시멘트골재집계" localSheetId="6" hidden="1">[11]중기비!#REF!</definedName>
    <definedName name="시멘트골재집계" localSheetId="9" hidden="1">[11]중기비!#REF!</definedName>
    <definedName name="시멘트골재집계" localSheetId="11" hidden="1">[11]중기비!#REF!</definedName>
    <definedName name="시멘트골재집계" hidden="1">[11]중기비!#REF!</definedName>
    <definedName name="시방서" localSheetId="4" hidden="1">{#N/A,#N/A,FALSE,"신청통보";#N/A,#N/A,FALSE,"기성확인서";#N/A,#N/A,FALSE,"기성내역서"}</definedName>
    <definedName name="시방서" localSheetId="5" hidden="1">{#N/A,#N/A,FALSE,"신청통보";#N/A,#N/A,FALSE,"기성확인서";#N/A,#N/A,FALSE,"기성내역서"}</definedName>
    <definedName name="시방서" localSheetId="6" hidden="1">{#N/A,#N/A,FALSE,"신청통보";#N/A,#N/A,FALSE,"기성확인서";#N/A,#N/A,FALSE,"기성내역서"}</definedName>
    <definedName name="시방서" localSheetId="9" hidden="1">{#N/A,#N/A,FALSE,"신청통보";#N/A,#N/A,FALSE,"기성확인서";#N/A,#N/A,FALSE,"기성내역서"}</definedName>
    <definedName name="시방서" localSheetId="11" hidden="1">{#N/A,#N/A,FALSE,"신청통보";#N/A,#N/A,FALSE,"기성확인서";#N/A,#N/A,FALSE,"기성내역서"}</definedName>
    <definedName name="시방서" hidden="1">{#N/A,#N/A,FALSE,"신청통보";#N/A,#N/A,FALSE,"기성확인서";#N/A,#N/A,FALSE,"기성내역서"}</definedName>
    <definedName name="시비1노">[90]유지관리!$H$100</definedName>
    <definedName name="시비1재">[90]유지관리!$F$100</definedName>
    <definedName name="시비경">[109]계수시트!$B$92</definedName>
    <definedName name="시비관노">[90]유지관리!$H$105</definedName>
    <definedName name="시비관재">[90]유지관리!$F$105</definedName>
    <definedName name="시비노">[109]계수시트!$B$90</definedName>
    <definedName name="시비재">[109]계수시트!$B$91</definedName>
    <definedName name="시설구조일수" localSheetId="4">#REF!</definedName>
    <definedName name="시설구조일수" localSheetId="5">#REF!</definedName>
    <definedName name="시설구조일수">#REF!</definedName>
    <definedName name="시설정위치지형계수" localSheetId="4">#REF!</definedName>
    <definedName name="시설정위치지형계수" localSheetId="5">#REF!</definedName>
    <definedName name="시설정위치지형계수">#REF!</definedName>
    <definedName name="시설종류수" localSheetId="4">#REF!</definedName>
    <definedName name="시설종류수" localSheetId="5">#REF!</definedName>
    <definedName name="시설종류수">#REF!</definedName>
    <definedName name="시설종수">#REF!</definedName>
    <definedName name="시운경">'[81]건축-물가변동'!#REF!</definedName>
    <definedName name="시운노">'[81]건축-물가변동'!#REF!</definedName>
    <definedName name="시운재">'[81]건축-물가변동'!#REF!</definedName>
    <definedName name="시트" hidden="1">1</definedName>
    <definedName name="시행" localSheetId="4">#REF!</definedName>
    <definedName name="시행" localSheetId="5">#REF!</definedName>
    <definedName name="시행" localSheetId="6">#REF!</definedName>
    <definedName name="시행" localSheetId="9">#REF!</definedName>
    <definedName name="시행" localSheetId="11">#REF!</definedName>
    <definedName name="시행">#REF!</definedName>
    <definedName name="시행111" localSheetId="6">#REF!</definedName>
    <definedName name="시행111" localSheetId="9">#REF!</definedName>
    <definedName name="시행111" localSheetId="11">#REF!</definedName>
    <definedName name="시행111">#REF!</definedName>
    <definedName name="시행년">#REF!</definedName>
    <definedName name="시행청1">#REF!</definedName>
    <definedName name="시행청2">#REF!</definedName>
    <definedName name="시험경비">[86]시험비!$L$23</definedName>
    <definedName name="시험노무비">[86]시험비!$H$23</definedName>
    <definedName name="시험설치" localSheetId="4">#REF!</definedName>
    <definedName name="시험설치" localSheetId="5">#REF!</definedName>
    <definedName name="시험설치">#REF!</definedName>
    <definedName name="시험재료비">[86]시험비!$J$23</definedName>
    <definedName name="식비">[93]설계기준!#REF!</definedName>
    <definedName name="식재">[170]코드표!$A:$F</definedName>
    <definedName name="신" localSheetId="4">#REF!</definedName>
    <definedName name="신" localSheetId="5">#REF!</definedName>
    <definedName name="신">#REF!</definedName>
    <definedName name="신나">[57]단가!$A$56</definedName>
    <definedName name="신너">[95]자재단가!$D$59</definedName>
    <definedName name="신성1" localSheetId="4">#REF!</definedName>
    <definedName name="신성1" localSheetId="5">#REF!</definedName>
    <definedName name="신성1">#REF!</definedName>
    <definedName name="신성2" localSheetId="4">#REF!</definedName>
    <definedName name="신성2" localSheetId="5">#REF!</definedName>
    <definedName name="신성2">#REF!</definedName>
    <definedName name="신성3" localSheetId="4">#REF!</definedName>
    <definedName name="신성3" localSheetId="5">#REF!</definedName>
    <definedName name="신성3">#REF!</definedName>
    <definedName name="신성4">#REF!</definedName>
    <definedName name="신성5">#REF!</definedName>
    <definedName name="신성6">#REF!</definedName>
    <definedName name="신성7">#REF!</definedName>
    <definedName name="신축이음각도">#REF!</definedName>
    <definedName name="신축이음갯수">#REF!</definedName>
    <definedName name="신호등">'[171]일위대가(가설)'!#REF!</definedName>
    <definedName name="신흥1호" localSheetId="4">#REF!</definedName>
    <definedName name="신흥1호" localSheetId="5">#REF!</definedName>
    <definedName name="신흥1호">#REF!</definedName>
    <definedName name="신흥2호" localSheetId="4">#REF!</definedName>
    <definedName name="신흥2호" localSheetId="5">#REF!</definedName>
    <definedName name="신흥2호">#REF!</definedName>
    <definedName name="신희" localSheetId="4">#REF!</definedName>
    <definedName name="신희" localSheetId="5">#REF!</definedName>
    <definedName name="신희">#REF!</definedName>
    <definedName name="실내씨비알" localSheetId="6">#REF!</definedName>
    <definedName name="실내씨비알" localSheetId="9">#REF!</definedName>
    <definedName name="실내씨비알" localSheetId="11">#REF!</definedName>
    <definedName name="실내씨비알">#REF!</definedName>
    <definedName name="실내장식">'[81]건축-물가변동'!#REF!</definedName>
    <definedName name="실란">[57]단가!$A$152</definedName>
    <definedName name="실링제">[57]단가!$A$61</definedName>
    <definedName name="실시설계용역비변경내역" localSheetId="4" hidden="1">{"'정산내역서'!$A$1:$I$35","'정산서(절.성토부)'!$A$1:$Q$17","'정산서(교량부)'!$A$1:$Q$84","'총괄표'!$A$1:$M$12","'시행현황'!$A$1:$G$12","'표지'!$A$1:$N$27","'정산서(절.성토부)'!$A$3:$Q$7"}</definedName>
    <definedName name="실시설계용역비변경내역" localSheetId="5" hidden="1">{"'정산내역서'!$A$1:$I$35","'정산서(절.성토부)'!$A$1:$Q$17","'정산서(교량부)'!$A$1:$Q$84","'총괄표'!$A$1:$M$12","'시행현황'!$A$1:$G$12","'표지'!$A$1:$N$27","'정산서(절.성토부)'!$A$3:$Q$7"}</definedName>
    <definedName name="실시설계용역비변경내역" localSheetId="6" hidden="1">{"'정산내역서'!$A$1:$I$35","'정산서(절.성토부)'!$A$1:$Q$17","'정산서(교량부)'!$A$1:$Q$84","'총괄표'!$A$1:$M$12","'시행현황'!$A$1:$G$12","'표지'!$A$1:$N$27","'정산서(절.성토부)'!$A$3:$Q$7"}</definedName>
    <definedName name="실시설계용역비변경내역" localSheetId="9" hidden="1">{"'정산내역서'!$A$1:$I$35","'정산서(절.성토부)'!$A$1:$Q$17","'정산서(교량부)'!$A$1:$Q$84","'총괄표'!$A$1:$M$12","'시행현황'!$A$1:$G$12","'표지'!$A$1:$N$27","'정산서(절.성토부)'!$A$3:$Q$7"}</definedName>
    <definedName name="실시설계용역비변경내역" localSheetId="11" hidden="1">{"'정산내역서'!$A$1:$I$35","'정산서(절.성토부)'!$A$1:$Q$17","'정산서(교량부)'!$A$1:$Q$84","'총괄표'!$A$1:$M$12","'시행현황'!$A$1:$G$12","'표지'!$A$1:$N$27","'정산서(절.성토부)'!$A$3:$Q$7"}</definedName>
    <definedName name="실시설계용역비변경내역" hidden="1">{"'정산내역서'!$A$1:$I$35","'정산서(절.성토부)'!$A$1:$Q$17","'정산서(교량부)'!$A$1:$Q$84","'총괄표'!$A$1:$M$12","'시행현황'!$A$1:$G$12","'표지'!$A$1:$N$27","'정산서(절.성토부)'!$A$3:$Q$7"}</definedName>
    <definedName name="실적1">#REF!</definedName>
    <definedName name="실편백10노무">#REF!</definedName>
    <definedName name="실편백10재료">#REF!</definedName>
    <definedName name="실편백15노무">#REF!</definedName>
    <definedName name="실편백15재료">#REF!</definedName>
    <definedName name="실행">#REF!</definedName>
    <definedName name="실행추" localSheetId="4" hidden="1">{#N/A,#N/A,FALSE,"포장2"}</definedName>
    <definedName name="실행추" localSheetId="5" hidden="1">{#N/A,#N/A,FALSE,"포장2"}</definedName>
    <definedName name="실행추" localSheetId="6" hidden="1">{#N/A,#N/A,FALSE,"포장2"}</definedName>
    <definedName name="실행추" localSheetId="7" hidden="1">{#N/A,#N/A,FALSE,"포장2"}</definedName>
    <definedName name="실행추" localSheetId="8" hidden="1">{#N/A,#N/A,FALSE,"포장2"}</definedName>
    <definedName name="실행추" localSheetId="9" hidden="1">{#N/A,#N/A,FALSE,"포장2"}</definedName>
    <definedName name="실행추" localSheetId="11" hidden="1">{#N/A,#N/A,FALSE,"포장2"}</definedName>
    <definedName name="실행추" localSheetId="1" hidden="1">{#N/A,#N/A,FALSE,"포장2"}</definedName>
    <definedName name="실행추" hidden="1">{#N/A,#N/A,FALSE,"포장2"}</definedName>
    <definedName name="씨">#REF!</definedName>
    <definedName name="씨그마ck">#REF!</definedName>
    <definedName name="씨그마y">#REF!</definedName>
    <definedName name="ㅇ">#REF!</definedName>
    <definedName name="ㅇㄴ" localSheetId="4" hidden="1">{#N/A,#N/A,FALSE,"구조2"}</definedName>
    <definedName name="ㅇㄴ" localSheetId="5" hidden="1">{#N/A,#N/A,FALSE,"구조2"}</definedName>
    <definedName name="ㅇㄴ" localSheetId="6" hidden="1">{#N/A,#N/A,FALSE,"구조2"}</definedName>
    <definedName name="ㅇㄴ" localSheetId="7" hidden="1">{#N/A,#N/A,FALSE,"구조2"}</definedName>
    <definedName name="ㅇㄴ" localSheetId="8" hidden="1">{#N/A,#N/A,FALSE,"구조2"}</definedName>
    <definedName name="ㅇㄴ" localSheetId="9" hidden="1">{#N/A,#N/A,FALSE,"구조2"}</definedName>
    <definedName name="ㅇㄴ" localSheetId="11" hidden="1">{#N/A,#N/A,FALSE,"구조2"}</definedName>
    <definedName name="ㅇㄴ" localSheetId="1" hidden="1">{#N/A,#N/A,FALSE,"구조2"}</definedName>
    <definedName name="ㅇㄴ" hidden="1">{#N/A,#N/A,FALSE,"구조2"}</definedName>
    <definedName name="ㅇㄴㄻ" localSheetId="4" hidden="1">{#N/A,#N/A,FALSE,"표지목차"}</definedName>
    <definedName name="ㅇㄴㄻ" localSheetId="5" hidden="1">{#N/A,#N/A,FALSE,"표지목차"}</definedName>
    <definedName name="ㅇㄴㄻ" localSheetId="6" hidden="1">{#N/A,#N/A,FALSE,"표지목차"}</definedName>
    <definedName name="ㅇㄴㄻ" localSheetId="7" hidden="1">{#N/A,#N/A,FALSE,"표지목차"}</definedName>
    <definedName name="ㅇㄴㄻ" localSheetId="8" hidden="1">{#N/A,#N/A,FALSE,"표지목차"}</definedName>
    <definedName name="ㅇㄴㄻ" localSheetId="9" hidden="1">{#N/A,#N/A,FALSE,"표지목차"}</definedName>
    <definedName name="ㅇㄴㄻ" localSheetId="11" hidden="1">{#N/A,#N/A,FALSE,"표지목차"}</definedName>
    <definedName name="ㅇㄴㄻ" localSheetId="1" hidden="1">{#N/A,#N/A,FALSE,"표지목차"}</definedName>
    <definedName name="ㅇㄴㄻ" hidden="1">{#N/A,#N/A,FALSE,"표지목차"}</definedName>
    <definedName name="ㅇㄴㄻㄴㅇ" localSheetId="4" hidden="1">{#N/A,#N/A,FALSE,"표지목차"}</definedName>
    <definedName name="ㅇㄴㄻㄴㅇ" localSheetId="5" hidden="1">{#N/A,#N/A,FALSE,"표지목차"}</definedName>
    <definedName name="ㅇㄴㄻㄴㅇ" localSheetId="6" hidden="1">{#N/A,#N/A,FALSE,"표지목차"}</definedName>
    <definedName name="ㅇㄴㄻㄴㅇ" localSheetId="7" hidden="1">{#N/A,#N/A,FALSE,"표지목차"}</definedName>
    <definedName name="ㅇㄴㄻㄴㅇ" localSheetId="8" hidden="1">{#N/A,#N/A,FALSE,"표지목차"}</definedName>
    <definedName name="ㅇㄴㄻㄴㅇ" localSheetId="9" hidden="1">{#N/A,#N/A,FALSE,"표지목차"}</definedName>
    <definedName name="ㅇㄴㄻㄴㅇ" localSheetId="11" hidden="1">{#N/A,#N/A,FALSE,"표지목차"}</definedName>
    <definedName name="ㅇㄴㄻㄴㅇ" localSheetId="1" hidden="1">{#N/A,#N/A,FALSE,"표지목차"}</definedName>
    <definedName name="ㅇㄴㄻㄴㅇ" hidden="1">{#N/A,#N/A,FALSE,"표지목차"}</definedName>
    <definedName name="ㅇㄴㅁ" hidden="1">#REF!</definedName>
    <definedName name="ㅇㄴㅁㅇ" localSheetId="4" hidden="1">{"'활동원단위'!$A$22:$G$26"}</definedName>
    <definedName name="ㅇㄴㅁㅇ" localSheetId="5" hidden="1">{"'활동원단위'!$A$22:$G$26"}</definedName>
    <definedName name="ㅇㄴㅁㅇ" localSheetId="6" hidden="1">{"'활동원단위'!$A$22:$G$26"}</definedName>
    <definedName name="ㅇㄴㅁㅇ" localSheetId="9" hidden="1">{"'활동원단위'!$A$22:$G$26"}</definedName>
    <definedName name="ㅇㄴㅁㅇ" localSheetId="11" hidden="1">{"'활동원단위'!$A$22:$G$26"}</definedName>
    <definedName name="ㅇㄴㅁㅇ" hidden="1">{"'활동원단위'!$A$22:$G$26"}</definedName>
    <definedName name="ㅇ나ㅓㅣㅇ">#REF!</definedName>
    <definedName name="ㅇㄹ" localSheetId="4" hidden="1">{#N/A,#N/A,FALSE,"토공2"}</definedName>
    <definedName name="ㅇㄹ" localSheetId="5" hidden="1">{#N/A,#N/A,FALSE,"토공2"}</definedName>
    <definedName name="ㅇㄹ" localSheetId="6" hidden="1">{#N/A,#N/A,FALSE,"토공2"}</definedName>
    <definedName name="ㅇㄹ" localSheetId="7" hidden="1">{#N/A,#N/A,FALSE,"토공2"}</definedName>
    <definedName name="ㅇㄹ" localSheetId="8" hidden="1">{#N/A,#N/A,FALSE,"토공2"}</definedName>
    <definedName name="ㅇㄹ" localSheetId="9" hidden="1">{#N/A,#N/A,FALSE,"토공2"}</definedName>
    <definedName name="ㅇㄹ" localSheetId="11" hidden="1">{#N/A,#N/A,FALSE,"토공2"}</definedName>
    <definedName name="ㅇㄹ" localSheetId="1" hidden="1">{#N/A,#N/A,FALSE,"토공2"}</definedName>
    <definedName name="ㅇㄹ" hidden="1">{#N/A,#N/A,FALSE,"토공2"}</definedName>
    <definedName name="ㅇㄹㄴㅁ">[172]내역서!$A$1:$G$1847</definedName>
    <definedName name="ㅇㄹㄹ" localSheetId="4" hidden="1">#REF!</definedName>
    <definedName name="ㅇㄹㄹ" localSheetId="5" hidden="1">#REF!</definedName>
    <definedName name="ㅇㄹㄹ" localSheetId="6" hidden="1">#REF!</definedName>
    <definedName name="ㅇㄹㄹ" localSheetId="9" hidden="1">#REF!</definedName>
    <definedName name="ㅇㄹㄹ" localSheetId="11" hidden="1">#REF!</definedName>
    <definedName name="ㅇㄹㄹ" hidden="1">#REF!</definedName>
    <definedName name="ㅇㄹㅇㄹ" localSheetId="6" hidden="1">#REF!</definedName>
    <definedName name="ㅇㄹㅇㄹ" localSheetId="9" hidden="1">#REF!</definedName>
    <definedName name="ㅇㄹㅇㄹ" localSheetId="11" hidden="1">#REF!</definedName>
    <definedName name="ㅇㄹㅇㄹ" hidden="1">#REF!</definedName>
    <definedName name="ㅇ라ㅓㅏㅗ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ㄻㄴㅁㄴㄻ" localSheetId="4" hidden="1">{#N/A,#N/A,FALSE,"단가표지"}</definedName>
    <definedName name="ㅇㄻㄴㅁㄴㄻ" localSheetId="5" hidden="1">{#N/A,#N/A,FALSE,"단가표지"}</definedName>
    <definedName name="ㅇㄻㄴㅁㄴㄻ" localSheetId="6" hidden="1">{#N/A,#N/A,FALSE,"단가표지"}</definedName>
    <definedName name="ㅇㄻㄴㅁㄴㄻ" localSheetId="7" hidden="1">{#N/A,#N/A,FALSE,"단가표지"}</definedName>
    <definedName name="ㅇㄻㄴㅁㄴㄻ" localSheetId="8" hidden="1">{#N/A,#N/A,FALSE,"단가표지"}</definedName>
    <definedName name="ㅇㄻㄴㅁㄴㄻ" localSheetId="9" hidden="1">{#N/A,#N/A,FALSE,"단가표지"}</definedName>
    <definedName name="ㅇㄻㄴㅁㄴㄻ" localSheetId="11" hidden="1">{#N/A,#N/A,FALSE,"단가표지"}</definedName>
    <definedName name="ㅇㄻㄴㅁㄴㄻ" localSheetId="1" hidden="1">{#N/A,#N/A,FALSE,"단가표지"}</definedName>
    <definedName name="ㅇㄻㄴㅁㄴㄻ" hidden="1">{#N/A,#N/A,FALSE,"단가표지"}</definedName>
    <definedName name="ㅇㄻㅇㄻㄴㄹ" localSheetId="4" hidden="1">{#N/A,#N/A,FALSE,"단가표지"}</definedName>
    <definedName name="ㅇㄻㅇㄻㄴㄹ" localSheetId="5" hidden="1">{#N/A,#N/A,FALSE,"단가표지"}</definedName>
    <definedName name="ㅇㄻㅇㄻㄴㄹ" localSheetId="6" hidden="1">{#N/A,#N/A,FALSE,"단가표지"}</definedName>
    <definedName name="ㅇㄻㅇㄻㄴㄹ" localSheetId="7" hidden="1">{#N/A,#N/A,FALSE,"단가표지"}</definedName>
    <definedName name="ㅇㄻㅇㄻㄴㄹ" localSheetId="8" hidden="1">{#N/A,#N/A,FALSE,"단가표지"}</definedName>
    <definedName name="ㅇㄻㅇㄻㄴㄹ" localSheetId="9" hidden="1">{#N/A,#N/A,FALSE,"단가표지"}</definedName>
    <definedName name="ㅇㄻㅇㄻㄴㄹ" localSheetId="11" hidden="1">{#N/A,#N/A,FALSE,"단가표지"}</definedName>
    <definedName name="ㅇㄻㅇㄻㄴㄹ" localSheetId="1" hidden="1">{#N/A,#N/A,FALSE,"단가표지"}</definedName>
    <definedName name="ㅇㄻㅇㄻㄴㄹ" hidden="1">{#N/A,#N/A,FALSE,"단가표지"}</definedName>
    <definedName name="ㅇㅀㅁㅇㅁㅇ" localSheetId="4" hidden="1">{#N/A,#N/A,FALSE,"단가표지"}</definedName>
    <definedName name="ㅇㅀㅁㅇㅁㅇ" localSheetId="5" hidden="1">{#N/A,#N/A,FALSE,"단가표지"}</definedName>
    <definedName name="ㅇㅀㅁㅇㅁㅇ" localSheetId="6" hidden="1">{#N/A,#N/A,FALSE,"단가표지"}</definedName>
    <definedName name="ㅇㅀㅁㅇㅁㅇ" localSheetId="7" hidden="1">{#N/A,#N/A,FALSE,"단가표지"}</definedName>
    <definedName name="ㅇㅀㅁㅇㅁㅇ" localSheetId="8" hidden="1">{#N/A,#N/A,FALSE,"단가표지"}</definedName>
    <definedName name="ㅇㅀㅁㅇㅁㅇ" localSheetId="9" hidden="1">{#N/A,#N/A,FALSE,"단가표지"}</definedName>
    <definedName name="ㅇㅀㅁㅇㅁㅇ" localSheetId="11" hidden="1">{#N/A,#N/A,FALSE,"단가표지"}</definedName>
    <definedName name="ㅇㅀㅁㅇㅁㅇ" localSheetId="1" hidden="1">{#N/A,#N/A,FALSE,"단가표지"}</definedName>
    <definedName name="ㅇㅀㅁㅇㅁㅇ" hidden="1">{#N/A,#N/A,FALSE,"단가표지"}</definedName>
    <definedName name="ㅇㅁㄴㄻㄴㅇㄹㅇㅁㄴ" localSheetId="4" hidden="1">{#N/A,#N/A,FALSE,"단면 제원"}</definedName>
    <definedName name="ㅇㅁㄴㄻㄴㅇㄹㅇㅁㄴ" localSheetId="5" hidden="1">{#N/A,#N/A,FALSE,"단면 제원"}</definedName>
    <definedName name="ㅇㅁㄴㄻㄴㅇㄹㅇㅁㄴ" localSheetId="6" hidden="1">{#N/A,#N/A,FALSE,"단면 제원"}</definedName>
    <definedName name="ㅇㅁㄴㄻㄴㅇㄹㅇㅁㄴ" localSheetId="7" hidden="1">{#N/A,#N/A,FALSE,"단면 제원"}</definedName>
    <definedName name="ㅇㅁㄴㄻㄴㅇㄹㅇㅁㄴ" localSheetId="8" hidden="1">{#N/A,#N/A,FALSE,"단면 제원"}</definedName>
    <definedName name="ㅇㅁㄴㄻㄴㅇㄹㅇㅁㄴ" localSheetId="9" hidden="1">{#N/A,#N/A,FALSE,"단면 제원"}</definedName>
    <definedName name="ㅇㅁㄴㄻㄴㅇㄹㅇㅁㄴ" localSheetId="11" hidden="1">{#N/A,#N/A,FALSE,"단면 제원"}</definedName>
    <definedName name="ㅇㅁㄴㄻㄴㅇㄹㅇㅁㄴ" localSheetId="1" hidden="1">{#N/A,#N/A,FALSE,"단면 제원"}</definedName>
    <definedName name="ㅇㅁㄴㄻㄴㅇㄹㅇㅁㄴ" hidden="1">{#N/A,#N/A,FALSE,"단면 제원"}</definedName>
    <definedName name="ㅇㅇ">#REF!</definedName>
    <definedName name="ㅇㅇㄹ" localSheetId="4" hidden="1">#REF!</definedName>
    <definedName name="ㅇㅇㄹ" localSheetId="5" hidden="1">#REF!</definedName>
    <definedName name="ㅇㅇㄹ" localSheetId="6" hidden="1">#REF!</definedName>
    <definedName name="ㅇㅇㄹ" localSheetId="9" hidden="1">#REF!</definedName>
    <definedName name="ㅇㅇㄹ" localSheetId="11" hidden="1">#REF!</definedName>
    <definedName name="ㅇㅇㄹ" hidden="1">#REF!</definedName>
    <definedName name="ㅇㅇㅇ" localSheetId="4" hidden="1">{#N/A,#N/A,FALSE,"표지목차"}</definedName>
    <definedName name="ㅇㅇㅇ" localSheetId="5" hidden="1">{#N/A,#N/A,FALSE,"표지목차"}</definedName>
    <definedName name="ㅇㅇㅇ" localSheetId="6" hidden="1">{#N/A,#N/A,FALSE,"표지목차"}</definedName>
    <definedName name="ㅇㅇㅇ" localSheetId="7" hidden="1">{#N/A,#N/A,FALSE,"표지목차"}</definedName>
    <definedName name="ㅇㅇㅇ" localSheetId="8" hidden="1">{#N/A,#N/A,FALSE,"표지목차"}</definedName>
    <definedName name="ㅇㅇㅇ" localSheetId="9" hidden="1">{#N/A,#N/A,FALSE,"표지목차"}</definedName>
    <definedName name="ㅇㅇㅇ" localSheetId="11" hidden="1">{#N/A,#N/A,FALSE,"표지목차"}</definedName>
    <definedName name="ㅇㅇㅇ" localSheetId="1" hidden="1">{#N/A,#N/A,FALSE,"표지목차"}</definedName>
    <definedName name="ㅇㅇㅇ" hidden="1">{#N/A,#N/A,FALSE,"표지목차"}</definedName>
    <definedName name="ㅇㅇㅇㅇ">#REF!</definedName>
    <definedName name="ㅇ호" localSheetId="4" hidden="1">{#N/A,#N/A,FALSE,"혼합골재"}</definedName>
    <definedName name="ㅇ호" localSheetId="5" hidden="1">{#N/A,#N/A,FALSE,"혼합골재"}</definedName>
    <definedName name="ㅇ호" localSheetId="6" hidden="1">{#N/A,#N/A,FALSE,"혼합골재"}</definedName>
    <definedName name="ㅇ호" localSheetId="7" hidden="1">{#N/A,#N/A,FALSE,"혼합골재"}</definedName>
    <definedName name="ㅇ호" localSheetId="8" hidden="1">{#N/A,#N/A,FALSE,"혼합골재"}</definedName>
    <definedName name="ㅇ호" localSheetId="9" hidden="1">{#N/A,#N/A,FALSE,"혼합골재"}</definedName>
    <definedName name="ㅇ호" localSheetId="11" hidden="1">{#N/A,#N/A,FALSE,"혼합골재"}</definedName>
    <definedName name="ㅇ호" localSheetId="1" hidden="1">{#N/A,#N/A,FALSE,"혼합골재"}</definedName>
    <definedName name="ㅇ호" hidden="1">{#N/A,#N/A,FALSE,"혼합골재"}</definedName>
    <definedName name="ㅇ호ㅓ" localSheetId="4" hidden="1">{"'용역비'!$A$4:$C$8"}</definedName>
    <definedName name="ㅇ호ㅓ" localSheetId="5" hidden="1">{"'용역비'!$A$4:$C$8"}</definedName>
    <definedName name="ㅇ호ㅓ" localSheetId="6" hidden="1">{"'용역비'!$A$4:$C$8"}</definedName>
    <definedName name="ㅇ호ㅓ" localSheetId="9" hidden="1">{"'용역비'!$A$4:$C$8"}</definedName>
    <definedName name="ㅇ호ㅓ" localSheetId="11" hidden="1">{"'용역비'!$A$4:$C$8"}</definedName>
    <definedName name="ㅇ호ㅓ" hidden="1">{"'용역비'!$A$4:$C$8"}</definedName>
    <definedName name="ㅇ호ㅓㅇㅎ" localSheetId="4" hidden="1">{"'용역비'!$A$4:$C$8"}</definedName>
    <definedName name="ㅇ호ㅓㅇㅎ" localSheetId="5" hidden="1">{"'용역비'!$A$4:$C$8"}</definedName>
    <definedName name="ㅇ호ㅓㅇㅎ" localSheetId="6" hidden="1">{"'용역비'!$A$4:$C$8"}</definedName>
    <definedName name="ㅇ호ㅓㅇㅎ" localSheetId="9" hidden="1">{"'용역비'!$A$4:$C$8"}</definedName>
    <definedName name="ㅇ호ㅓㅇㅎ" localSheetId="11" hidden="1">{"'용역비'!$A$4:$C$8"}</definedName>
    <definedName name="ㅇ호ㅓㅇㅎ" hidden="1">{"'용역비'!$A$4:$C$8"}</definedName>
    <definedName name="ㅇ호ㅓㅇ호ㅓ" localSheetId="4" hidden="1">{"'용역비'!$A$4:$C$8"}</definedName>
    <definedName name="ㅇ호ㅓㅇ호ㅓ" localSheetId="5" hidden="1">{"'용역비'!$A$4:$C$8"}</definedName>
    <definedName name="ㅇ호ㅓㅇ호ㅓ" localSheetId="6" hidden="1">{"'용역비'!$A$4:$C$8"}</definedName>
    <definedName name="ㅇ호ㅓㅇ호ㅓ" localSheetId="9" hidden="1">{"'용역비'!$A$4:$C$8"}</definedName>
    <definedName name="ㅇ호ㅓㅇ호ㅓ" localSheetId="11" hidden="1">{"'용역비'!$A$4:$C$8"}</definedName>
    <definedName name="ㅇ호ㅓㅇ호ㅓ" hidden="1">{"'용역비'!$A$4:$C$8"}</definedName>
    <definedName name="ㅇ호ㅓㅎ" localSheetId="4" hidden="1">{"'용역비'!$A$4:$C$8"}</definedName>
    <definedName name="ㅇ호ㅓㅎ" localSheetId="5" hidden="1">{"'용역비'!$A$4:$C$8"}</definedName>
    <definedName name="ㅇ호ㅓㅎ" localSheetId="6" hidden="1">{"'용역비'!$A$4:$C$8"}</definedName>
    <definedName name="ㅇ호ㅓㅎ" localSheetId="9" hidden="1">{"'용역비'!$A$4:$C$8"}</definedName>
    <definedName name="ㅇ호ㅓㅎ" localSheetId="11" hidden="1">{"'용역비'!$A$4:$C$8"}</definedName>
    <definedName name="ㅇ호ㅓㅎ" hidden="1">{"'용역비'!$A$4:$C$8"}</definedName>
    <definedName name="ㅇ호ㅓ호ㅓ" localSheetId="4" hidden="1">{"'용역비'!$A$4:$C$8"}</definedName>
    <definedName name="ㅇ호ㅓ호ㅓ" localSheetId="5" hidden="1">{"'용역비'!$A$4:$C$8"}</definedName>
    <definedName name="ㅇ호ㅓ호ㅓ" localSheetId="6" hidden="1">{"'용역비'!$A$4:$C$8"}</definedName>
    <definedName name="ㅇ호ㅓ호ㅓ" localSheetId="9" hidden="1">{"'용역비'!$A$4:$C$8"}</definedName>
    <definedName name="ㅇ호ㅓ호ㅓ" localSheetId="11" hidden="1">{"'용역비'!$A$4:$C$8"}</definedName>
    <definedName name="ㅇ호ㅓ호ㅓ" hidden="1">{"'용역비'!$A$4:$C$8"}</definedName>
    <definedName name="아">#REF!</definedName>
    <definedName name="아랑러ㅏㅇㄴㄹ"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6"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9"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1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모레">'[173]9GNG운반'!#REF!</definedName>
    <definedName name="아사">[84]내역아!#REF!</definedName>
    <definedName name="아세틸렌">[95]자재단가!$D$51</definedName>
    <definedName name="아연도강관단가" localSheetId="4">#REF!</definedName>
    <definedName name="아연도강관단가" localSheetId="5">#REF!</definedName>
    <definedName name="아연도강관단가">#REF!</definedName>
    <definedName name="아연도배관단가" localSheetId="4">#REF!</definedName>
    <definedName name="아연도배관단가" localSheetId="5">#REF!</definedName>
    <definedName name="아연도배관단가">#REF!</definedName>
    <definedName name="아연도배관자재" localSheetId="4">#REF!</definedName>
    <definedName name="아연도배관자재" localSheetId="5">#REF!</definedName>
    <definedName name="아연도배관자재">#REF!</definedName>
    <definedName name="아왜나무12노무">#REF!</definedName>
    <definedName name="아왜나무12재료">#REF!</definedName>
    <definedName name="아운">[84]내역아!#REF!</definedName>
    <definedName name="아이" localSheetId="4">#REF!</definedName>
    <definedName name="아이" localSheetId="5">#REF!</definedName>
    <definedName name="아이">#REF!</definedName>
    <definedName name="아카노">[90]식재!$H$83</definedName>
    <definedName name="아카시아">[57]단가!$A$131</definedName>
    <definedName name="아카재">[90]식재!$F$83</definedName>
    <definedName name="아ㅏㅓ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악취" localSheetId="6">[103]직접인건비!#REF!</definedName>
    <definedName name="악취" localSheetId="9">[103]직접인건비!#REF!</definedName>
    <definedName name="악취" localSheetId="11">[103]직접인건비!#REF!</definedName>
    <definedName name="악취">[102]직접인건비!#REF!</definedName>
    <definedName name="안방1호" localSheetId="4">#REF!</definedName>
    <definedName name="안방1호" localSheetId="5">#REF!</definedName>
    <definedName name="안방1호">#REF!</definedName>
    <definedName name="안방2호" localSheetId="4">#REF!</definedName>
    <definedName name="안방2호" localSheetId="5">#REF!</definedName>
    <definedName name="안방2호">#REF!</definedName>
    <definedName name="안전" localSheetId="4">#REF!</definedName>
    <definedName name="안전" localSheetId="5">#REF!</definedName>
    <definedName name="안전">#REF!</definedName>
    <definedName name="안전11" localSheetId="6">#REF!</definedName>
    <definedName name="안전11" localSheetId="9">#REF!</definedName>
    <definedName name="안전11" localSheetId="11">#REF!</definedName>
    <definedName name="안전11">#REF!</definedName>
    <definedName name="안전관리">[174]원가서!$D$9</definedName>
    <definedName name="안전관리비" localSheetId="4">#REF!</definedName>
    <definedName name="안전관리비" localSheetId="5">#REF!</definedName>
    <definedName name="안전관리비" localSheetId="6">#REF!</definedName>
    <definedName name="안전관리비" localSheetId="9">#REF!</definedName>
    <definedName name="안전관리비" localSheetId="11">#REF!</definedName>
    <definedName name="안전관리비">#REF!</definedName>
    <definedName name="안전관리비요율" localSheetId="6">#REF!</definedName>
    <definedName name="안전관리비요율" localSheetId="9">#REF!</definedName>
    <definedName name="안전관리비요율" localSheetId="11">#REF!</definedName>
    <definedName name="안전관리비요율">#REF!</definedName>
    <definedName name="안전관리비요율_변경" localSheetId="6">#REF!</definedName>
    <definedName name="안전관리비요율_변경" localSheetId="9">#REF!</definedName>
    <definedName name="안전관리비요율_변경" localSheetId="11">#REF!</definedName>
    <definedName name="안전관리비요율_변경">#REF!</definedName>
    <definedName name="안전관리비율">[88]요율!$F$9</definedName>
    <definedName name="안정수위" localSheetId="4">#REF!</definedName>
    <definedName name="안정수위" localSheetId="5">#REF!</definedName>
    <definedName name="안정수위">#REF!</definedName>
    <definedName name="알d" localSheetId="4">#REF!</definedName>
    <definedName name="알d" localSheetId="5">#REF!</definedName>
    <definedName name="알d">#REF!</definedName>
    <definedName name="알파1" localSheetId="4">#REF!</definedName>
    <definedName name="알파1" localSheetId="5">#REF!</definedName>
    <definedName name="알파1">#REF!</definedName>
    <definedName name="알파2">#REF!</definedName>
    <definedName name="암거날개벽" localSheetId="4" hidden="1">[175]덕전리!#REF!</definedName>
    <definedName name="암거날개벽" localSheetId="5" hidden="1">[175]덕전리!#REF!</definedName>
    <definedName name="암거날개벽" localSheetId="6" hidden="1">[175]덕전리!#REF!</definedName>
    <definedName name="암거날개벽" localSheetId="9" hidden="1">[175]덕전리!#REF!</definedName>
    <definedName name="암거날개벽" localSheetId="11" hidden="1">[175]덕전리!#REF!</definedName>
    <definedName name="암거날개벽" hidden="1">[175]덕전리!#REF!</definedName>
    <definedName name="암거날개재료집계" localSheetId="4">#REF!</definedName>
    <definedName name="암거날개재료집계" localSheetId="5">#REF!</definedName>
    <definedName name="암거날개재료집계" localSheetId="6">#REF!</definedName>
    <definedName name="암거날개재료집계" localSheetId="9">#REF!</definedName>
    <definedName name="암거날개재료집계" localSheetId="11">#REF!</definedName>
    <definedName name="암거날개재료집계">#REF!</definedName>
    <definedName name="암거날개토공집계" localSheetId="6">#REF!</definedName>
    <definedName name="암거날개토공집계" localSheetId="9">#REF!</definedName>
    <definedName name="암거날개토공집계" localSheetId="11">#REF!</definedName>
    <definedName name="암거날개토공집계">#REF!</definedName>
    <definedName name="압입압축기25간재">[76]G.R300경비!$F$34</definedName>
    <definedName name="압입압축기25노무">[76]G.R300경비!$F$39</definedName>
    <definedName name="압입압축기25손료">[76]G.R300경비!$F$25</definedName>
    <definedName name="압입운반차4.5간재">[76]G.R300경비!$F$59</definedName>
    <definedName name="압입운반차4.5노무">[76]G.R300경비!$F$64</definedName>
    <definedName name="압입운반차4.5손료">[76]G.R300경비!$F$50</definedName>
    <definedName name="압입운반차4간재">[76]G.R300경비!$F$84</definedName>
    <definedName name="압입운반차4노무">[76]G.R300경비!$F$89</definedName>
    <definedName name="압입운반차4손료">[76]G.R300경비!$F$75</definedName>
    <definedName name="앞들1호" localSheetId="4">#REF!</definedName>
    <definedName name="앞들1호" localSheetId="5">#REF!</definedName>
    <definedName name="앞들1호">#REF!</definedName>
    <definedName name="앞들2호" localSheetId="4">#REF!</definedName>
    <definedName name="앞들2호" localSheetId="5">#REF!</definedName>
    <definedName name="앞들2호">#REF!</definedName>
    <definedName name="액성한계" localSheetId="6">#REF!</definedName>
    <definedName name="액성한계" localSheetId="9">#REF!</definedName>
    <definedName name="액성한계" localSheetId="11">#REF!</definedName>
    <definedName name="액성한계">#REF!</definedName>
    <definedName name="앨c">#REF!</definedName>
    <definedName name="앨e">#REF!</definedName>
    <definedName name="앨보1">[94]단가!$B$36</definedName>
    <definedName name="야자노">[90]유지관리!$H$82</definedName>
    <definedName name="야자재">[90]유지관리!$F$82</definedName>
    <definedName name="양매자0403">[85]수목데이타!$E$168</definedName>
    <definedName name="양매자0505">[85]수목데이타!$E$169</definedName>
    <definedName name="양매자0606">[85]수목데이타!$E$170</definedName>
    <definedName name="양생경비" localSheetId="4">#REF!</definedName>
    <definedName name="양생경비" localSheetId="5">#REF!</definedName>
    <definedName name="양생경비">#REF!</definedName>
    <definedName name="양생노무비" localSheetId="4">#REF!</definedName>
    <definedName name="양생노무비" localSheetId="5">#REF!</definedName>
    <definedName name="양생노무비">#REF!</definedName>
    <definedName name="양생재료비" localSheetId="4">#REF!</definedName>
    <definedName name="양생재료비" localSheetId="5">#REF!</definedName>
    <definedName name="양생재료비">#REF!</definedName>
    <definedName name="양수공사">#REF!</definedName>
    <definedName name="양수량">#REF!</definedName>
    <definedName name="양식">#REF!</definedName>
    <definedName name="양재승2222222" localSheetId="4" hidden="1">[176]차액보증!#REF!</definedName>
    <definedName name="양재승2222222" localSheetId="5" hidden="1">[176]차액보증!#REF!</definedName>
    <definedName name="양재승2222222" localSheetId="6" hidden="1">[176]차액보증!#REF!</definedName>
    <definedName name="양재승2222222" localSheetId="9" hidden="1">[176]차액보증!#REF!</definedName>
    <definedName name="양재승2222222" localSheetId="11" hidden="1">[176]차액보증!#REF!</definedName>
    <definedName name="양재승2222222" hidden="1">[176]차액보증!#REF!</definedName>
    <definedName name="어ㅓㅓ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언어보정계수">#REF!</definedName>
    <definedName name="업무배분3" localSheetId="4" hidden="1">{"'관경확장'!$A$79:$M$98","'관경확장'!$A$54:$M$78"}</definedName>
    <definedName name="업무배분3" localSheetId="5" hidden="1">{"'관경확장'!$A$79:$M$98","'관경확장'!$A$54:$M$78"}</definedName>
    <definedName name="업무배분3" localSheetId="6" hidden="1">{"'관경확장'!$A$79:$M$98","'관경확장'!$A$54:$M$78"}</definedName>
    <definedName name="업무배분3" localSheetId="9" hidden="1">{"'관경확장'!$A$79:$M$98","'관경확장'!$A$54:$M$78"}</definedName>
    <definedName name="업무배분3" localSheetId="11" hidden="1">{"'관경확장'!$A$79:$M$98","'관경확장'!$A$54:$M$78"}</definedName>
    <definedName name="업무배분3" hidden="1">{"'관경확장'!$A$79:$M$98","'관경확장'!$A$54:$M$78"}</definedName>
    <definedName name="업체" hidden="1">#REF!</definedName>
    <definedName name="에멀전페인트">[57]단가!$A$71</definedName>
    <definedName name="에이">[159]사리부설!#REF!</definedName>
    <definedName name="에쿠스">[137]단가!$F$66:$G$77</definedName>
    <definedName name="엔고급기술자">[98]노임단가!$C$5</definedName>
    <definedName name="엔기술사">[98]노임단가!$C$3</definedName>
    <definedName name="엔중급기능사">[98]노임단가!$C$9</definedName>
    <definedName name="엔중급기술자">[98]노임단가!$C$6</definedName>
    <definedName name="엔지니어링요율" localSheetId="4">#REF!</definedName>
    <definedName name="엔지니어링요율" localSheetId="5">#REF!</definedName>
    <definedName name="엔지니어링요율" localSheetId="6">#REF!</definedName>
    <definedName name="엔지니어링요율" localSheetId="9">#REF!</definedName>
    <definedName name="엔지니어링요율" localSheetId="11">#REF!</definedName>
    <definedName name="엔지니어링요율">#REF!</definedName>
    <definedName name="엔초급기술자">[98]노임단가!$C$7</definedName>
    <definedName name="엔특급기술자">[98]노임단가!$C$4</definedName>
    <definedName name="여비" localSheetId="4">[102]직접경비!#REF!</definedName>
    <definedName name="여비" localSheetId="5">[102]직접경비!#REF!</definedName>
    <definedName name="여비" localSheetId="6">[103]직접경비산출근거!#REF!</definedName>
    <definedName name="여비" localSheetId="9">[103]직접경비산출근거!#REF!</definedName>
    <definedName name="여비" localSheetId="11">[103]직접경비산출근거!#REF!</definedName>
    <definedName name="여비">[102]직접경비!#REF!</definedName>
    <definedName name="여수토경비" localSheetId="4">#REF!</definedName>
    <definedName name="여수토경비" localSheetId="5">#REF!</definedName>
    <definedName name="여수토경비" localSheetId="6">#REF!</definedName>
    <definedName name="여수토경비" localSheetId="9">#REF!</definedName>
    <definedName name="여수토경비" localSheetId="11">#REF!</definedName>
    <definedName name="여수토경비">#REF!</definedName>
    <definedName name="여수토노무비" localSheetId="6">#REF!</definedName>
    <definedName name="여수토노무비" localSheetId="9">#REF!</definedName>
    <definedName name="여수토노무비" localSheetId="11">#REF!</definedName>
    <definedName name="여수토노무비">#REF!</definedName>
    <definedName name="여수토재료비" localSheetId="6">#REF!</definedName>
    <definedName name="여수토재료비" localSheetId="9">#REF!</definedName>
    <definedName name="여수토재료비" localSheetId="11">#REF!</definedName>
    <definedName name="여수토재료비">#REF!</definedName>
    <definedName name="여유">#REF!</definedName>
    <definedName name="역L형옹벽">[49]일위대가!#REF!</definedName>
    <definedName name="연경1교" localSheetId="4" hidden="1">{#N/A,#N/A,FALSE,"단면 제원"}</definedName>
    <definedName name="연경1교" localSheetId="5" hidden="1">{#N/A,#N/A,FALSE,"단면 제원"}</definedName>
    <definedName name="연경1교" localSheetId="6" hidden="1">{#N/A,#N/A,FALSE,"단면 제원"}</definedName>
    <definedName name="연경1교" localSheetId="7" hidden="1">{#N/A,#N/A,FALSE,"단면 제원"}</definedName>
    <definedName name="연경1교" localSheetId="8" hidden="1">{#N/A,#N/A,FALSE,"단면 제원"}</definedName>
    <definedName name="연경1교" localSheetId="9" hidden="1">{#N/A,#N/A,FALSE,"단면 제원"}</definedName>
    <definedName name="연경1교" localSheetId="11" hidden="1">{#N/A,#N/A,FALSE,"단면 제원"}</definedName>
    <definedName name="연경1교" localSheetId="1" hidden="1">{#N/A,#N/A,FALSE,"단면 제원"}</definedName>
    <definedName name="연경1교" hidden="1">{#N/A,#N/A,FALSE,"단면 제원"}</definedName>
    <definedName name="연경1교1" localSheetId="4" hidden="1">{#N/A,#N/A,FALSE,"단면 제원"}</definedName>
    <definedName name="연경1교1" localSheetId="5" hidden="1">{#N/A,#N/A,FALSE,"단면 제원"}</definedName>
    <definedName name="연경1교1" localSheetId="6" hidden="1">{#N/A,#N/A,FALSE,"단면 제원"}</definedName>
    <definedName name="연경1교1" localSheetId="7" hidden="1">{#N/A,#N/A,FALSE,"단면 제원"}</definedName>
    <definedName name="연경1교1" localSheetId="8" hidden="1">{#N/A,#N/A,FALSE,"단면 제원"}</definedName>
    <definedName name="연경1교1" localSheetId="9" hidden="1">{#N/A,#N/A,FALSE,"단면 제원"}</definedName>
    <definedName name="연경1교1" localSheetId="11" hidden="1">{#N/A,#N/A,FALSE,"단면 제원"}</definedName>
    <definedName name="연경1교1" localSheetId="1" hidden="1">{#N/A,#N/A,FALSE,"단면 제원"}</definedName>
    <definedName name="연경1교1" hidden="1">{#N/A,#N/A,FALSE,"단면 제원"}</definedName>
    <definedName name="연마공">'[92]99노임기준'!#REF!</definedName>
    <definedName name="연마지">[95]자재단가!$D$57</definedName>
    <definedName name="연수" localSheetId="4">#REF!</definedName>
    <definedName name="연수" localSheetId="5">#REF!</definedName>
    <definedName name="연수">#REF!</definedName>
    <definedName name="연습" localSheetId="4">#REF!</definedName>
    <definedName name="연습" localSheetId="5">#REF!</definedName>
    <definedName name="연습">#REF!</definedName>
    <definedName name="연장" localSheetId="6">#REF!</definedName>
    <definedName name="연장" localSheetId="9">#REF!</definedName>
    <definedName name="연장" localSheetId="11">#REF!</definedName>
    <definedName name="연장">#REF!</definedName>
    <definedName name="예정공정">#REF!</definedName>
    <definedName name="오" localSheetId="6" hidden="1">#REF!</definedName>
    <definedName name="오" localSheetId="9" hidden="1">#REF!</definedName>
    <definedName name="오" localSheetId="11" hidden="1">#REF!</definedName>
    <definedName name="오">#REF!</definedName>
    <definedName name="오나멘트">[57]단가!$A$54</definedName>
    <definedName name="오수맨홀수량2" localSheetId="4">#REF!</definedName>
    <definedName name="오수맨홀수량2" localSheetId="5">#REF!</definedName>
    <definedName name="오수맨홀수량2">#REF!</definedName>
    <definedName name="오수맨홀집계" localSheetId="4">#REF!</definedName>
    <definedName name="오수맨홀집계" localSheetId="5">#REF!</definedName>
    <definedName name="오수맨홀집계">#REF!</definedName>
    <definedName name="오주1호" localSheetId="4">#REF!</definedName>
    <definedName name="오주1호" localSheetId="5">#REF!</definedName>
    <definedName name="오주1호">#REF!</definedName>
    <definedName name="오주2호">#REF!</definedName>
    <definedName name="오주3호">#REF!</definedName>
    <definedName name="오주4호">#REF!</definedName>
    <definedName name="오호표">[177]환경평가!$H$126</definedName>
    <definedName name="오호표2">[178]환경평가!$H$126</definedName>
    <definedName name="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향">[91]단가!$A$136</definedName>
    <definedName name="온수보일러">[116]노무비단가!$B$72</definedName>
    <definedName name="옳ㄴㅇㅎ.ㅇㅎ로" localSheetId="4" hidden="1">{#N/A,#N/A,FALSE,"배수2"}</definedName>
    <definedName name="옳ㄴㅇㅎ.ㅇㅎ로" localSheetId="5" hidden="1">{#N/A,#N/A,FALSE,"배수2"}</definedName>
    <definedName name="옳ㄴㅇㅎ.ㅇㅎ로" localSheetId="6" hidden="1">{#N/A,#N/A,FALSE,"배수2"}</definedName>
    <definedName name="옳ㄴㅇㅎ.ㅇㅎ로" localSheetId="9" hidden="1">{#N/A,#N/A,FALSE,"배수2"}</definedName>
    <definedName name="옳ㄴㅇㅎ.ㅇㅎ로" localSheetId="11" hidden="1">{#N/A,#N/A,FALSE,"배수2"}</definedName>
    <definedName name="옳ㄴㅇㅎ.ㅇㅎ로" hidden="1">{#N/A,#N/A,FALSE,"배수2"}</definedName>
    <definedName name="옹1.85" localSheetId="4" hidden="1">{#N/A,#N/A,FALSE,"포장단가"}</definedName>
    <definedName name="옹1.85" localSheetId="5" hidden="1">{#N/A,#N/A,FALSE,"포장단가"}</definedName>
    <definedName name="옹1.85" localSheetId="6" hidden="1">{#N/A,#N/A,FALSE,"포장단가"}</definedName>
    <definedName name="옹1.85" localSheetId="9" hidden="1">{#N/A,#N/A,FALSE,"포장단가"}</definedName>
    <definedName name="옹1.85" localSheetId="11" hidden="1">{#N/A,#N/A,FALSE,"포장단가"}</definedName>
    <definedName name="옹1.85" hidden="1">{#N/A,#N/A,FALSE,"포장단가"}</definedName>
    <definedName name="와이어메쉬">[91]단가!$A$53</definedName>
    <definedName name="왕벗">[57]단가!$A$115</definedName>
    <definedName name="외벽" localSheetId="4">#REF!</definedName>
    <definedName name="외벽" localSheetId="5">#REF!</definedName>
    <definedName name="외벽">#REF!</definedName>
    <definedName name="외주산출" localSheetId="4" hidden="1">{"'용역비'!$A$4:$C$8"}</definedName>
    <definedName name="외주산출" localSheetId="5" hidden="1">{"'용역비'!$A$4:$C$8"}</definedName>
    <definedName name="외주산출" localSheetId="6" hidden="1">{"'용역비'!$A$4:$C$8"}</definedName>
    <definedName name="외주산출" localSheetId="9" hidden="1">{"'용역비'!$A$4:$C$8"}</definedName>
    <definedName name="외주산출" localSheetId="11" hidden="1">{"'용역비'!$A$4:$C$8"}</definedName>
    <definedName name="외주산출" hidden="1">{"'용역비'!$A$4:$C$8"}</definedName>
    <definedName name="외주집계" localSheetId="4" hidden="1">{"'용역비'!$A$4:$C$8"}</definedName>
    <definedName name="외주집계" localSheetId="5" hidden="1">{"'용역비'!$A$4:$C$8"}</definedName>
    <definedName name="외주집계" localSheetId="6" hidden="1">{"'용역비'!$A$4:$C$8"}</definedName>
    <definedName name="외주집계" localSheetId="9" hidden="1">{"'용역비'!$A$4:$C$8"}</definedName>
    <definedName name="외주집계" localSheetId="11" hidden="1">{"'용역비'!$A$4:$C$8"}</definedName>
    <definedName name="외주집계" hidden="1">{"'용역비'!$A$4:$C$8"}</definedName>
    <definedName name="요동1호">#REF!</definedName>
    <definedName name="요동2호">#REF!</definedName>
    <definedName name="요약문" localSheetId="6">[103]직접인건비!#REF!</definedName>
    <definedName name="요약문" localSheetId="9">[103]직접인건비!#REF!</definedName>
    <definedName name="요약문" localSheetId="11">[103]직접인건비!#REF!</definedName>
    <definedName name="요약문">[102]직접인건비!#REF!</definedName>
    <definedName name="요율구분계수">[98]기초자료입력!$P$3</definedName>
    <definedName name="용수로" localSheetId="4">#REF!</definedName>
    <definedName name="용수로" localSheetId="5">#REF!</definedName>
    <definedName name="용수로">#REF!</definedName>
    <definedName name="용역개요" localSheetId="4">#REF!</definedName>
    <definedName name="용역개요" localSheetId="5">#REF!</definedName>
    <definedName name="용역개요">#REF!</definedName>
    <definedName name="용접" localSheetId="4">#REF!</definedName>
    <definedName name="용접" localSheetId="5">#REF!</definedName>
    <definedName name="용접">#REF!</definedName>
    <definedName name="용접200경비">#REF!</definedName>
    <definedName name="용접300경비">#REF!</definedName>
    <definedName name="용접공">[95]노임단가!$B$24</definedName>
    <definedName name="용접봉">[95]자재단가!$D$56</definedName>
    <definedName name="용지단가" localSheetId="4">#REF!</definedName>
    <definedName name="용지단가" localSheetId="5">#REF!</definedName>
    <definedName name="용지단가" localSheetId="6">#REF!</definedName>
    <definedName name="용지단가" localSheetId="9">#REF!</definedName>
    <definedName name="용지단가" localSheetId="11">#REF!</definedName>
    <definedName name="용지단가">#REF!</definedName>
    <definedName name="용지수량" localSheetId="6">#REF!</definedName>
    <definedName name="용지수량" localSheetId="9">#REF!</definedName>
    <definedName name="용지수량" localSheetId="11">#REF!</definedName>
    <definedName name="용지수량">#REF!</definedName>
    <definedName name="용지지구기준" localSheetId="6">#REF!</definedName>
    <definedName name="용지지구기준" localSheetId="9">#REF!</definedName>
    <definedName name="용지지구기준" localSheetId="11">#REF!</definedName>
    <definedName name="용지지구기준">#REF!</definedName>
    <definedName name="용지지구기준1" localSheetId="6">#REF!</definedName>
    <definedName name="용지지구기준1" localSheetId="9">#REF!</definedName>
    <definedName name="용지지구기준1" localSheetId="11">#REF!</definedName>
    <definedName name="용지지구기준1">#REF!</definedName>
    <definedName name="용지지구기준2" localSheetId="6">#REF!</definedName>
    <definedName name="용지지구기준2" localSheetId="9">#REF!</definedName>
    <definedName name="용지지구기준2" localSheetId="11">#REF!</definedName>
    <definedName name="용지지구기준2">#REF!</definedName>
    <definedName name="용지지구기준3" localSheetId="6">#REF!</definedName>
    <definedName name="용지지구기준3" localSheetId="9">#REF!</definedName>
    <definedName name="용지지구기준3" localSheetId="11">#REF!</definedName>
    <definedName name="용지지구기준3">#REF!</definedName>
    <definedName name="용지지구기준4" localSheetId="6">#REF!</definedName>
    <definedName name="용지지구기준4" localSheetId="9">#REF!</definedName>
    <definedName name="용지지구기준4" localSheetId="11">#REF!</definedName>
    <definedName name="용지지구기준4">#REF!</definedName>
    <definedName name="용지필지수기준" localSheetId="6">#REF!</definedName>
    <definedName name="용지필지수기준" localSheetId="9">#REF!</definedName>
    <definedName name="용지필지수기준" localSheetId="11">#REF!</definedName>
    <definedName name="용지필지수기준">#REF!</definedName>
    <definedName name="우강공감율" localSheetId="4">[129]공사요율!#REF!</definedName>
    <definedName name="우강공감율" localSheetId="5">[129]공사요율!#REF!</definedName>
    <definedName name="우강공감율" localSheetId="6">[129]공사요율!#REF!</definedName>
    <definedName name="우강공감율" localSheetId="9">[129]공사요율!#REF!</definedName>
    <definedName name="우강공감율" localSheetId="11">[129]공사요율!#REF!</definedName>
    <definedName name="우강공감율">[129]공사요율!#REF!</definedName>
    <definedName name="우강기본율" localSheetId="4">[129]공사요율!#REF!</definedName>
    <definedName name="우강기본율" localSheetId="5">[129]공사요율!#REF!</definedName>
    <definedName name="우강기본율" localSheetId="6">[129]공사요율!#REF!</definedName>
    <definedName name="우강기본율" localSheetId="9">[129]공사요율!#REF!</definedName>
    <definedName name="우강기본율" localSheetId="11">[129]공사요율!#REF!</definedName>
    <definedName name="우강기본율">[129]공사요율!#REF!</definedName>
    <definedName name="우강사업율" localSheetId="6">[129]공사요율!#REF!</definedName>
    <definedName name="우강사업율" localSheetId="9">[129]공사요율!#REF!</definedName>
    <definedName name="우강사업율" localSheetId="11">[129]공사요율!#REF!</definedName>
    <definedName name="우강사업율">[129]공사요율!#REF!</definedName>
    <definedName name="우강세부율" localSheetId="6">[129]공사요율!#REF!</definedName>
    <definedName name="우강세부율" localSheetId="9">[129]공사요율!#REF!</definedName>
    <definedName name="우강세부율" localSheetId="11">[129]공사요율!#REF!</definedName>
    <definedName name="우강세부율">[129]공사요율!#REF!</definedName>
    <definedName name="우로복사" localSheetId="5">[25]!우로복사</definedName>
    <definedName name="우로복사" localSheetId="11">[25]!우로복사</definedName>
    <definedName name="우로복사">[25]!우로복사</definedName>
    <definedName name="우리" localSheetId="4" hidden="1">{#N/A,#N/A,FALSE,"포장단가"}</definedName>
    <definedName name="우리" localSheetId="5" hidden="1">{#N/A,#N/A,FALSE,"포장단가"}</definedName>
    <definedName name="우리" hidden="1">{#N/A,#N/A,FALSE,"포장단가"}</definedName>
    <definedName name="우산">#REF!</definedName>
    <definedName name="우ㅗ홓ㅇ" localSheetId="4" hidden="1">{#N/A,#N/A,FALSE,"조골재"}</definedName>
    <definedName name="우ㅗ홓ㅇ" localSheetId="5" hidden="1">{#N/A,#N/A,FALSE,"조골재"}</definedName>
    <definedName name="우ㅗ홓ㅇ" localSheetId="6" hidden="1">{#N/A,#N/A,FALSE,"조골재"}</definedName>
    <definedName name="우ㅗ홓ㅇ" localSheetId="7" hidden="1">{#N/A,#N/A,FALSE,"조골재"}</definedName>
    <definedName name="우ㅗ홓ㅇ" localSheetId="8" hidden="1">{#N/A,#N/A,FALSE,"조골재"}</definedName>
    <definedName name="우ㅗ홓ㅇ" localSheetId="9" hidden="1">{#N/A,#N/A,FALSE,"조골재"}</definedName>
    <definedName name="우ㅗ홓ㅇ" localSheetId="11" hidden="1">{#N/A,#N/A,FALSE,"조골재"}</definedName>
    <definedName name="우ㅗ홓ㅇ" localSheetId="1" hidden="1">{#N/A,#N/A,FALSE,"조골재"}</definedName>
    <definedName name="우ㅗ홓ㅇ" hidden="1">{#N/A,#N/A,FALSE,"조골재"}</definedName>
    <definedName name="운반">'[81]건축-물가변동'!#REF!</definedName>
    <definedName name="운반비">[149]단가!$F$66:$G$77</definedName>
    <definedName name="운반차" localSheetId="4">#REF!</definedName>
    <definedName name="운반차" localSheetId="5">#REF!</definedName>
    <definedName name="운반차">#REF!</definedName>
    <definedName name="운반차운전사">'[117]중기조종사 단위단가'!$B$5</definedName>
    <definedName name="운암" localSheetId="4">#REF!</definedName>
    <definedName name="운암" localSheetId="5">#REF!</definedName>
    <definedName name="운암">#REF!</definedName>
    <definedName name="운전" localSheetId="4">#REF!</definedName>
    <definedName name="운전" localSheetId="5">#REF!</definedName>
    <definedName name="운전">#REF!</definedName>
    <definedName name="운전기사" localSheetId="4">'[92]99노임기준'!#REF!</definedName>
    <definedName name="운전기사" localSheetId="5">'[92]99노임기준'!#REF!</definedName>
    <definedName name="운전기사">'[92]99노임기준'!#REF!</definedName>
    <definedName name="운전사" localSheetId="4">#REF!</definedName>
    <definedName name="운전사" localSheetId="5">#REF!</definedName>
    <definedName name="운전사">#REF!</definedName>
    <definedName name="운전사_운반">'[107]기계경비(시간당)'!$D$7</definedName>
    <definedName name="운전조" localSheetId="4">#REF!</definedName>
    <definedName name="운전조" localSheetId="5">#REF!</definedName>
    <definedName name="운전조">#REF!</definedName>
    <definedName name="운호1호" localSheetId="4">#REF!</definedName>
    <definedName name="운호1호" localSheetId="5">#REF!</definedName>
    <definedName name="운호1호">#REF!</definedName>
    <definedName name="운호2호" localSheetId="4">#REF!</definedName>
    <definedName name="운호2호" localSheetId="5">#REF!</definedName>
    <definedName name="운호2호">#REF!</definedName>
    <definedName name="운호3호">#REF!</definedName>
    <definedName name="울사">[84]울타리!#REF!</definedName>
    <definedName name="울운">[84]울타리!#REF!</definedName>
    <definedName name="원" localSheetId="4">#REF!</definedName>
    <definedName name="원" localSheetId="5">#REF!</definedName>
    <definedName name="원">#REF!</definedName>
    <definedName name="원_가_계_산_서" localSheetId="4">#REF!</definedName>
    <definedName name="원_가_계_산_서" localSheetId="5">#REF!</definedName>
    <definedName name="원_가_계_산_서">#REF!</definedName>
    <definedName name="원2" localSheetId="4" hidden="1">{#N/A,#N/A,FALSE,"포장단가"}</definedName>
    <definedName name="원2" localSheetId="5" hidden="1">{#N/A,#N/A,FALSE,"포장단가"}</definedName>
    <definedName name="원2" hidden="1">{#N/A,#N/A,FALSE,"포장단가"}</definedName>
    <definedName name="원가">#REF!</definedName>
    <definedName name="원가2" localSheetId="4" hidden="1">{#N/A,#N/A,FALSE,"포장단가"}</definedName>
    <definedName name="원가2" localSheetId="5" hidden="1">{#N/A,#N/A,FALSE,"포장단가"}</definedName>
    <definedName name="원가2" hidden="1">{#N/A,#N/A,FALSE,"포장단가"}</definedName>
    <definedName name="원가계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#REF!</definedName>
    <definedName name="원수" localSheetId="4">#REF!</definedName>
    <definedName name="원수" localSheetId="5">#REF!</definedName>
    <definedName name="원수" localSheetId="6">#REF!</definedName>
    <definedName name="원수" localSheetId="9">#REF!</definedName>
    <definedName name="원수" localSheetId="11">#REF!</definedName>
    <definedName name="원수">#REF!</definedName>
    <definedName name="원운1호">#REF!</definedName>
    <definedName name="원운2호">#REF!</definedName>
    <definedName name="원지반경">[90]시설물!#REF!</definedName>
    <definedName name="원지반노">[90]시설물!#REF!</definedName>
    <definedName name="원지반재">[90]시설물!#REF!</definedName>
    <definedName name="원파고라노" localSheetId="4">#REF!</definedName>
    <definedName name="원파고라노" localSheetId="5">#REF!</definedName>
    <definedName name="원파고라노">#REF!</definedName>
    <definedName name="원파고라재" localSheetId="4">#REF!</definedName>
    <definedName name="원파고라재" localSheetId="5">#REF!</definedName>
    <definedName name="원파고라재">#REF!</definedName>
    <definedName name="월" localSheetId="4">#REF!</definedName>
    <definedName name="월" localSheetId="5">#REF!</definedName>
    <definedName name="월">#REF!</definedName>
    <definedName name="위락경관" localSheetId="4">[102]직접인건비!#REF!</definedName>
    <definedName name="위락경관" localSheetId="5">[102]직접인건비!#REF!</definedName>
    <definedName name="위락경관" localSheetId="6">[103]직접인건비!#REF!</definedName>
    <definedName name="위락경관" localSheetId="9">[103]직접인건비!#REF!</definedName>
    <definedName name="위락경관" localSheetId="11">[103]직접인건비!#REF!</definedName>
    <definedName name="위락경관">[102]직접인건비!#REF!</definedName>
    <definedName name="위생공">[116]노무비단가!$B$2</definedName>
    <definedName name="위생공중보건" localSheetId="4">[104]내역서!#REF!</definedName>
    <definedName name="위생공중보건" localSheetId="5">[104]내역서!#REF!</definedName>
    <definedName name="위생공중보건" localSheetId="6">[104]내역서!#REF!</definedName>
    <definedName name="위생공중보건" localSheetId="9">[104]내역서!#REF!</definedName>
    <definedName name="위생공중보건" localSheetId="11">[104]내역서!#REF!</definedName>
    <definedName name="위생공중보건">[104]내역서!#REF!</definedName>
    <definedName name="위생보건" localSheetId="4">[102]직접인건비!#REF!</definedName>
    <definedName name="위생보건" localSheetId="5">[102]직접인건비!#REF!</definedName>
    <definedName name="위생보건" localSheetId="6">[103]직접인건비!#REF!</definedName>
    <definedName name="위생보건" localSheetId="9">[103]직접인건비!#REF!</definedName>
    <definedName name="위생보건" localSheetId="11">[103]직접인건비!#REF!</definedName>
    <definedName name="위생보건">[102]직접인건비!#REF!</definedName>
    <definedName name="위치">#N/A</definedName>
    <definedName name="윈치경">[90]시설물!$J$305</definedName>
    <definedName name="윈치노">[90]시설물!$H$305</definedName>
    <definedName name="윈치재">[90]시설물!$F$305</definedName>
    <definedName name="유관순" localSheetId="4">#REF!</definedName>
    <definedName name="유관순" localSheetId="5">#REF!</definedName>
    <definedName name="유관순">#REF!</definedName>
    <definedName name="유리" localSheetId="4">'[81]건축-물가변동'!#REF!</definedName>
    <definedName name="유리" localSheetId="5">'[81]건축-물가변동'!#REF!</definedName>
    <definedName name="유리">'[81]건축-물가변동'!#REF!</definedName>
    <definedName name="유리공" localSheetId="4">'[92]99노임기준'!#REF!</definedName>
    <definedName name="유리공" localSheetId="5">'[92]99노임기준'!#REF!</definedName>
    <definedName name="유리공">'[92]99노임기준'!#REF!</definedName>
    <definedName name="유리노" localSheetId="4">[84]시설물일위!#REF!</definedName>
    <definedName name="유리노" localSheetId="5">[84]시설물일위!#REF!</definedName>
    <definedName name="유리노">[84]시설물일위!#REF!</definedName>
    <definedName name="유리재" localSheetId="4">[84]시설물일위!#REF!</definedName>
    <definedName name="유리재" localSheetId="5">[84]시설물일위!#REF!</definedName>
    <definedName name="유리재">[84]시설물일위!#REF!</definedName>
    <definedName name="유입조전기공사내역" localSheetId="4" hidden="1">{"'단계별시설공사비'!$A$3:$K$51"}</definedName>
    <definedName name="유입조전기공사내역" localSheetId="5" hidden="1">{"'단계별시설공사비'!$A$3:$K$51"}</definedName>
    <definedName name="유입조전기공사내역" localSheetId="6" hidden="1">{"'단계별시설공사비'!$A$3:$K$51"}</definedName>
    <definedName name="유입조전기공사내역" localSheetId="9" hidden="1">{"'단계별시설공사비'!$A$3:$K$51"}</definedName>
    <definedName name="유입조전기공사내역" localSheetId="11" hidden="1">{"'단계별시설공사비'!$A$3:$K$51"}</definedName>
    <definedName name="유입조전기공사내역" hidden="1">{"'단계별시설공사비'!$A$3:$K$51"}</definedName>
    <definedName name="유카">[57]단가!$A$153</definedName>
    <definedName name="육리1호" localSheetId="4">#REF!</definedName>
    <definedName name="육리1호" localSheetId="5">#REF!</definedName>
    <definedName name="육리1호">#REF!</definedName>
    <definedName name="육리2호" localSheetId="4">#REF!</definedName>
    <definedName name="육리2호" localSheetId="5">#REF!</definedName>
    <definedName name="육리2호">#REF!</definedName>
    <definedName name="육상동식물" localSheetId="4">[104]내역서!#REF!</definedName>
    <definedName name="육상동식물" localSheetId="5">[104]내역서!#REF!</definedName>
    <definedName name="육상동식물" localSheetId="6">[104]내역서!#REF!</definedName>
    <definedName name="육상동식물" localSheetId="9">[104]내역서!#REF!</definedName>
    <definedName name="육상동식물" localSheetId="11">[104]내역서!#REF!</definedName>
    <definedName name="육상동식물">[104]내역서!#REF!</definedName>
    <definedName name="육수동식물" localSheetId="4">[102]직접인건비!#REF!</definedName>
    <definedName name="육수동식물" localSheetId="5">[102]직접인건비!#REF!</definedName>
    <definedName name="육수동식물" localSheetId="6">[103]직접인건비!#REF!</definedName>
    <definedName name="육수동식물" localSheetId="9">[103]직접인건비!#REF!</definedName>
    <definedName name="육수동식물" localSheetId="11">[103]직접인건비!#REF!</definedName>
    <definedName name="육수동식물">[102]직접인건비!#REF!</definedName>
    <definedName name="율">[179]투찰내역!$B$2:$M$643</definedName>
    <definedName name="은산1호" localSheetId="4">#REF!</definedName>
    <definedName name="은산1호" localSheetId="5">#REF!</definedName>
    <definedName name="은산1호">#REF!</definedName>
    <definedName name="은산2호" localSheetId="4">#REF!</definedName>
    <definedName name="은산2호" localSheetId="5">#REF!</definedName>
    <definedName name="은산2호">#REF!</definedName>
    <definedName name="은산3호" localSheetId="4">#REF!</definedName>
    <definedName name="은산3호" localSheetId="5">#REF!</definedName>
    <definedName name="은산3호">#REF!</definedName>
    <definedName name="은산4호">#REF!</definedName>
    <definedName name="은행12">[57]단가!$A$118</definedName>
    <definedName name="은행15">[57]단가!$A$117</definedName>
    <definedName name="은행6">[57]단가!$A$120</definedName>
    <definedName name="은행8">[57]단가!$A$119</definedName>
    <definedName name="의무부대집계" localSheetId="4">#REF!</definedName>
    <definedName name="의무부대집계" localSheetId="5">#REF!</definedName>
    <definedName name="의무부대집계">#REF!</definedName>
    <definedName name="의무지역업체" localSheetId="4">#REF!</definedName>
    <definedName name="의무지역업체" localSheetId="5">#REF!</definedName>
    <definedName name="의무지역업체">#REF!</definedName>
    <definedName name="이" localSheetId="6">#REF!</definedName>
    <definedName name="이" localSheetId="9">#REF!</definedName>
    <definedName name="이" localSheetId="11">#REF!</definedName>
    <definedName name="이">#REF!</definedName>
    <definedName name="이각">[163]단가!$A$23</definedName>
    <definedName name="이각A형">[142]일위대가!#REF!</definedName>
    <definedName name="이각B형">[180]일위대가!#REF!</definedName>
    <definedName name="이각노">[92]일위대가!#REF!</definedName>
    <definedName name="이각재">[92]일위대가!#REF!</definedName>
    <definedName name="이각지주목" localSheetId="4">#REF!</definedName>
    <definedName name="이각지주목" localSheetId="5">#REF!</definedName>
    <definedName name="이각지주목">#REF!</definedName>
    <definedName name="이건뭘까" localSheetId="4" hidden="1">{#N/A,#N/A,TRUE,"토적및재료집계";#N/A,#N/A,TRUE,"토적및재료집계";#N/A,#N/A,TRUE,"단위량"}</definedName>
    <definedName name="이건뭘까" localSheetId="5" hidden="1">{#N/A,#N/A,TRUE,"토적및재료집계";#N/A,#N/A,TRUE,"토적및재료집계";#N/A,#N/A,TRUE,"단위량"}</definedName>
    <definedName name="이건뭘까" hidden="1">{#N/A,#N/A,TRUE,"토적및재료집계";#N/A,#N/A,TRUE,"토적및재료집계";#N/A,#N/A,TRUE,"단위량"}</definedName>
    <definedName name="이건뭘까2" localSheetId="4" hidden="1">{#N/A,#N/A,TRUE,"토적및재료집계";#N/A,#N/A,TRUE,"토적및재료집계";#N/A,#N/A,TRUE,"단위량"}</definedName>
    <definedName name="이건뭘까2" localSheetId="5" hidden="1">{#N/A,#N/A,TRUE,"토적및재료집계";#N/A,#N/A,TRUE,"토적및재료집계";#N/A,#N/A,TRUE,"단위량"}</definedName>
    <definedName name="이건뭘까2" hidden="1">{#N/A,#N/A,TRUE,"토적및재료집계";#N/A,#N/A,TRUE,"토적및재료집계";#N/A,#N/A,TRUE,"단위량"}</definedName>
    <definedName name="이건뭘까3" localSheetId="4" hidden="1">{#N/A,#N/A,TRUE,"토적및재료집계";#N/A,#N/A,TRUE,"토적및재료집계";#N/A,#N/A,TRUE,"단위량"}</definedName>
    <definedName name="이건뭘까3" localSheetId="5" hidden="1">{#N/A,#N/A,TRUE,"토적및재료집계";#N/A,#N/A,TRUE,"토적및재료집계";#N/A,#N/A,TRUE,"단위량"}</definedName>
    <definedName name="이건뭘까3" hidden="1">{#N/A,#N/A,TRUE,"토적및재료집계";#N/A,#N/A,TRUE,"토적및재료집계";#N/A,#N/A,TRUE,"단위량"}</definedName>
    <definedName name="이건뭘까5" localSheetId="4" hidden="1">{#N/A,#N/A,TRUE,"토적및재료집계";#N/A,#N/A,TRUE,"토적및재료집계";#N/A,#N/A,TRUE,"단위량"}</definedName>
    <definedName name="이건뭘까5" localSheetId="5" hidden="1">{#N/A,#N/A,TRUE,"토적및재료집계";#N/A,#N/A,TRUE,"토적및재료집계";#N/A,#N/A,TRUE,"단위량"}</definedName>
    <definedName name="이건뭘까5" hidden="1">{#N/A,#N/A,TRUE,"토적및재료집계";#N/A,#N/A,TRUE,"토적및재료집계";#N/A,#N/A,TRUE,"단위량"}</definedName>
    <definedName name="이급">[177]인구!$G$19</definedName>
    <definedName name="이급2">[178]인구!$G$19</definedName>
    <definedName name="이노" localSheetId="4">#REF!</definedName>
    <definedName name="이노" localSheetId="5">#REF!</definedName>
    <definedName name="이노">#REF!</definedName>
    <definedName name="이동">#N/A</definedName>
    <definedName name="이동23">[181]산수배수!$L$4:$L$5</definedName>
    <definedName name="이동조소">[181]산수배수!$M$8</definedName>
    <definedName name="이라">[182]인구!$G$19</definedName>
    <definedName name="이러">[182]환경평가!$H$126</definedName>
    <definedName name="이삼" localSheetId="4">#REF!</definedName>
    <definedName name="이삼" localSheetId="5">#REF!</definedName>
    <definedName name="이삼">#REF!</definedName>
    <definedName name="이순신" localSheetId="4">#REF!</definedName>
    <definedName name="이순신" localSheetId="5">#REF!</definedName>
    <definedName name="이순신">#REF!</definedName>
    <definedName name="이윤" localSheetId="6">#REF!</definedName>
    <definedName name="이윤" localSheetId="9">#REF!</definedName>
    <definedName name="이윤" localSheetId="11">#REF!</definedName>
    <definedName name="이윤">#REF!</definedName>
    <definedName name="이윤11" localSheetId="6">#REF!</definedName>
    <definedName name="이윤11" localSheetId="9">#REF!</definedName>
    <definedName name="이윤11" localSheetId="11">#REF!</definedName>
    <definedName name="이윤11">#REF!</definedName>
    <definedName name="이윤22" localSheetId="6">#REF!</definedName>
    <definedName name="이윤22" localSheetId="9">#REF!</definedName>
    <definedName name="이윤22" localSheetId="11">#REF!</definedName>
    <definedName name="이윤22">#REF!</definedName>
    <definedName name="이윤요율" localSheetId="6">#REF!</definedName>
    <definedName name="이윤요율" localSheetId="9">#REF!</definedName>
    <definedName name="이윤요율" localSheetId="11">#REF!</definedName>
    <definedName name="이윤요율">#REF!</definedName>
    <definedName name="이윤요율_변경" localSheetId="6">#REF!</definedName>
    <definedName name="이윤요율_변경" localSheetId="9">#REF!</definedName>
    <definedName name="이윤요율_변경" localSheetId="11">#REF!</definedName>
    <definedName name="이윤요율_변경">#REF!</definedName>
    <definedName name="이윤율">#REF!</definedName>
    <definedName name="이율곡">#REF!</definedName>
    <definedName name="이재">#REF!</definedName>
    <definedName name="이재명" localSheetId="6">#REF!</definedName>
    <definedName name="이재명" localSheetId="9">#REF!</definedName>
    <definedName name="이재명" localSheetId="11">#REF!</definedName>
    <definedName name="이재명">#REF!</definedName>
    <definedName name="이재명1" localSheetId="6">#REF!</definedName>
    <definedName name="이재명1" localSheetId="9">#REF!</definedName>
    <definedName name="이재명1" localSheetId="11">#REF!</definedName>
    <definedName name="이재명1">#REF!</definedName>
    <definedName name="이재명3" localSheetId="6">#REF!</definedName>
    <definedName name="이재명3" localSheetId="9">#REF!</definedName>
    <definedName name="이재명3" localSheetId="11">#REF!</definedName>
    <definedName name="이재명3">#REF!</definedName>
    <definedName name="이재명4" localSheetId="6">#REF!</definedName>
    <definedName name="이재명4" localSheetId="9">#REF!</definedName>
    <definedName name="이재명4" localSheetId="11">#REF!</definedName>
    <definedName name="이재명4">#REF!</definedName>
    <definedName name="이형관">[101]DATE!$B$24:$B$85</definedName>
    <definedName name="인건비" localSheetId="4">#REF!</definedName>
    <definedName name="인건비" localSheetId="5">#REF!</definedName>
    <definedName name="인건비" localSheetId="6">#REF!</definedName>
    <definedName name="인건비" localSheetId="9">#REF!</definedName>
    <definedName name="인건비" localSheetId="11">#REF!</definedName>
    <definedName name="인건비">#REF!</definedName>
    <definedName name="인구" localSheetId="4">[102]직접인건비!#REF!</definedName>
    <definedName name="인구" localSheetId="5">[102]직접인건비!#REF!</definedName>
    <definedName name="인구" localSheetId="6">[103]직접인건비!#REF!</definedName>
    <definedName name="인구" localSheetId="9">[103]직접인건비!#REF!</definedName>
    <definedName name="인구" localSheetId="11">[103]직접인건비!#REF!</definedName>
    <definedName name="인구">[102]직접인건비!#REF!</definedName>
    <definedName name="인력" localSheetId="4">#REF!</definedName>
    <definedName name="인력" localSheetId="5">#REF!</definedName>
    <definedName name="인력" localSheetId="6">#REF!</definedName>
    <definedName name="인력" localSheetId="9">#REF!</definedName>
    <definedName name="인력" localSheetId="11">#REF!</definedName>
    <definedName name="인력">#REF!</definedName>
    <definedName name="인력2" localSheetId="6">#REF!</definedName>
    <definedName name="인력2" localSheetId="9">#REF!</definedName>
    <definedName name="인력2" localSheetId="11">#REF!</definedName>
    <definedName name="인력2">#REF!</definedName>
    <definedName name="인력3" localSheetId="6">#REF!</definedName>
    <definedName name="인력3" localSheetId="9">#REF!</definedName>
    <definedName name="인력3" localSheetId="11">#REF!</definedName>
    <definedName name="인력3">#REF!</definedName>
    <definedName name="인력관리" localSheetId="6">#REF!</definedName>
    <definedName name="인력관리" localSheetId="9">#REF!</definedName>
    <definedName name="인력관리" localSheetId="11">#REF!</definedName>
    <definedName name="인력관리">#REF!</definedName>
    <definedName name="인력수" localSheetId="6">#REF!</definedName>
    <definedName name="인력수" localSheetId="9">#REF!</definedName>
    <definedName name="인력수" localSheetId="11">#REF!</definedName>
    <definedName name="인력수">#REF!</definedName>
    <definedName name="인부" localSheetId="6">#REF!</definedName>
    <definedName name="인부" localSheetId="9">#REF!</definedName>
    <definedName name="인부" localSheetId="11">#REF!</definedName>
    <definedName name="인부">#REF!</definedName>
    <definedName name="인부2">[178]인구!$G$21</definedName>
    <definedName name="인산염">[95]자재단가!$D$58</definedName>
    <definedName name="인쇄" localSheetId="4">#REF!</definedName>
    <definedName name="인쇄" localSheetId="5">#REF!</definedName>
    <definedName name="인쇄" localSheetId="6">#REF!</definedName>
    <definedName name="인쇄" localSheetId="9">#REF!</definedName>
    <definedName name="인쇄" localSheetId="11">#REF!</definedName>
    <definedName name="인쇄">#REF!</definedName>
    <definedName name="인쇄량" localSheetId="6">#REF!</definedName>
    <definedName name="인쇄량" localSheetId="9">#REF!</definedName>
    <definedName name="인쇄량" localSheetId="11">#REF!</definedName>
    <definedName name="인쇄량">#REF!</definedName>
    <definedName name="인쇄비" localSheetId="6">#REF!</definedName>
    <definedName name="인쇄비" localSheetId="9">#REF!</definedName>
    <definedName name="인쇄비" localSheetId="11">#REF!</definedName>
    <definedName name="인쇄비">#REF!</definedName>
    <definedName name="인쇄비1" localSheetId="4" hidden="1">{"'소요인력'!$A$1:$E$12"}</definedName>
    <definedName name="인쇄비1" localSheetId="5" hidden="1">{"'소요인력'!$A$1:$E$12"}</definedName>
    <definedName name="인쇄비1" localSheetId="6" hidden="1">{"'소요인력'!$A$1:$E$12"}</definedName>
    <definedName name="인쇄비1" localSheetId="9" hidden="1">{"'소요인력'!$A$1:$E$12"}</definedName>
    <definedName name="인쇄비1" localSheetId="11" hidden="1">{"'소요인력'!$A$1:$E$12"}</definedName>
    <definedName name="인쇄비1" hidden="1">{"'소요인력'!$A$1:$E$12"}</definedName>
    <definedName name="인쇄수량" localSheetId="4">#REF!</definedName>
    <definedName name="인쇄수량" localSheetId="5">#REF!</definedName>
    <definedName name="인쇄수량">#REF!</definedName>
    <definedName name="인원" localSheetId="4">#REF!</definedName>
    <definedName name="인원" localSheetId="5">#REF!</definedName>
    <definedName name="인원">#REF!</definedName>
    <definedName name="인천공항고속도로" localSheetId="4" hidden="1">{#N/A,#N/A,FALSE,"단가표지"}</definedName>
    <definedName name="인천공항고속도로" localSheetId="5" hidden="1">{#N/A,#N/A,FALSE,"단가표지"}</definedName>
    <definedName name="인천공항고속도로" localSheetId="6" hidden="1">{#N/A,#N/A,FALSE,"단가표지"}</definedName>
    <definedName name="인천공항고속도로" localSheetId="9" hidden="1">{#N/A,#N/A,FALSE,"단가표지"}</definedName>
    <definedName name="인천공항고속도로" localSheetId="11" hidden="1">{#N/A,#N/A,FALSE,"단가표지"}</definedName>
    <definedName name="인천공항고속도로" hidden="1">{#N/A,#N/A,FALSE,"단가표지"}</definedName>
    <definedName name="인천지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테리어">[137]단가!$C$51:$I$60</definedName>
    <definedName name="일" localSheetId="4" hidden="1">#REF!</definedName>
    <definedName name="일" localSheetId="5" hidden="1">#REF!</definedName>
    <definedName name="일" localSheetId="6" hidden="1">#REF!</definedName>
    <definedName name="일" localSheetId="9" hidden="1">#REF!</definedName>
    <definedName name="일" localSheetId="11" hidden="1">#REF!</definedName>
    <definedName name="일" hidden="1">#REF!</definedName>
    <definedName name="일B0.6">#REF!</definedName>
    <definedName name="일B6">#REF!</definedName>
    <definedName name="일각">[163]단가!$A$27</definedName>
    <definedName name="일공구가설" localSheetId="4">#REF!</definedName>
    <definedName name="일공구가설" localSheetId="5">#REF!</definedName>
    <definedName name="일공구가설">#REF!</definedName>
    <definedName name="일공구가설비">[174]원가서!$D$11</definedName>
    <definedName name="일공구간노">[174]원가서!$D$4</definedName>
    <definedName name="일공구공사">[174]원가서!$D$17</definedName>
    <definedName name="일공구기타경">[174]원가서!$D$10</definedName>
    <definedName name="일공구부가">[183]산출내역서!#REF!</definedName>
    <definedName name="일공구산재">[174]원가서!$D$8</definedName>
    <definedName name="일공구일반">[174]원가서!$D$15</definedName>
    <definedName name="일공구품질">[174]원가서!$D$12</definedName>
    <definedName name="일급">[177]인구!$G$18</definedName>
    <definedName name="일급2">[178]인구!$G$18</definedName>
    <definedName name="일대" localSheetId="4">#REF!</definedName>
    <definedName name="일대" localSheetId="5">#REF!</definedName>
    <definedName name="일대">#REF!</definedName>
    <definedName name="일반11" localSheetId="6">#REF!</definedName>
    <definedName name="일반11" localSheetId="9">#REF!</definedName>
    <definedName name="일반11" localSheetId="11">#REF!</definedName>
    <definedName name="일반11">#REF!</definedName>
    <definedName name="일반112" localSheetId="6">#REF!</definedName>
    <definedName name="일반112" localSheetId="9">#REF!</definedName>
    <definedName name="일반112" localSheetId="11">#REF!</definedName>
    <definedName name="일반112">#REF!</definedName>
    <definedName name="일반관리123" localSheetId="6">#REF!</definedName>
    <definedName name="일반관리123" localSheetId="9">#REF!</definedName>
    <definedName name="일반관리123" localSheetId="11">#REF!</definedName>
    <definedName name="일반관리123">#REF!</definedName>
    <definedName name="일반관리비" localSheetId="6">#REF!</definedName>
    <definedName name="일반관리비" localSheetId="9">#REF!</definedName>
    <definedName name="일반관리비" localSheetId="11">#REF!</definedName>
    <definedName name="일반관리비">#REF!</definedName>
    <definedName name="일반관리비요율" localSheetId="6">#REF!</definedName>
    <definedName name="일반관리비요율" localSheetId="9">#REF!</definedName>
    <definedName name="일반관리비요율" localSheetId="11">#REF!</definedName>
    <definedName name="일반관리비요율">#REF!</definedName>
    <definedName name="일반관리비요율_변경" localSheetId="6">#REF!</definedName>
    <definedName name="일반관리비요율_변경" localSheetId="9">#REF!</definedName>
    <definedName name="일반관리비요율_변경" localSheetId="11">#REF!</definedName>
    <definedName name="일반관리비요율_변경">#REF!</definedName>
    <definedName name="일반관리비율">[88]요율!$F$7</definedName>
    <definedName name="일반철콘" localSheetId="4" hidden="1">{#N/A,#N/A,FALSE,"토공2"}</definedName>
    <definedName name="일반철콘" localSheetId="5" hidden="1">{#N/A,#N/A,FALSE,"토공2"}</definedName>
    <definedName name="일반철콘" localSheetId="6" hidden="1">{#N/A,#N/A,FALSE,"토공2"}</definedName>
    <definedName name="일반철콘" localSheetId="7" hidden="1">{#N/A,#N/A,FALSE,"토공2"}</definedName>
    <definedName name="일반철콘" localSheetId="8" hidden="1">{#N/A,#N/A,FALSE,"토공2"}</definedName>
    <definedName name="일반철콘" localSheetId="9" hidden="1">{#N/A,#N/A,FALSE,"토공2"}</definedName>
    <definedName name="일반철콘" localSheetId="11" hidden="1">{#N/A,#N/A,FALSE,"토공2"}</definedName>
    <definedName name="일반철콘" localSheetId="1" hidden="1">{#N/A,#N/A,FALSE,"토공2"}</definedName>
    <definedName name="일반철콘" hidden="1">{#N/A,#N/A,FALSE,"토공2"}</definedName>
    <definedName name="일수">#REF!</definedName>
    <definedName name="일위" localSheetId="4">#REF!,#REF!</definedName>
    <definedName name="일위" localSheetId="5">#REF!,#REF!</definedName>
    <definedName name="일위">#REF!,#REF!</definedName>
    <definedName name="일위대가" localSheetId="6" hidden="1">{"'제10장(표)'!$A$5:$L$10"}</definedName>
    <definedName name="일위대가" localSheetId="9" hidden="1">{"'제10장(표)'!$A$5:$L$10"}</definedName>
    <definedName name="일위대가" localSheetId="11" hidden="1">{"'제10장(표)'!$A$5:$L$10"}</definedName>
    <definedName name="일위대가">'[184]10공구일위'!$A$1:$M$3320</definedName>
    <definedName name="일위대가1" localSheetId="4" hidden="1">{#N/A,#N/A,FALSE,"단가표지"}</definedName>
    <definedName name="일위대가1" localSheetId="5" hidden="1">{#N/A,#N/A,FALSE,"단가표지"}</definedName>
    <definedName name="일위대가1" localSheetId="6" hidden="1">{#N/A,#N/A,FALSE,"단가표지"}</definedName>
    <definedName name="일위대가1" localSheetId="7" hidden="1">{#N/A,#N/A,FALSE,"단가표지"}</definedName>
    <definedName name="일위대가1" localSheetId="8" hidden="1">{#N/A,#N/A,FALSE,"단가표지"}</definedName>
    <definedName name="일위대가1" localSheetId="9" hidden="1">{#N/A,#N/A,FALSE,"단가표지"}</definedName>
    <definedName name="일위대가1" localSheetId="11" hidden="1">{#N/A,#N/A,FALSE,"단가표지"}</definedName>
    <definedName name="일위대가1" localSheetId="1" hidden="1">{#N/A,#N/A,FALSE,"단가표지"}</definedName>
    <definedName name="일위대가1" hidden="1">{#N/A,#N/A,FALSE,"단가표지"}</definedName>
    <definedName name="일위대가4">#REF!</definedName>
    <definedName name="일위대가표">'[185]단가산출(T)'!#REF!</definedName>
    <definedName name="일위목록">[131]일위목록!$A$7:$J$32</definedName>
    <definedName name="일위호표" localSheetId="4">#REF!</definedName>
    <definedName name="일위호표" localSheetId="5">#REF!</definedName>
    <definedName name="일위호표">#REF!</definedName>
    <definedName name="일의01" localSheetId="4">[55]직노!#REF!</definedName>
    <definedName name="일의01" localSheetId="5">[55]직노!#REF!</definedName>
    <definedName name="일의01">[55]직노!#REF!</definedName>
    <definedName name="일조장해" localSheetId="4">[104]내역서!#REF!</definedName>
    <definedName name="일조장해" localSheetId="5">[104]내역서!#REF!</definedName>
    <definedName name="일조장해" localSheetId="6">[104]내역서!#REF!</definedName>
    <definedName name="일조장해" localSheetId="9">[104]내역서!#REF!</definedName>
    <definedName name="일조장해" localSheetId="11">[104]내역서!#REF!</definedName>
    <definedName name="일조장해">[104]내역서!#REF!</definedName>
    <definedName name="일집" localSheetId="4" hidden="1">#REF!</definedName>
    <definedName name="일집" localSheetId="5" hidden="1">#REF!</definedName>
    <definedName name="일집" localSheetId="6" hidden="1">#REF!</definedName>
    <definedName name="일집" localSheetId="9" hidden="1">#REF!</definedName>
    <definedName name="일집" localSheetId="11" hidden="1">#REF!</definedName>
    <definedName name="일집" hidden="1">#REF!</definedName>
    <definedName name="일출력" localSheetId="6">#REF!</definedName>
    <definedName name="일출력" localSheetId="9">#REF!</definedName>
    <definedName name="일출력" localSheetId="11">#REF!</definedName>
    <definedName name="일출력">#REF!</definedName>
    <definedName name="임금">#REF!</definedName>
    <definedName name="임ㄴ" localSheetId="4" hidden="1">{"'공사부문'!$A$6:$A$32"}</definedName>
    <definedName name="임ㄴ" localSheetId="5" hidden="1">{"'공사부문'!$A$6:$A$32"}</definedName>
    <definedName name="임ㄴ" localSheetId="6" hidden="1">{"'공사부문'!$A$6:$A$32"}</definedName>
    <definedName name="임ㄴ" localSheetId="9" hidden="1">{"'공사부문'!$A$6:$A$32"}</definedName>
    <definedName name="임ㄴ" localSheetId="11" hidden="1">{"'공사부문'!$A$6:$A$32"}</definedName>
    <definedName name="임ㄴ" hidden="1">{"'공사부문'!$A$6:$A$32"}</definedName>
    <definedName name="임대면적" localSheetId="4">#REF!</definedName>
    <definedName name="임대면적" localSheetId="5">#REF!</definedName>
    <definedName name="임대면적">#REF!</definedName>
    <definedName name="임대비" localSheetId="6">#REF!</definedName>
    <definedName name="임대비" localSheetId="9">#REF!</definedName>
    <definedName name="임대비" localSheetId="11">#REF!</definedName>
    <definedName name="임대비">#REF!</definedName>
    <definedName name="임직">#REF!</definedName>
    <definedName name="입도" localSheetId="6">#REF!</definedName>
    <definedName name="입도" localSheetId="9">#REF!</definedName>
    <definedName name="입도" localSheetId="11">#REF!</definedName>
    <definedName name="입도">#REF!</definedName>
    <definedName name="입력기준점지형" localSheetId="6">#REF!</definedName>
    <definedName name="입력기준점지형" localSheetId="9">#REF!</definedName>
    <definedName name="입력기준점지형" localSheetId="11">#REF!</definedName>
    <definedName name="입력기준점지형">#REF!</definedName>
    <definedName name="입력노선지구" localSheetId="6">#REF!</definedName>
    <definedName name="입력노선지구" localSheetId="9">#REF!</definedName>
    <definedName name="입력노선지구" localSheetId="11">#REF!</definedName>
    <definedName name="입력노선지구">#REF!</definedName>
    <definedName name="입력레이어">#REF!</definedName>
    <definedName name="입력물수">#REF!</definedName>
    <definedName name="입력선택">#REF!</definedName>
    <definedName name="입력수도지구" localSheetId="6">#REF!</definedName>
    <definedName name="입력수도지구" localSheetId="9">#REF!</definedName>
    <definedName name="입력수도지구" localSheetId="11">#REF!</definedName>
    <definedName name="입력수도지구">#REF!</definedName>
    <definedName name="입력수준지형" localSheetId="6">#REF!</definedName>
    <definedName name="입력수준지형" localSheetId="9">#REF!</definedName>
    <definedName name="입력수준지형" localSheetId="11">#REF!</definedName>
    <definedName name="입력수준지형">#REF!</definedName>
    <definedName name="입력시가지지구" localSheetId="6">#REF!</definedName>
    <definedName name="입력시가지지구" localSheetId="9">#REF!</definedName>
    <definedName name="입력시가지지구" localSheetId="11">#REF!</definedName>
    <definedName name="입력시가지지구">#REF!</definedName>
    <definedName name="입력용지지구" localSheetId="6">#REF!</definedName>
    <definedName name="입력용지지구" localSheetId="9">#REF!</definedName>
    <definedName name="입력용지지구" localSheetId="11">#REF!</definedName>
    <definedName name="입력용지지구">#REF!</definedName>
    <definedName name="입력일수">#REF!</definedName>
    <definedName name="입력지형계수">#REF!</definedName>
    <definedName name="입력지형작업" localSheetId="6">#REF!</definedName>
    <definedName name="입력지형작업" localSheetId="9">#REF!</definedName>
    <definedName name="입력지형작업" localSheetId="11">#REF!</definedName>
    <definedName name="입력지형작업">#REF!</definedName>
    <definedName name="입력지형지형" localSheetId="6">#REF!</definedName>
    <definedName name="입력지형지형" localSheetId="9">#REF!</definedName>
    <definedName name="입력지형지형" localSheetId="11">#REF!</definedName>
    <definedName name="입력지형지형">#REF!</definedName>
    <definedName name="입력지형축척" localSheetId="6">#REF!</definedName>
    <definedName name="입력지형축척" localSheetId="9">#REF!</definedName>
    <definedName name="입력지형축척" localSheetId="11">#REF!</definedName>
    <definedName name="입력지형축척">#REF!</definedName>
    <definedName name="입안1호">#REF!</definedName>
    <definedName name="입안2호">#REF!</definedName>
    <definedName name="입안3호">#REF!</definedName>
    <definedName name="입안4호">#REF!</definedName>
    <definedName name="입안기존2">#REF!</definedName>
    <definedName name="입찰금액안" localSheetId="6" hidden="1">#REF!</definedName>
    <definedName name="입찰금액안" localSheetId="9" hidden="1">#REF!</definedName>
    <definedName name="입찰금액안" localSheetId="11" hidden="1">#REF!</definedName>
    <definedName name="입찰금액안" hidden="1">#REF!</definedName>
    <definedName name="잉크가격" localSheetId="6">#REF!</definedName>
    <definedName name="잉크가격" localSheetId="9">#REF!</definedName>
    <definedName name="잉크가격" localSheetId="11">#REF!</definedName>
    <definedName name="잉크가격">#REF!</definedName>
    <definedName name="잉크단가" localSheetId="6">#REF!</definedName>
    <definedName name="잉크단가" localSheetId="9">#REF!</definedName>
    <definedName name="잉크단가" localSheetId="11">#REF!</definedName>
    <definedName name="잉크단가">#REF!</definedName>
    <definedName name="ㅈ">#REF!</definedName>
    <definedName name="ㅈ56ㅕ" localSheetId="4" hidden="1">{"'용역비'!$A$4:$C$8"}</definedName>
    <definedName name="ㅈ56ㅕ" localSheetId="5" hidden="1">{"'용역비'!$A$4:$C$8"}</definedName>
    <definedName name="ㅈ56ㅕ" localSheetId="6" hidden="1">{"'용역비'!$A$4:$C$8"}</definedName>
    <definedName name="ㅈ56ㅕ" localSheetId="9" hidden="1">{"'용역비'!$A$4:$C$8"}</definedName>
    <definedName name="ㅈ56ㅕ" localSheetId="11" hidden="1">{"'용역비'!$A$4:$C$8"}</definedName>
    <definedName name="ㅈ56ㅕ" hidden="1">{"'용역비'!$A$4:$C$8"}</definedName>
    <definedName name="ㅈㄷㄱㄷㄱㄷ" localSheetId="4" hidden="1">{"'용역비'!$A$4:$C$8"}</definedName>
    <definedName name="ㅈㄷㄱㄷㄱㄷ" localSheetId="5" hidden="1">{"'용역비'!$A$4:$C$8"}</definedName>
    <definedName name="ㅈㄷㄱㄷㄱㄷ" localSheetId="6" hidden="1">{"'용역비'!$A$4:$C$8"}</definedName>
    <definedName name="ㅈㄷㄱㄷㄱㄷ" localSheetId="9" hidden="1">{"'용역비'!$A$4:$C$8"}</definedName>
    <definedName name="ㅈㄷㄱㄷㄱㄷ" localSheetId="11" hidden="1">{"'용역비'!$A$4:$C$8"}</definedName>
    <definedName name="ㅈㄷㄱㄷㄱㄷ" hidden="1">{"'용역비'!$A$4:$C$8"}</definedName>
    <definedName name="ㅈㄷㄳ" localSheetId="4" hidden="1">{#N/A,#N/A,FALSE,"구조1"}</definedName>
    <definedName name="ㅈㄷㄳ" localSheetId="5" hidden="1">{#N/A,#N/A,FALSE,"구조1"}</definedName>
    <definedName name="ㅈㄷㄳ" localSheetId="6" hidden="1">{#N/A,#N/A,FALSE,"구조1"}</definedName>
    <definedName name="ㅈㄷㄳ" localSheetId="9" hidden="1">{#N/A,#N/A,FALSE,"구조1"}</definedName>
    <definedName name="ㅈㄷㄳ" localSheetId="11" hidden="1">{#N/A,#N/A,FALSE,"구조1"}</definedName>
    <definedName name="ㅈㄷㄳ" hidden="1">{#N/A,#N/A,FALSE,"구조1"}</definedName>
    <definedName name="ㅈㅈ" localSheetId="4" hidden="1">{#N/A,#N/A,FALSE,"이정표"}</definedName>
    <definedName name="ㅈㅈ" localSheetId="5" hidden="1">{#N/A,#N/A,FALSE,"이정표"}</definedName>
    <definedName name="ㅈㅈ" localSheetId="9">#REF!</definedName>
    <definedName name="ㅈㅈ" localSheetId="11">#REF!</definedName>
    <definedName name="ㅈㅈ" localSheetId="1" hidden="1">{#N/A,#N/A,FALSE,"이정표"}</definedName>
    <definedName name="ㅈㅈ">#REF!</definedName>
    <definedName name="ㅈㅈㅈ" localSheetId="4">#REF!</definedName>
    <definedName name="ㅈㅈㅈ" localSheetId="5">#REF!</definedName>
    <definedName name="ㅈㅈㅈ" localSheetId="6">#REF!</definedName>
    <definedName name="ㅈㅈㅈ" localSheetId="9">#REF!</definedName>
    <definedName name="ㅈㅈㅈ" localSheetId="11">#REF!</definedName>
    <definedName name="ㅈㅈㅈ">#REF!</definedName>
    <definedName name="자" localSheetId="6">#REF!</definedName>
    <definedName name="자" localSheetId="9">#REF!</definedName>
    <definedName name="자" localSheetId="11">#REF!</definedName>
    <definedName name="자">#REF!</definedName>
    <definedName name="자R10">[77]계수시트!$B$4</definedName>
    <definedName name="자R15">[77]계수시트!$B$2</definedName>
    <definedName name="자R20">[77]계수시트!$B$1</definedName>
    <definedName name="자R5">[77]계수시트!$B$8</definedName>
    <definedName name="자R6">[77]계수시트!$B$7</definedName>
    <definedName name="자R7">[77]계수시트!$B$6</definedName>
    <definedName name="자R8">[77]계수시트!$B$5</definedName>
    <definedName name="자W0.3">[77]계수시트!$B$9</definedName>
    <definedName name="자W0.4">[77]계수시트!$B$10</definedName>
    <definedName name="자W0.5">[77]계수시트!$B$11</definedName>
    <definedName name="자W0.6">[77]계수시트!$B$12</definedName>
    <definedName name="자W0.8">[77]계수시트!$B$13</definedName>
    <definedName name="자W1.0">[77]계수시트!$B$14</definedName>
    <definedName name="자W1.2">[77]계수시트!$B$15</definedName>
    <definedName name="자갈경">[90]단가!$A$5</definedName>
    <definedName name="자갈노">[90]단가!$A$3</definedName>
    <definedName name="자갈재">[90]단가!$A$4</definedName>
    <definedName name="자귀">[57]단가!$A$133</definedName>
    <definedName name="자동차OD" localSheetId="6">[186]현장조사!$J$25</definedName>
    <definedName name="자동차OD" localSheetId="9">[186]현장조사!$J$25</definedName>
    <definedName name="자동차OD" localSheetId="11">[186]현장조사!$J$25</definedName>
    <definedName name="자동차OD">[187]현장조사!$J$25</definedName>
    <definedName name="자료기준지형" localSheetId="4">#REF!</definedName>
    <definedName name="자료기준지형" localSheetId="5">#REF!</definedName>
    <definedName name="자료기준지형" localSheetId="6">#REF!</definedName>
    <definedName name="자료기준지형" localSheetId="9">#REF!</definedName>
    <definedName name="자료기준지형" localSheetId="11">#REF!</definedName>
    <definedName name="자료기준지형">#REF!</definedName>
    <definedName name="자료수준작업" localSheetId="6">#REF!</definedName>
    <definedName name="자료수준작업" localSheetId="9">#REF!</definedName>
    <definedName name="자료수준작업" localSheetId="11">#REF!</definedName>
    <definedName name="자료수준작업">#REF!</definedName>
    <definedName name="자료수준지형" localSheetId="6">#REF!</definedName>
    <definedName name="자료수준지형" localSheetId="9">#REF!</definedName>
    <definedName name="자료수준지형" localSheetId="11">#REF!</definedName>
    <definedName name="자료수준지형">#REF!</definedName>
    <definedName name="자료지형작업" localSheetId="6">#REF!</definedName>
    <definedName name="자료지형작업" localSheetId="9">#REF!</definedName>
    <definedName name="자료지형작업" localSheetId="11">#REF!</definedName>
    <definedName name="자료지형작업">#REF!</definedName>
    <definedName name="자료지형지형" localSheetId="6">#REF!</definedName>
    <definedName name="자료지형지형" localSheetId="9">#REF!</definedName>
    <definedName name="자료지형지형" localSheetId="11">#REF!</definedName>
    <definedName name="자료지형지형">#REF!</definedName>
    <definedName name="자료지형축척" localSheetId="6">#REF!</definedName>
    <definedName name="자료지형축척" localSheetId="9">#REF!</definedName>
    <definedName name="자료지형축척" localSheetId="11">#REF!</definedName>
    <definedName name="자료지형축척">#REF!</definedName>
    <definedName name="자리수">#REF!</definedName>
    <definedName name="자문비" localSheetId="4" hidden="1">{"'소요인력'!$A$1:$E$12"}</definedName>
    <definedName name="자문비" localSheetId="5" hidden="1">{"'소요인력'!$A$1:$E$12"}</definedName>
    <definedName name="자문비" localSheetId="6" hidden="1">{"'소요인력'!$A$1:$E$12"}</definedName>
    <definedName name="자문비" localSheetId="9" hidden="1">{"'소요인력'!$A$1:$E$12"}</definedName>
    <definedName name="자문비" localSheetId="11" hidden="1">{"'소요인력'!$A$1:$E$12"}</definedName>
    <definedName name="자문비" hidden="1">{"'소요인력'!$A$1:$E$12"}</definedName>
    <definedName name="자문비비" localSheetId="4" hidden="1">{"SJ - 기본 보기",#N/A,FALSE,"공사별 외주견적"}</definedName>
    <definedName name="자문비비" localSheetId="5" hidden="1">{"SJ - 기본 보기",#N/A,FALSE,"공사별 외주견적"}</definedName>
    <definedName name="자문비비" hidden="1">{"SJ - 기본 보기",#N/A,FALSE,"공사별 외주견적"}</definedName>
    <definedName name="자연석1">[57]단가!$A$162</definedName>
    <definedName name="자연석2">[57]단가!$A$163</definedName>
    <definedName name="자연석3">[57]단가!$A$164</definedName>
    <definedName name="자연석경">[148]시설물일위!#REF!</definedName>
    <definedName name="자연석노">[148]시설물일위!#REF!</definedName>
    <definedName name="자연석쌓기경">[90]시설물!#REF!</definedName>
    <definedName name="자연석쌓기노">[90]시설물!#REF!</definedName>
    <definedName name="자연석쌓기재">[90]시설물!#REF!</definedName>
    <definedName name="자연석재">[148]시설물일위!#REF!</definedName>
    <definedName name="자연수위" localSheetId="4">#REF!</definedName>
    <definedName name="자연수위" localSheetId="5">#REF!</definedName>
    <definedName name="자연수위">#REF!</definedName>
    <definedName name="자재">[188]!자재</definedName>
    <definedName name="자재1" localSheetId="4">#REF!</definedName>
    <definedName name="자재1" localSheetId="5">#REF!</definedName>
    <definedName name="자재1">#REF!</definedName>
    <definedName name="자재단가근거" localSheetId="4" hidden="1">#REF!</definedName>
    <definedName name="자재단가근거" localSheetId="5" hidden="1">#REF!</definedName>
    <definedName name="자재단가근거" localSheetId="6" hidden="1">#REF!</definedName>
    <definedName name="자재단가근거" localSheetId="7" hidden="1">#REF!</definedName>
    <definedName name="자재단가근거" localSheetId="8" hidden="1">#REF!</definedName>
    <definedName name="자재단가근거" localSheetId="9" hidden="1">#REF!</definedName>
    <definedName name="자재단가근거" localSheetId="11" hidden="1">#REF!</definedName>
    <definedName name="자재단가근거" hidden="1">#REF!</definedName>
    <definedName name="자재대경비">[86]자재대!$L$22</definedName>
    <definedName name="자재대노무비">[86]자재대!$H$22</definedName>
    <definedName name="자재대재료비">[86]자재대!$J$22</definedName>
    <definedName name="자재일람">[189]자재일람!$A$3:$K$32</definedName>
    <definedName name="작업" localSheetId="4">#REF!</definedName>
    <definedName name="작업" localSheetId="5">#REF!</definedName>
    <definedName name="작업">#REF!</definedName>
    <definedName name="작업계수" localSheetId="6">#REF!</definedName>
    <definedName name="작업계수" localSheetId="9">#REF!</definedName>
    <definedName name="작업계수" localSheetId="11">#REF!</definedName>
    <definedName name="작업계수">#REF!</definedName>
    <definedName name="작업량2급기준" localSheetId="6">#REF!</definedName>
    <definedName name="작업량2급기준" localSheetId="9">#REF!</definedName>
    <definedName name="작업량2급기준" localSheetId="11">#REF!</definedName>
    <definedName name="작업량2급기준">#REF!</definedName>
    <definedName name="작업량2급수준" localSheetId="6">#REF!</definedName>
    <definedName name="작업량2급수준" localSheetId="9">#REF!</definedName>
    <definedName name="작업량2급수준" localSheetId="11">#REF!</definedName>
    <definedName name="작업량2급수준">#REF!</definedName>
    <definedName name="작업량3급기준" localSheetId="6">#REF!</definedName>
    <definedName name="작업량3급기준" localSheetId="9">#REF!</definedName>
    <definedName name="작업량3급기준" localSheetId="11">#REF!</definedName>
    <definedName name="작업량3급기준">#REF!</definedName>
    <definedName name="작업량4급기준" localSheetId="6">#REF!</definedName>
    <definedName name="작업량4급기준" localSheetId="9">#REF!</definedName>
    <definedName name="작업량4급기준" localSheetId="11">#REF!</definedName>
    <definedName name="작업량4급기준">#REF!</definedName>
    <definedName name="작업량계수" localSheetId="6">#REF!</definedName>
    <definedName name="작업량계수" localSheetId="9">#REF!</definedName>
    <definedName name="작업량계수" localSheetId="11">#REF!</definedName>
    <definedName name="작업량계수">#REF!</definedName>
    <definedName name="작업량증감계수">#REF!</definedName>
    <definedName name="작업반장">'[92]99노임기준'!#REF!</definedName>
    <definedName name="작업설">'[81]건축-물가변동'!#REF!</definedName>
    <definedName name="잔디">[91]단가!$A$160</definedName>
    <definedName name="잔디1">[89]단가조사!#REF!</definedName>
    <definedName name="잔디5경" localSheetId="4">#REF!</definedName>
    <definedName name="잔디5경" localSheetId="5">#REF!</definedName>
    <definedName name="잔디5경">#REF!</definedName>
    <definedName name="잔디5노무" localSheetId="4">#REF!</definedName>
    <definedName name="잔디5노무" localSheetId="5">#REF!</definedName>
    <definedName name="잔디5노무">#REF!</definedName>
    <definedName name="잔디5재료" localSheetId="4">#REF!</definedName>
    <definedName name="잔디5재료" localSheetId="5">#REF!</definedName>
    <definedName name="잔디5재료">#REF!</definedName>
    <definedName name="잔자갈노">#REF!</definedName>
    <definedName name="잔자갈재">#REF!</definedName>
    <definedName name="잔토">#REF!</definedName>
    <definedName name="잔토Q135사석불량">[38]변수값!#REF!</definedName>
    <definedName name="잔토Q135사석실가동불량">[38]변수값!#REF!</definedName>
    <definedName name="잔토Q135토사불량">[38]변수값!#REF!</definedName>
    <definedName name="잔토Q135토사실가동불량">[38]변수값!#REF!</definedName>
    <definedName name="잔토Q45사석불량">[38]변수값!#REF!</definedName>
    <definedName name="잔토Q45사석실가동불량">[38]변수값!#REF!</definedName>
    <definedName name="잔토Q45토사불량">[38]변수값!#REF!</definedName>
    <definedName name="잔토Q45토사실가동불량">[38]변수값!#REF!</definedName>
    <definedName name="잔토Q90사석">[38]변수값!#REF!</definedName>
    <definedName name="잔토Q90사석불량">[38]변수값!#REF!</definedName>
    <definedName name="잔토Q90사석실가동">[38]변수값!#REF!</definedName>
    <definedName name="잔토Q90사석실가동불량">[38]변수값!#REF!</definedName>
    <definedName name="잔토Q90토사">[38]변수값!#REF!</definedName>
    <definedName name="잔토Q90토사불량">[38]변수값!#REF!</definedName>
    <definedName name="잔토Q90토사실가동">[38]변수값!#REF!</definedName>
    <definedName name="잔토Q90토사실가동불량">[38]변수값!#REF!</definedName>
    <definedName name="잔토Q인력사석불량">[38]변수값!#REF!</definedName>
    <definedName name="잔토Q인력사석실가동불량">[38]변수값!#REF!</definedName>
    <definedName name="잔토Q인력토사불량">[38]변수값!#REF!</definedName>
    <definedName name="잔토Q인력토사실가동불량">[38]변수값!#REF!</definedName>
    <definedName name="잔토경">[92]일위대가!#REF!</definedName>
    <definedName name="잔토노">[92]일위대가!#REF!</definedName>
    <definedName name="잔토재">[92]일위대가!#REF!</definedName>
    <definedName name="잔토처리____________인력">[142]일위대가!#REF!</definedName>
    <definedName name="잡문서_추__3__List">[190]범례표!#REF!</definedName>
    <definedName name="잡석">[57]단가!$A$5</definedName>
    <definedName name="잡석노" localSheetId="4">#REF!</definedName>
    <definedName name="잡석노" localSheetId="5">#REF!</definedName>
    <definedName name="잡석노">#REF!</definedName>
    <definedName name="잡석재" localSheetId="4">#REF!</definedName>
    <definedName name="잡석재" localSheetId="5">#REF!</definedName>
    <definedName name="잡석재">#REF!</definedName>
    <definedName name="잡철경">[57]단가!$A$42</definedName>
    <definedName name="잡철노">[57]단가!$A$40</definedName>
    <definedName name="잡철재">[57]단가!$A$41</definedName>
    <definedName name="잣나무10노무" localSheetId="4">#REF!</definedName>
    <definedName name="잣나무10노무" localSheetId="5">#REF!</definedName>
    <definedName name="잣나무10노무">#REF!</definedName>
    <definedName name="잣나무10재료" localSheetId="4">#REF!</definedName>
    <definedName name="잣나무10재료" localSheetId="5">#REF!</definedName>
    <definedName name="잣나무10재료">#REF!</definedName>
    <definedName name="잣나무15노무" localSheetId="4">#REF!</definedName>
    <definedName name="잣나무15노무" localSheetId="5">#REF!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 localSheetId="4" hidden="1">{#N/A,#N/A,FALSE,"단가표지"}</definedName>
    <definedName name="장" localSheetId="5" hidden="1">{#N/A,#N/A,FALSE,"단가표지"}</definedName>
    <definedName name="장" localSheetId="6" hidden="1">{#N/A,#N/A,FALSE,"단가표지"}</definedName>
    <definedName name="장" localSheetId="9" hidden="1">{#N/A,#N/A,FALSE,"단가표지"}</definedName>
    <definedName name="장" localSheetId="11" hidden="1">{#N/A,#N/A,FALSE,"단가표지"}</definedName>
    <definedName name="장" hidden="1">{#N/A,#N/A,FALSE,"단가표지"}</definedName>
    <definedName name="장1" localSheetId="4" hidden="1">{#N/A,#N/A,FALSE,"토공2"}</definedName>
    <definedName name="장1" localSheetId="5" hidden="1">{#N/A,#N/A,FALSE,"토공2"}</definedName>
    <definedName name="장1" localSheetId="6" hidden="1">{#N/A,#N/A,FALSE,"토공2"}</definedName>
    <definedName name="장1" localSheetId="9" hidden="1">{#N/A,#N/A,FALSE,"토공2"}</definedName>
    <definedName name="장1" localSheetId="11" hidden="1">{#N/A,#N/A,FALSE,"토공2"}</definedName>
    <definedName name="장1" hidden="1">{#N/A,#N/A,FALSE,"토공2"}</definedName>
    <definedName name="장10" localSheetId="4" hidden="1">{#N/A,#N/A,FALSE,"조골재"}</definedName>
    <definedName name="장10" localSheetId="5" hidden="1">{#N/A,#N/A,FALSE,"조골재"}</definedName>
    <definedName name="장10" localSheetId="6" hidden="1">{#N/A,#N/A,FALSE,"조골재"}</definedName>
    <definedName name="장10" localSheetId="9" hidden="1">{#N/A,#N/A,FALSE,"조골재"}</definedName>
    <definedName name="장10" localSheetId="11" hidden="1">{#N/A,#N/A,FALSE,"조골재"}</definedName>
    <definedName name="장10" hidden="1">{#N/A,#N/A,FALSE,"조골재"}</definedName>
    <definedName name="장11" localSheetId="4" hidden="1">{#N/A,#N/A,FALSE,"2~8번"}</definedName>
    <definedName name="장11" localSheetId="5" hidden="1">{#N/A,#N/A,FALSE,"2~8번"}</definedName>
    <definedName name="장11" localSheetId="6" hidden="1">{#N/A,#N/A,FALSE,"2~8번"}</definedName>
    <definedName name="장11" localSheetId="9" hidden="1">{#N/A,#N/A,FALSE,"2~8번"}</definedName>
    <definedName name="장11" localSheetId="11" hidden="1">{#N/A,#N/A,FALSE,"2~8번"}</definedName>
    <definedName name="장11" hidden="1">{#N/A,#N/A,FALSE,"2~8번"}</definedName>
    <definedName name="장12" localSheetId="4" hidden="1">{#N/A,#N/A,FALSE,"골재소요량";#N/A,#N/A,FALSE,"골재소요량"}</definedName>
    <definedName name="장12" localSheetId="5" hidden="1">{#N/A,#N/A,FALSE,"골재소요량";#N/A,#N/A,FALSE,"골재소요량"}</definedName>
    <definedName name="장12" localSheetId="6" hidden="1">{#N/A,#N/A,FALSE,"골재소요량";#N/A,#N/A,FALSE,"골재소요량"}</definedName>
    <definedName name="장12" localSheetId="9" hidden="1">{#N/A,#N/A,FALSE,"골재소요량";#N/A,#N/A,FALSE,"골재소요량"}</definedName>
    <definedName name="장12" localSheetId="11" hidden="1">{#N/A,#N/A,FALSE,"골재소요량";#N/A,#N/A,FALSE,"골재소요량"}</definedName>
    <definedName name="장12" hidden="1">{#N/A,#N/A,FALSE,"골재소요량";#N/A,#N/A,FALSE,"골재소요량"}</definedName>
    <definedName name="장13" localSheetId="4" hidden="1">{#N/A,#N/A,FALSE,"구조2"}</definedName>
    <definedName name="장13" localSheetId="5" hidden="1">{#N/A,#N/A,FALSE,"구조2"}</definedName>
    <definedName name="장13" localSheetId="6" hidden="1">{#N/A,#N/A,FALSE,"구조2"}</definedName>
    <definedName name="장13" localSheetId="9" hidden="1">{#N/A,#N/A,FALSE,"구조2"}</definedName>
    <definedName name="장13" localSheetId="11" hidden="1">{#N/A,#N/A,FALSE,"구조2"}</definedName>
    <definedName name="장13" hidden="1">{#N/A,#N/A,FALSE,"구조2"}</definedName>
    <definedName name="장14" localSheetId="4" hidden="1">{#N/A,#N/A,FALSE,"단가표지"}</definedName>
    <definedName name="장14" localSheetId="5" hidden="1">{#N/A,#N/A,FALSE,"단가표지"}</definedName>
    <definedName name="장14" localSheetId="6" hidden="1">{#N/A,#N/A,FALSE,"단가표지"}</definedName>
    <definedName name="장14" localSheetId="9" hidden="1">{#N/A,#N/A,FALSE,"단가표지"}</definedName>
    <definedName name="장14" localSheetId="11" hidden="1">{#N/A,#N/A,FALSE,"단가표지"}</definedName>
    <definedName name="장14" hidden="1">{#N/A,#N/A,FALSE,"단가표지"}</definedName>
    <definedName name="장15" localSheetId="4" hidden="1">{#N/A,#N/A,FALSE,"배수1"}</definedName>
    <definedName name="장15" localSheetId="5" hidden="1">{#N/A,#N/A,FALSE,"배수1"}</definedName>
    <definedName name="장15" localSheetId="6" hidden="1">{#N/A,#N/A,FALSE,"배수1"}</definedName>
    <definedName name="장15" localSheetId="9" hidden="1">{#N/A,#N/A,FALSE,"배수1"}</definedName>
    <definedName name="장15" localSheetId="11" hidden="1">{#N/A,#N/A,FALSE,"배수1"}</definedName>
    <definedName name="장15" hidden="1">{#N/A,#N/A,FALSE,"배수1"}</definedName>
    <definedName name="장16" localSheetId="4" hidden="1">{#N/A,#N/A,FALSE,"배수2"}</definedName>
    <definedName name="장16" localSheetId="5" hidden="1">{#N/A,#N/A,FALSE,"배수2"}</definedName>
    <definedName name="장16" localSheetId="6" hidden="1">{#N/A,#N/A,FALSE,"배수2"}</definedName>
    <definedName name="장16" localSheetId="9" hidden="1">{#N/A,#N/A,FALSE,"배수2"}</definedName>
    <definedName name="장16" localSheetId="11" hidden="1">{#N/A,#N/A,FALSE,"배수2"}</definedName>
    <definedName name="장16" hidden="1">{#N/A,#N/A,FALSE,"배수2"}</definedName>
    <definedName name="장17" localSheetId="4" hidden="1">{#N/A,#N/A,FALSE,"부대1"}</definedName>
    <definedName name="장17" localSheetId="5" hidden="1">{#N/A,#N/A,FALSE,"부대1"}</definedName>
    <definedName name="장17" localSheetId="6" hidden="1">{#N/A,#N/A,FALSE,"부대1"}</definedName>
    <definedName name="장17" localSheetId="9" hidden="1">{#N/A,#N/A,FALSE,"부대1"}</definedName>
    <definedName name="장17" localSheetId="11" hidden="1">{#N/A,#N/A,FALSE,"부대1"}</definedName>
    <definedName name="장17" hidden="1">{#N/A,#N/A,FALSE,"부대1"}</definedName>
    <definedName name="장18" localSheetId="4" hidden="1">{#N/A,#N/A,FALSE,"부대2"}</definedName>
    <definedName name="장18" localSheetId="5" hidden="1">{#N/A,#N/A,FALSE,"부대2"}</definedName>
    <definedName name="장18" localSheetId="6" hidden="1">{#N/A,#N/A,FALSE,"부대2"}</definedName>
    <definedName name="장18" localSheetId="9" hidden="1">{#N/A,#N/A,FALSE,"부대2"}</definedName>
    <definedName name="장18" localSheetId="11" hidden="1">{#N/A,#N/A,FALSE,"부대2"}</definedName>
    <definedName name="장18" hidden="1">{#N/A,#N/A,FALSE,"부대2"}</definedName>
    <definedName name="장19" localSheetId="4" hidden="1">{#N/A,#N/A,FALSE,"속도"}</definedName>
    <definedName name="장19" localSheetId="5" hidden="1">{#N/A,#N/A,FALSE,"속도"}</definedName>
    <definedName name="장19" localSheetId="6" hidden="1">{#N/A,#N/A,FALSE,"속도"}</definedName>
    <definedName name="장19" localSheetId="9" hidden="1">{#N/A,#N/A,FALSE,"속도"}</definedName>
    <definedName name="장19" localSheetId="11" hidden="1">{#N/A,#N/A,FALSE,"속도"}</definedName>
    <definedName name="장19" hidden="1">{#N/A,#N/A,FALSE,"속도"}</definedName>
    <definedName name="장2" localSheetId="4" hidden="1">{#N/A,#N/A,FALSE,"2~8번"}</definedName>
    <definedName name="장2" localSheetId="5" hidden="1">{#N/A,#N/A,FALSE,"2~8번"}</definedName>
    <definedName name="장2" localSheetId="6" hidden="1">{#N/A,#N/A,FALSE,"2~8번"}</definedName>
    <definedName name="장2" localSheetId="9" hidden="1">{#N/A,#N/A,FALSE,"2~8번"}</definedName>
    <definedName name="장2" localSheetId="11" hidden="1">{#N/A,#N/A,FALSE,"2~8번"}</definedName>
    <definedName name="장2" hidden="1">{#N/A,#N/A,FALSE,"2~8번"}</definedName>
    <definedName name="장20" localSheetId="4" hidden="1">{#N/A,#N/A,FALSE,"운반시간"}</definedName>
    <definedName name="장20" localSheetId="5" hidden="1">{#N/A,#N/A,FALSE,"운반시간"}</definedName>
    <definedName name="장20" localSheetId="6" hidden="1">{#N/A,#N/A,FALSE,"운반시간"}</definedName>
    <definedName name="장20" localSheetId="9" hidden="1">{#N/A,#N/A,FALSE,"운반시간"}</definedName>
    <definedName name="장20" localSheetId="11" hidden="1">{#N/A,#N/A,FALSE,"운반시간"}</definedName>
    <definedName name="장20" hidden="1">{#N/A,#N/A,FALSE,"운반시간"}</definedName>
    <definedName name="장21" localSheetId="4" hidden="1">{#N/A,#N/A,FALSE,"이정표"}</definedName>
    <definedName name="장21" localSheetId="5" hidden="1">{#N/A,#N/A,FALSE,"이정표"}</definedName>
    <definedName name="장21" localSheetId="6" hidden="1">{#N/A,#N/A,FALSE,"이정표"}</definedName>
    <definedName name="장21" localSheetId="9" hidden="1">{#N/A,#N/A,FALSE,"이정표"}</definedName>
    <definedName name="장21" localSheetId="11" hidden="1">{#N/A,#N/A,FALSE,"이정표"}</definedName>
    <definedName name="장21" hidden="1">{#N/A,#N/A,FALSE,"이정표"}</definedName>
    <definedName name="장22" localSheetId="4" hidden="1">{#N/A,#N/A,FALSE,"조골재"}</definedName>
    <definedName name="장22" localSheetId="5" hidden="1">{#N/A,#N/A,FALSE,"조골재"}</definedName>
    <definedName name="장22" localSheetId="6" hidden="1">{#N/A,#N/A,FALSE,"조골재"}</definedName>
    <definedName name="장22" localSheetId="9" hidden="1">{#N/A,#N/A,FALSE,"조골재"}</definedName>
    <definedName name="장22" localSheetId="11" hidden="1">{#N/A,#N/A,FALSE,"조골재"}</definedName>
    <definedName name="장22" hidden="1">{#N/A,#N/A,FALSE,"조골재"}</definedName>
    <definedName name="장23" localSheetId="4" hidden="1">{#N/A,#N/A,FALSE,"구조1"}</definedName>
    <definedName name="장23" localSheetId="5" hidden="1">{#N/A,#N/A,FALSE,"구조1"}</definedName>
    <definedName name="장23" localSheetId="6" hidden="1">{#N/A,#N/A,FALSE,"구조1"}</definedName>
    <definedName name="장23" localSheetId="9" hidden="1">{#N/A,#N/A,FALSE,"구조1"}</definedName>
    <definedName name="장23" localSheetId="11" hidden="1">{#N/A,#N/A,FALSE,"구조1"}</definedName>
    <definedName name="장23" hidden="1">{#N/A,#N/A,FALSE,"구조1"}</definedName>
    <definedName name="장24" localSheetId="4" hidden="1">{#N/A,#N/A,FALSE,"토공2"}</definedName>
    <definedName name="장24" localSheetId="5" hidden="1">{#N/A,#N/A,FALSE,"토공2"}</definedName>
    <definedName name="장24" localSheetId="6" hidden="1">{#N/A,#N/A,FALSE,"토공2"}</definedName>
    <definedName name="장24" localSheetId="9" hidden="1">{#N/A,#N/A,FALSE,"토공2"}</definedName>
    <definedName name="장24" localSheetId="11" hidden="1">{#N/A,#N/A,FALSE,"토공2"}</definedName>
    <definedName name="장24" hidden="1">{#N/A,#N/A,FALSE,"토공2"}</definedName>
    <definedName name="장25" localSheetId="4" hidden="1">{#N/A,#N/A,FALSE,"포장1";#N/A,#N/A,FALSE,"포장1"}</definedName>
    <definedName name="장25" localSheetId="5" hidden="1">{#N/A,#N/A,FALSE,"포장1";#N/A,#N/A,FALSE,"포장1"}</definedName>
    <definedName name="장25" localSheetId="6" hidden="1">{#N/A,#N/A,FALSE,"포장1";#N/A,#N/A,FALSE,"포장1"}</definedName>
    <definedName name="장25" localSheetId="9" hidden="1">{#N/A,#N/A,FALSE,"포장1";#N/A,#N/A,FALSE,"포장1"}</definedName>
    <definedName name="장25" localSheetId="11" hidden="1">{#N/A,#N/A,FALSE,"포장1";#N/A,#N/A,FALSE,"포장1"}</definedName>
    <definedName name="장25" hidden="1">{#N/A,#N/A,FALSE,"포장1";#N/A,#N/A,FALSE,"포장1"}</definedName>
    <definedName name="장26" localSheetId="4" hidden="1">{#N/A,#N/A,FALSE,"포장2"}</definedName>
    <definedName name="장26" localSheetId="5" hidden="1">{#N/A,#N/A,FALSE,"포장2"}</definedName>
    <definedName name="장26" localSheetId="6" hidden="1">{#N/A,#N/A,FALSE,"포장2"}</definedName>
    <definedName name="장26" localSheetId="9" hidden="1">{#N/A,#N/A,FALSE,"포장2"}</definedName>
    <definedName name="장26" localSheetId="11" hidden="1">{#N/A,#N/A,FALSE,"포장2"}</definedName>
    <definedName name="장26" hidden="1">{#N/A,#N/A,FALSE,"포장2"}</definedName>
    <definedName name="장27" localSheetId="4" hidden="1">{#N/A,#N/A,FALSE,"표지목차"}</definedName>
    <definedName name="장27" localSheetId="5" hidden="1">{#N/A,#N/A,FALSE,"표지목차"}</definedName>
    <definedName name="장27" localSheetId="6" hidden="1">{#N/A,#N/A,FALSE,"표지목차"}</definedName>
    <definedName name="장27" localSheetId="9" hidden="1">{#N/A,#N/A,FALSE,"표지목차"}</definedName>
    <definedName name="장27" localSheetId="11" hidden="1">{#N/A,#N/A,FALSE,"표지목차"}</definedName>
    <definedName name="장27" hidden="1">{#N/A,#N/A,FALSE,"표지목차"}</definedName>
    <definedName name="장28" localSheetId="4" hidden="1">{#N/A,#N/A,FALSE,"혼합골재"}</definedName>
    <definedName name="장28" localSheetId="5" hidden="1">{#N/A,#N/A,FALSE,"혼합골재"}</definedName>
    <definedName name="장28" localSheetId="6" hidden="1">{#N/A,#N/A,FALSE,"혼합골재"}</definedName>
    <definedName name="장28" localSheetId="9" hidden="1">{#N/A,#N/A,FALSE,"혼합골재"}</definedName>
    <definedName name="장28" localSheetId="11" hidden="1">{#N/A,#N/A,FALSE,"혼합골재"}</definedName>
    <definedName name="장28" hidden="1">{#N/A,#N/A,FALSE,"혼합골재"}</definedName>
    <definedName name="장4" localSheetId="4" hidden="1">{#N/A,#N/A,FALSE,"단가표지"}</definedName>
    <definedName name="장4" localSheetId="5" hidden="1">{#N/A,#N/A,FALSE,"단가표지"}</definedName>
    <definedName name="장4" localSheetId="6" hidden="1">{#N/A,#N/A,FALSE,"단가표지"}</definedName>
    <definedName name="장4" localSheetId="9" hidden="1">{#N/A,#N/A,FALSE,"단가표지"}</definedName>
    <definedName name="장4" localSheetId="11" hidden="1">{#N/A,#N/A,FALSE,"단가표지"}</definedName>
    <definedName name="장4" hidden="1">{#N/A,#N/A,FALSE,"단가표지"}</definedName>
    <definedName name="장5" localSheetId="4" hidden="1">{#N/A,#N/A,FALSE,"운반시간"}</definedName>
    <definedName name="장5" localSheetId="5" hidden="1">{#N/A,#N/A,FALSE,"운반시간"}</definedName>
    <definedName name="장5" localSheetId="6" hidden="1">{#N/A,#N/A,FALSE,"운반시간"}</definedName>
    <definedName name="장5" localSheetId="9" hidden="1">{#N/A,#N/A,FALSE,"운반시간"}</definedName>
    <definedName name="장5" localSheetId="11" hidden="1">{#N/A,#N/A,FALSE,"운반시간"}</definedName>
    <definedName name="장5" hidden="1">{#N/A,#N/A,FALSE,"운반시간"}</definedName>
    <definedName name="장6" localSheetId="4" hidden="1">{#N/A,#N/A,FALSE,"운반시간"}</definedName>
    <definedName name="장6" localSheetId="5" hidden="1">{#N/A,#N/A,FALSE,"운반시간"}</definedName>
    <definedName name="장6" localSheetId="6" hidden="1">{#N/A,#N/A,FALSE,"운반시간"}</definedName>
    <definedName name="장6" localSheetId="9" hidden="1">{#N/A,#N/A,FALSE,"운반시간"}</definedName>
    <definedName name="장6" localSheetId="11" hidden="1">{#N/A,#N/A,FALSE,"운반시간"}</definedName>
    <definedName name="장6" hidden="1">{#N/A,#N/A,FALSE,"운반시간"}</definedName>
    <definedName name="장7" localSheetId="4" hidden="1">{#N/A,#N/A,FALSE,"골재소요량";#N/A,#N/A,FALSE,"골재소요량"}</definedName>
    <definedName name="장7" localSheetId="5" hidden="1">{#N/A,#N/A,FALSE,"골재소요량";#N/A,#N/A,FALSE,"골재소요량"}</definedName>
    <definedName name="장7" localSheetId="6" hidden="1">{#N/A,#N/A,FALSE,"골재소요량";#N/A,#N/A,FALSE,"골재소요량"}</definedName>
    <definedName name="장7" localSheetId="9" hidden="1">{#N/A,#N/A,FALSE,"골재소요량";#N/A,#N/A,FALSE,"골재소요량"}</definedName>
    <definedName name="장7" localSheetId="11" hidden="1">{#N/A,#N/A,FALSE,"골재소요량";#N/A,#N/A,FALSE,"골재소요량"}</definedName>
    <definedName name="장7" hidden="1">{#N/A,#N/A,FALSE,"골재소요량";#N/A,#N/A,FALSE,"골재소요량"}</definedName>
    <definedName name="장8" localSheetId="4" hidden="1">{#N/A,#N/A,FALSE,"단가표지"}</definedName>
    <definedName name="장8" localSheetId="5" hidden="1">{#N/A,#N/A,FALSE,"단가표지"}</definedName>
    <definedName name="장8" localSheetId="6" hidden="1">{#N/A,#N/A,FALSE,"단가표지"}</definedName>
    <definedName name="장8" localSheetId="9" hidden="1">{#N/A,#N/A,FALSE,"단가표지"}</definedName>
    <definedName name="장8" localSheetId="11" hidden="1">{#N/A,#N/A,FALSE,"단가표지"}</definedName>
    <definedName name="장8" hidden="1">{#N/A,#N/A,FALSE,"단가표지"}</definedName>
    <definedName name="장9" localSheetId="4" hidden="1">{#N/A,#N/A,FALSE,"단가표지"}</definedName>
    <definedName name="장9" localSheetId="5" hidden="1">{#N/A,#N/A,FALSE,"단가표지"}</definedName>
    <definedName name="장9" localSheetId="6" hidden="1">{#N/A,#N/A,FALSE,"단가표지"}</definedName>
    <definedName name="장9" localSheetId="9" hidden="1">{#N/A,#N/A,FALSE,"단가표지"}</definedName>
    <definedName name="장9" localSheetId="11" hidden="1">{#N/A,#N/A,FALSE,"단가표지"}</definedName>
    <definedName name="장9" hidden="1">{#N/A,#N/A,FALSE,"단가표지"}</definedName>
    <definedName name="장산1">#REF!</definedName>
    <definedName name="장산2">#REF!</definedName>
    <definedName name="장산3">#REF!</definedName>
    <definedName name="장산교" localSheetId="6">#REF!</definedName>
    <definedName name="장산교" localSheetId="9">#REF!</definedName>
    <definedName name="장산교" localSheetId="11">#REF!</definedName>
    <definedName name="장산교">#REF!</definedName>
    <definedName name="장춘">#REF!</definedName>
    <definedName name="재">#REF!</definedName>
    <definedName name="재단가">#REF!</definedName>
    <definedName name="재료" localSheetId="4">[155]자재대!#REF!</definedName>
    <definedName name="재료" localSheetId="5">[155]자재대!#REF!</definedName>
    <definedName name="재료" localSheetId="6">[155]자재대!#REF!</definedName>
    <definedName name="재료" localSheetId="9">[155]자재대!#REF!</definedName>
    <definedName name="재료" localSheetId="11">[155]자재대!#REF!</definedName>
    <definedName name="재료">[155]자재대!#REF!</definedName>
    <definedName name="재료123" localSheetId="4">#REF!</definedName>
    <definedName name="재료123" localSheetId="5">#REF!</definedName>
    <definedName name="재료123" localSheetId="6">#REF!</definedName>
    <definedName name="재료123" localSheetId="9">#REF!</definedName>
    <definedName name="재료123" localSheetId="11">#REF!</definedName>
    <definedName name="재료123">#REF!</definedName>
    <definedName name="재료단가">#REF!</definedName>
    <definedName name="재료비" localSheetId="6">#REF!</definedName>
    <definedName name="재료비" localSheetId="9">#REF!</definedName>
    <definedName name="재료비" localSheetId="11">#REF!</definedName>
    <definedName name="재료비">#REF!</definedName>
    <definedName name="재료비계" localSheetId="4">[96]총괄서!#REF!</definedName>
    <definedName name="재료비계" localSheetId="5">[96]총괄서!#REF!</definedName>
    <definedName name="재료비계">[96]총괄서!#REF!</definedName>
    <definedName name="재료비금액" localSheetId="4">#REF!</definedName>
    <definedName name="재료비금액" localSheetId="5">#REF!</definedName>
    <definedName name="재료비금액" localSheetId="6">#REF!</definedName>
    <definedName name="재료비금액" localSheetId="9">#REF!</definedName>
    <definedName name="재료비금액" localSheetId="11">#REF!</definedName>
    <definedName name="재료비금액">#REF!</definedName>
    <definedName name="재료비단가" localSheetId="6">#REF!</definedName>
    <definedName name="재료비단가" localSheetId="9">#REF!</definedName>
    <definedName name="재료비단가" localSheetId="11">#REF!</definedName>
    <definedName name="재료비단가">#REF!</definedName>
    <definedName name="재료집계2">#REF!</definedName>
    <definedName name="재료집계3">#REF!</definedName>
    <definedName name="재료집계호남">#REF!</definedName>
    <definedName name="저감방안" localSheetId="4">[102]직접인건비!#REF!</definedName>
    <definedName name="저감방안" localSheetId="5">[102]직접인건비!#REF!</definedName>
    <definedName name="저감방안" localSheetId="6">[103]직접인건비!#REF!</definedName>
    <definedName name="저감방안" localSheetId="9">[103]직접인건비!#REF!</definedName>
    <definedName name="저감방안" localSheetId="11">[103]직접인건비!#REF!</definedName>
    <definedName name="저감방안">[102]직접인건비!#REF!</definedName>
    <definedName name="저감방안수립" localSheetId="4">[104]내역서!#REF!</definedName>
    <definedName name="저감방안수립" localSheetId="5">[104]내역서!#REF!</definedName>
    <definedName name="저감방안수립" localSheetId="6">[104]내역서!#REF!</definedName>
    <definedName name="저감방안수립" localSheetId="9">[104]내역서!#REF!</definedName>
    <definedName name="저감방안수립" localSheetId="11">[104]내역서!#REF!</definedName>
    <definedName name="저감방안수립">[104]내역서!#REF!</definedName>
    <definedName name="저격2" localSheetId="4">#REF!</definedName>
    <definedName name="저격2" localSheetId="5">#REF!</definedName>
    <definedName name="저격2">#REF!</definedName>
    <definedName name="저상" localSheetId="4">#REF!</definedName>
    <definedName name="저상" localSheetId="5">#REF!</definedName>
    <definedName name="저상">#REF!</definedName>
    <definedName name="저수조만수위" localSheetId="4">#REF!</definedName>
    <definedName name="저수조만수위" localSheetId="5">#REF!</definedName>
    <definedName name="저수조만수위">#REF!</definedName>
    <definedName name="저케">#REF!</definedName>
    <definedName name="저판두께">#REF!</definedName>
    <definedName name="적용1">#REF!</definedName>
    <definedName name="적용2">#REF!</definedName>
    <definedName name="적용3">#REF!</definedName>
    <definedName name="적용4">#REF!</definedName>
    <definedName name="적용5">#REF!</definedName>
    <definedName name="적용단가근거">#REF!</definedName>
    <definedName name="전동기용량">#REF!</definedName>
    <definedName name="전력">#REF!</definedName>
    <definedName name="전력비">[95]자재단가!$F$62</definedName>
    <definedName name="전문인력" localSheetId="4">#REF!</definedName>
    <definedName name="전문인력" localSheetId="5">#REF!</definedName>
    <definedName name="전문인력" localSheetId="6">#REF!</definedName>
    <definedName name="전문인력" localSheetId="9">#REF!</definedName>
    <definedName name="전문인력" localSheetId="11">#REF!</definedName>
    <definedName name="전문인력">#REF!</definedName>
    <definedName name="전선관부속품비">[131]요율!$B$2</definedName>
    <definedName name="전시장비노임단가" localSheetId="4" hidden="1">{"SJ - 기본 보기",#N/A,FALSE,"공사별 외주견적"}</definedName>
    <definedName name="전시장비노임단가" localSheetId="5" hidden="1">{"SJ - 기본 보기",#N/A,FALSE,"공사별 외주견적"}</definedName>
    <definedName name="전시장비노임단가" localSheetId="6" hidden="1">{"SJ - 기본 보기",#N/A,FALSE,"공사별 외주견적"}</definedName>
    <definedName name="전시장비노임단가" localSheetId="9" hidden="1">{"SJ - 기본 보기",#N/A,FALSE,"공사별 외주견적"}</definedName>
    <definedName name="전시장비노임단가" localSheetId="11" hidden="1">{"SJ - 기본 보기",#N/A,FALSE,"공사별 외주견적"}</definedName>
    <definedName name="전시장비노임단가" hidden="1">{"SJ - 기본 보기",#N/A,FALSE,"공사별 외주견적"}</definedName>
    <definedName name="전장">#REF!</definedName>
    <definedName name="전파장해">[104]내역서!#REF!</definedName>
    <definedName name="절단경비" localSheetId="4">#REF!</definedName>
    <definedName name="절단경비" localSheetId="5">#REF!</definedName>
    <definedName name="절단경비">#REF!</definedName>
    <definedName name="절단노무비" localSheetId="4">#REF!</definedName>
    <definedName name="절단노무비" localSheetId="5">#REF!</definedName>
    <definedName name="절단노무비">#REF!</definedName>
    <definedName name="절단재료비" localSheetId="4">#REF!</definedName>
    <definedName name="절단재료비" localSheetId="5">#REF!</definedName>
    <definedName name="절단재료비">#REF!</definedName>
    <definedName name="절취">#REF!</definedName>
    <definedName name="점간거리" localSheetId="6">#REF!</definedName>
    <definedName name="점간거리" localSheetId="9">#REF!</definedName>
    <definedName name="점간거리" localSheetId="11">#REF!</definedName>
    <definedName name="점간거리">#REF!</definedName>
    <definedName name="점간거리계수기준" localSheetId="6">#REF!</definedName>
    <definedName name="점간거리계수기준" localSheetId="9">#REF!</definedName>
    <definedName name="점간거리계수기준" localSheetId="11">#REF!</definedName>
    <definedName name="점간거리계수기준">#REF!</definedName>
    <definedName name="점검도로">'[80]2000.11월설계내역'!$A$171:$A$174</definedName>
    <definedName name="점토노" localSheetId="4">#REF!</definedName>
    <definedName name="점토노" localSheetId="5">#REF!</definedName>
    <definedName name="점토노">#REF!</definedName>
    <definedName name="점토재" localSheetId="4">#REF!</definedName>
    <definedName name="점토재" localSheetId="5">#REF!</definedName>
    <definedName name="점토재">#REF!</definedName>
    <definedName name="접속공정" localSheetId="4" hidden="1">{"'Sheet1'!$A$1:$H$49"}</definedName>
    <definedName name="접속공정" localSheetId="5" hidden="1">{"'Sheet1'!$A$1:$H$49"}</definedName>
    <definedName name="접속공정" localSheetId="6" hidden="1">{"'Sheet1'!$A$1:$H$49"}</definedName>
    <definedName name="접속공정" localSheetId="9" hidden="1">{"'Sheet1'!$A$1:$H$49"}</definedName>
    <definedName name="접속공정" localSheetId="11" hidden="1">{"'Sheet1'!$A$1:$H$49"}</definedName>
    <definedName name="접속공정" hidden="1">{"'Sheet1'!$A$1:$H$49"}</definedName>
    <definedName name="접속도로" localSheetId="4">#REF!</definedName>
    <definedName name="접속도로" localSheetId="5">#REF!</definedName>
    <definedName name="접속도로">#REF!</definedName>
    <definedName name="접속슬라브길이1" localSheetId="4">#REF!</definedName>
    <definedName name="접속슬라브길이1" localSheetId="5">#REF!</definedName>
    <definedName name="접속슬라브길이1">#REF!</definedName>
    <definedName name="접속슬라브길이2" localSheetId="4">#REF!</definedName>
    <definedName name="접속슬라브길이2" localSheetId="5">#REF!</definedName>
    <definedName name="접속슬라브길이2">#REF!</definedName>
    <definedName name="접속슬라브폭1">#REF!</definedName>
    <definedName name="접속슬라브폭2">#REF!</definedName>
    <definedName name="접속슬라브폭3">#REF!</definedName>
    <definedName name="접속슬라브폭4">#REF!</definedName>
    <definedName name="접속저판길이1">#REF!</definedName>
    <definedName name="접속저판길이2">#REF!</definedName>
    <definedName name="접속저판폭1">#REF!</definedName>
    <definedName name="접속저판폭2">#REF!</definedName>
    <definedName name="접속저판폭3">#REF!</definedName>
    <definedName name="접속저판폭4">#REF!</definedName>
    <definedName name="정">#REF!</definedName>
    <definedName name="정보1급" localSheetId="6">#REF!</definedName>
    <definedName name="정보1급" localSheetId="9">#REF!</definedName>
    <definedName name="정보1급" localSheetId="11">#REF!</definedName>
    <definedName name="정보1급">#REF!</definedName>
    <definedName name="정보처리1급" localSheetId="6">#REF!</definedName>
    <definedName name="정보처리1급" localSheetId="9">#REF!</definedName>
    <definedName name="정보처리1급" localSheetId="11">#REF!</definedName>
    <definedName name="정보처리1급">#REF!</definedName>
    <definedName name="정비비" localSheetId="6">#REF!</definedName>
    <definedName name="정비비" localSheetId="9">#REF!</definedName>
    <definedName name="정비비" localSheetId="11">#REF!</definedName>
    <definedName name="정비비">#REF!</definedName>
    <definedName name="정비사" localSheetId="6">#REF!</definedName>
    <definedName name="정비사" localSheetId="9">#REF!</definedName>
    <definedName name="정비사" localSheetId="11">#REF!</definedName>
    <definedName name="정비사">#REF!</definedName>
    <definedName name="정위치작업량">#REF!</definedName>
    <definedName name="정위치작업일수">#REF!</definedName>
    <definedName name="정위치편집작업증감계수">#REF!</definedName>
    <definedName name="정위치편집지형증감계수">#REF!</definedName>
    <definedName name="정위치편집축척별시간당작업량">#REF!</definedName>
    <definedName name="정의">#REF!</definedName>
    <definedName name="정정">'[74]2000년1차'!#REF!</definedName>
    <definedName name="제10호표" localSheetId="4">#REF!</definedName>
    <definedName name="제10호표" localSheetId="5">#REF!</definedName>
    <definedName name="제10호표" localSheetId="6">#REF!</definedName>
    <definedName name="제10호표" localSheetId="9">#REF!</definedName>
    <definedName name="제10호표" localSheetId="11">#REF!</definedName>
    <definedName name="제10호표">#REF!</definedName>
    <definedName name="제11호표" localSheetId="6">#REF!</definedName>
    <definedName name="제11호표" localSheetId="9">#REF!</definedName>
    <definedName name="제11호표" localSheetId="11">#REF!</definedName>
    <definedName name="제11호표">#REF!</definedName>
    <definedName name="제12호표" localSheetId="6">#REF!</definedName>
    <definedName name="제12호표" localSheetId="9">#REF!</definedName>
    <definedName name="제12호표" localSheetId="11">#REF!</definedName>
    <definedName name="제12호표">#REF!</definedName>
    <definedName name="제13호표" localSheetId="6">#REF!</definedName>
    <definedName name="제13호표" localSheetId="9">#REF!</definedName>
    <definedName name="제13호표" localSheetId="11">#REF!</definedName>
    <definedName name="제13호표">#REF!</definedName>
    <definedName name="제14호표" localSheetId="6">#REF!</definedName>
    <definedName name="제14호표" localSheetId="9">#REF!</definedName>
    <definedName name="제14호표" localSheetId="11">#REF!</definedName>
    <definedName name="제14호표">#REF!</definedName>
    <definedName name="제15호표" localSheetId="6">#REF!</definedName>
    <definedName name="제15호표" localSheetId="9">#REF!</definedName>
    <definedName name="제15호표" localSheetId="11">#REF!</definedName>
    <definedName name="제15호표">#REF!</definedName>
    <definedName name="제1호표" localSheetId="6">#REF!</definedName>
    <definedName name="제1호표" localSheetId="9">#REF!</definedName>
    <definedName name="제1호표" localSheetId="11">#REF!</definedName>
    <definedName name="제1호표">#REF!</definedName>
    <definedName name="제2호표" localSheetId="6">#REF!</definedName>
    <definedName name="제2호표" localSheetId="9">#REF!</definedName>
    <definedName name="제2호표" localSheetId="11">#REF!</definedName>
    <definedName name="제2호표">#REF!</definedName>
    <definedName name="제3호표" localSheetId="6">#REF!</definedName>
    <definedName name="제3호표" localSheetId="9">#REF!</definedName>
    <definedName name="제3호표" localSheetId="11">#REF!</definedName>
    <definedName name="제3호표">#REF!</definedName>
    <definedName name="제4호표" localSheetId="6">#REF!</definedName>
    <definedName name="제4호표" localSheetId="9">#REF!</definedName>
    <definedName name="제4호표" localSheetId="11">#REF!</definedName>
    <definedName name="제4호표">#REF!</definedName>
    <definedName name="제5호표" localSheetId="6">#REF!</definedName>
    <definedName name="제5호표" localSheetId="9">#REF!</definedName>
    <definedName name="제5호표" localSheetId="11">#REF!</definedName>
    <definedName name="제5호표">#REF!</definedName>
    <definedName name="제6호표" localSheetId="6">#REF!</definedName>
    <definedName name="제6호표" localSheetId="9">#REF!</definedName>
    <definedName name="제6호표" localSheetId="11">#REF!</definedName>
    <definedName name="제6호표">#REF!</definedName>
    <definedName name="제7호표" localSheetId="6">#REF!</definedName>
    <definedName name="제7호표" localSheetId="9">#REF!</definedName>
    <definedName name="제7호표" localSheetId="11">#REF!</definedName>
    <definedName name="제7호표">#REF!</definedName>
    <definedName name="제8호표" localSheetId="6">#REF!</definedName>
    <definedName name="제8호표" localSheetId="9">#REF!</definedName>
    <definedName name="제8호표" localSheetId="11">#REF!</definedName>
    <definedName name="제8호표">#REF!</definedName>
    <definedName name="제9호표" localSheetId="6">#REF!</definedName>
    <definedName name="제9호표" localSheetId="9">#REF!</definedName>
    <definedName name="제9호표" localSheetId="11">#REF!</definedName>
    <definedName name="제9호표">#REF!</definedName>
    <definedName name="제경" localSheetId="6">#REF!</definedName>
    <definedName name="제경" localSheetId="9">#REF!</definedName>
    <definedName name="제경" localSheetId="11">#REF!</definedName>
    <definedName name="제경">#REF!</definedName>
    <definedName name="제경비" localSheetId="6">#REF!</definedName>
    <definedName name="제경비" localSheetId="9">#REF!</definedName>
    <definedName name="제경비" localSheetId="11">#REF!</definedName>
    <definedName name="제경비">#REF!</definedName>
    <definedName name="제경비율">#REF!</definedName>
    <definedName name="제당경비" localSheetId="4">[155]수원공사비!#REF!</definedName>
    <definedName name="제당경비" localSheetId="5">[155]수원공사비!#REF!</definedName>
    <definedName name="제당경비" localSheetId="6">[155]수원공사비!#REF!</definedName>
    <definedName name="제당경비" localSheetId="9">[155]수원공사비!#REF!</definedName>
    <definedName name="제당경비" localSheetId="11">[155]수원공사비!#REF!</definedName>
    <definedName name="제당경비">[155]수원공사비!#REF!</definedName>
    <definedName name="제당노무비" localSheetId="4">[155]수원공사비!#REF!</definedName>
    <definedName name="제당노무비" localSheetId="5">[155]수원공사비!#REF!</definedName>
    <definedName name="제당노무비" localSheetId="6">[155]수원공사비!#REF!</definedName>
    <definedName name="제당노무비" localSheetId="9">[155]수원공사비!#REF!</definedName>
    <definedName name="제당노무비" localSheetId="11">[155]수원공사비!#REF!</definedName>
    <definedName name="제당노무비">[155]수원공사비!#REF!</definedName>
    <definedName name="제당재료비" localSheetId="6">[155]수원공사비!#REF!</definedName>
    <definedName name="제당재료비" localSheetId="9">[155]수원공사비!#REF!</definedName>
    <definedName name="제당재료비" localSheetId="11">[155]수원공사비!#REF!</definedName>
    <definedName name="제당재료비">[155]수원공사비!#REF!</definedName>
    <definedName name="제방설계용역비">[93]내역1!#REF!</definedName>
    <definedName name="제조3"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초">[109]계수시트!$B$89</definedName>
    <definedName name="조" localSheetId="4">#REF!</definedName>
    <definedName name="조" localSheetId="5">#REF!</definedName>
    <definedName name="조" localSheetId="6">#REF!</definedName>
    <definedName name="조" localSheetId="9">#REF!</definedName>
    <definedName name="조" localSheetId="11">#REF!</definedName>
    <definedName name="조">#REF!</definedName>
    <definedName name="조경" localSheetId="4">[89]단가조사!#REF!</definedName>
    <definedName name="조경" localSheetId="5">[89]단가조사!#REF!</definedName>
    <definedName name="조경">[89]단가조사!#REF!</definedName>
    <definedName name="조경경계블럭">[57]단가!$A$70</definedName>
    <definedName name="조경공">[95]노임단가!$B$45</definedName>
    <definedName name="조경공1">[89]단가조사!#REF!</definedName>
    <definedName name="조경공R4이하">[153]식재인부!$B$48</definedName>
    <definedName name="조경공R5">[153]식재인부!$B$49</definedName>
    <definedName name="조경일람">[136]조경일람!$A$3:$K$47</definedName>
    <definedName name="조릿대">[57]단가!$A$147</definedName>
    <definedName name="조명율표">[191]조명율표!$B$4:$F$495</definedName>
    <definedName name="조사가" localSheetId="4" hidden="1">[192]입찰안!#REF!</definedName>
    <definedName name="조사가" localSheetId="5" hidden="1">[192]입찰안!#REF!</definedName>
    <definedName name="조사가" localSheetId="6" hidden="1">[192]입찰안!#REF!</definedName>
    <definedName name="조사가" localSheetId="7" hidden="1">[192]입찰안!#REF!</definedName>
    <definedName name="조사가" localSheetId="9" hidden="1">[192]입찰안!#REF!</definedName>
    <definedName name="조사가" localSheetId="11" hidden="1">[192]입찰안!#REF!</definedName>
    <definedName name="조사가" hidden="1">[192]입찰안!#REF!</definedName>
    <definedName name="조수" localSheetId="4">#REF!</definedName>
    <definedName name="조수" localSheetId="5">#REF!</definedName>
    <definedName name="조수">#REF!</definedName>
    <definedName name="조영수" localSheetId="6">#REF!</definedName>
    <definedName name="조영수" localSheetId="9">#REF!</definedName>
    <definedName name="조영수" localSheetId="11">#REF!</definedName>
    <definedName name="조영수">#REF!</definedName>
    <definedName name="조장">#REF!</definedName>
    <definedName name="조적" localSheetId="4">'[81]건축-물가변동'!#REF!</definedName>
    <definedName name="조적" localSheetId="5">'[81]건축-물가변동'!#REF!</definedName>
    <definedName name="조적">'[81]건축-물가변동'!#REF!</definedName>
    <definedName name="조적공" localSheetId="4">#REF!</definedName>
    <definedName name="조적공" localSheetId="5">#REF!</definedName>
    <definedName name="조적공">#REF!</definedName>
    <definedName name="조종사" localSheetId="6">#REF!</definedName>
    <definedName name="조종사" localSheetId="9">#REF!</definedName>
    <definedName name="조종사" localSheetId="11">#REF!</definedName>
    <definedName name="조종사">#REF!</definedName>
    <definedName name="조합노">#REF!</definedName>
    <definedName name="조합재">#REF!</definedName>
    <definedName name="좀작살">[57]단가!$A$158</definedName>
    <definedName name="종별" localSheetId="4">#REF!</definedName>
    <definedName name="종별" localSheetId="5">#REF!</definedName>
    <definedName name="종별">#REF!</definedName>
    <definedName name="종합청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평가">[104]내역서!#REF!</definedName>
    <definedName name="주간" localSheetId="4" hidden="1">{#N/A,#N/A,FALSE,"운반시간"}</definedName>
    <definedName name="주간" localSheetId="5" hidden="1">{#N/A,#N/A,FALSE,"운반시간"}</definedName>
    <definedName name="주간" localSheetId="6" hidden="1">{#N/A,#N/A,FALSE,"운반시간"}</definedName>
    <definedName name="주간" localSheetId="9" hidden="1">{#N/A,#N/A,FALSE,"운반시간"}</definedName>
    <definedName name="주간" localSheetId="11" hidden="1">{#N/A,#N/A,FALSE,"운반시간"}</definedName>
    <definedName name="주간" hidden="1">{#N/A,#N/A,FALSE,"운반시간"}</definedName>
    <definedName name="주거" localSheetId="6">[103]직접인건비!#REF!</definedName>
    <definedName name="주거" localSheetId="9">[103]직접인건비!#REF!</definedName>
    <definedName name="주거" localSheetId="11">[103]직접인건비!#REF!</definedName>
    <definedName name="주거">[102]직접인건비!#REF!</definedName>
    <definedName name="주목1.0노무" localSheetId="4">#REF!</definedName>
    <definedName name="주목1.0노무" localSheetId="5">#REF!</definedName>
    <definedName name="주목1.0노무">#REF!</definedName>
    <definedName name="주목1.0재료" localSheetId="4">#REF!</definedName>
    <definedName name="주목1.0재료" localSheetId="5">#REF!</definedName>
    <definedName name="주목1.0재료">#REF!</definedName>
    <definedName name="주목10노무" localSheetId="4">#REF!</definedName>
    <definedName name="주목10노무" localSheetId="5">#REF!</definedName>
    <definedName name="주목10노무">#REF!</definedName>
    <definedName name="주목10재료">#REF!</definedName>
    <definedName name="주목12노무">#REF!</definedName>
    <definedName name="주목12재료">#REF!</definedName>
    <definedName name="주민생활" localSheetId="4">[102]직접인건비!#REF!</definedName>
    <definedName name="주민생활" localSheetId="5">[102]직접인건비!#REF!</definedName>
    <definedName name="주민생활" localSheetId="6">[103]직접인건비!#REF!</definedName>
    <definedName name="주민생활" localSheetId="9">[103]직접인건비!#REF!</definedName>
    <definedName name="주민생활" localSheetId="11">[103]직접인건비!#REF!</definedName>
    <definedName name="주민생활">[102]직접인건비!#REF!</definedName>
    <definedName name="주민의견" localSheetId="4">[102]직접인건비!#REF!</definedName>
    <definedName name="주민의견" localSheetId="5">[102]직접인건비!#REF!</definedName>
    <definedName name="주민의견" localSheetId="6">[103]직접인건비!#REF!</definedName>
    <definedName name="주민의견" localSheetId="9">[103]직접인건비!#REF!</definedName>
    <definedName name="주민의견" localSheetId="11">[103]직접인건비!#REF!</definedName>
    <definedName name="주민의견">[102]직접인건비!#REF!</definedName>
    <definedName name="주민의견수렴" localSheetId="6">[104]내역서!#REF!</definedName>
    <definedName name="주민의견수렴" localSheetId="9">[104]내역서!#REF!</definedName>
    <definedName name="주민의견수렴" localSheetId="11">[104]내역서!#REF!</definedName>
    <definedName name="주민의견수렴">[104]내역서!#REF!</definedName>
    <definedName name="주주노" localSheetId="4">#REF!</definedName>
    <definedName name="주주노" localSheetId="5">#REF!</definedName>
    <definedName name="주주노">#REF!</definedName>
    <definedName name="주주재" localSheetId="4">#REF!</definedName>
    <definedName name="주주재" localSheetId="5">#REF!</definedName>
    <definedName name="주주재">#REF!</definedName>
    <definedName name="준공설명">'[193]1~69'!$F$149</definedName>
    <definedName name="줄눈공">[57]단가!$A$26</definedName>
    <definedName name="중" localSheetId="4">#REF!</definedName>
    <definedName name="중" localSheetId="5">#REF!</definedName>
    <definedName name="중">#REF!</definedName>
    <definedName name="중국">[57]단가!$A$121</definedName>
    <definedName name="중급" localSheetId="4">#REF!</definedName>
    <definedName name="중급" localSheetId="5">#REF!</definedName>
    <definedName name="중급" localSheetId="6">#REF!</definedName>
    <definedName name="중급" localSheetId="9">#REF!</definedName>
    <definedName name="중급" localSheetId="11">#REF!</definedName>
    <definedName name="중급">#REF!</definedName>
    <definedName name="중급2">#REF!</definedName>
    <definedName name="중급기능" localSheetId="6">#REF!</definedName>
    <definedName name="중급기능" localSheetId="9">#REF!</definedName>
    <definedName name="중급기능" localSheetId="11">#REF!</definedName>
    <definedName name="중급기능">#REF!</definedName>
    <definedName name="중급기술자" localSheetId="4">#REF!</definedName>
    <definedName name="중급기술자" localSheetId="5">#REF!</definedName>
    <definedName name="중급기술자" localSheetId="6">[97]고시단가!$F$10</definedName>
    <definedName name="중급기술자" localSheetId="9">[97]고시단가!$F$10</definedName>
    <definedName name="중급기술자" localSheetId="11">[97]고시단가!$F$10</definedName>
    <definedName name="중급기술자">#REF!</definedName>
    <definedName name="중급도화" localSheetId="4">#REF!</definedName>
    <definedName name="중급도화" localSheetId="5">#REF!</definedName>
    <definedName name="중급도화" localSheetId="6">#REF!</definedName>
    <definedName name="중급도화" localSheetId="9">#REF!</definedName>
    <definedName name="중급도화" localSheetId="11">#REF!</definedName>
    <definedName name="중급도화">#REF!</definedName>
    <definedName name="중급엔지니어링" localSheetId="6">#REF!</definedName>
    <definedName name="중급엔지니어링" localSheetId="9">#REF!</definedName>
    <definedName name="중급엔지니어링" localSheetId="11">#REF!</definedName>
    <definedName name="중급엔지니어링">#REF!</definedName>
    <definedName name="중급여비" localSheetId="6">#REF!</definedName>
    <definedName name="중급여비" localSheetId="9">#REF!</definedName>
    <definedName name="중급여비" localSheetId="11">#REF!</definedName>
    <definedName name="중급여비">#REF!</definedName>
    <definedName name="중급전체" localSheetId="6">#REF!</definedName>
    <definedName name="중급전체" localSheetId="9">#REF!</definedName>
    <definedName name="중급전체" localSheetId="11">#REF!</definedName>
    <definedName name="중급전체">#REF!</definedName>
    <definedName name="중급지도제작" localSheetId="6">#REF!</definedName>
    <definedName name="중급지도제작" localSheetId="9">#REF!</definedName>
    <definedName name="중급지도제작" localSheetId="11">#REF!</definedName>
    <definedName name="중급지도제작">#REF!</definedName>
    <definedName name="중급측량" localSheetId="6">#REF!</definedName>
    <definedName name="중급측량" localSheetId="9">#REF!</definedName>
    <definedName name="중급측량" localSheetId="11">#REF!</definedName>
    <definedName name="중급측량">#REF!</definedName>
    <definedName name="중급항공사진" localSheetId="6">#REF!</definedName>
    <definedName name="중급항공사진" localSheetId="9">#REF!</definedName>
    <definedName name="중급항공사진" localSheetId="11">#REF!</definedName>
    <definedName name="중급항공사진">#REF!</definedName>
    <definedName name="중기" localSheetId="6">#REF!</definedName>
    <definedName name="중기" localSheetId="9">#REF!</definedName>
    <definedName name="중기" localSheetId="11">#REF!</definedName>
    <definedName name="중기">#REF!</definedName>
    <definedName name="중기기사">'[92]99노임기준'!#REF!</definedName>
    <definedName name="중기운반경비">[86]중기운반비!$L$18</definedName>
    <definedName name="중기운반노무비">[86]중기운반비!$H$18</definedName>
    <definedName name="중기운반재료비">[86]중기운반비!$J$18</definedName>
    <definedName name="중기운전기사">'[107]기계경비(시간당)'!$D$4</definedName>
    <definedName name="중기운전사">'[117]중기조종사 단위단가'!$B$1</definedName>
    <definedName name="중기조수">'[92]99노임기준'!#REF!</definedName>
    <definedName name="중기조장">'[92]99노임기준'!#REF!</definedName>
    <definedName name="중능" localSheetId="4">#REF!</definedName>
    <definedName name="중능" localSheetId="5">#REF!</definedName>
    <definedName name="중능" localSheetId="6">#REF!</definedName>
    <definedName name="중능" localSheetId="9">#REF!</definedName>
    <definedName name="중능" localSheetId="11">#REF!</definedName>
    <definedName name="중능">#REF!</definedName>
    <definedName name="중량">#REF!</definedName>
    <definedName name="중량표">#REF!</definedName>
    <definedName name="중앙지하">#N/A</definedName>
    <definedName name="중유">[57]단가!$A$55</definedName>
    <definedName name="중촌근린공원" localSheetId="4">#REF!</definedName>
    <definedName name="중촌근린공원" localSheetId="5">#REF!</definedName>
    <definedName name="중촌근린공원" localSheetId="6">#REF!</definedName>
    <definedName name="중촌근린공원" localSheetId="9">#REF!</definedName>
    <definedName name="중촌근린공원" localSheetId="11">#REF!</definedName>
    <definedName name="중촌근린공원">#REF!</definedName>
    <definedName name="쥐똥">[57]단가!$A$138</definedName>
    <definedName name="증감대비" localSheetId="4" hidden="1">{#N/A,#N/A,FALSE,"증감대비표";#N/A,#N/A,FALSE,"결의서";#N/A,#N/A,FALSE,"내역서";#N/A,#N/A,FALSE,"도급예상"}</definedName>
    <definedName name="증감대비" localSheetId="5" hidden="1">{#N/A,#N/A,FALSE,"증감대비표";#N/A,#N/A,FALSE,"결의서";#N/A,#N/A,FALSE,"내역서";#N/A,#N/A,FALSE,"도급예상"}</definedName>
    <definedName name="증감대비" localSheetId="6" hidden="1">{#N/A,#N/A,FALSE,"증감대비표";#N/A,#N/A,FALSE,"결의서";#N/A,#N/A,FALSE,"내역서";#N/A,#N/A,FALSE,"도급예상"}</definedName>
    <definedName name="증감대비" localSheetId="9" hidden="1">{#N/A,#N/A,FALSE,"증감대비표";#N/A,#N/A,FALSE,"결의서";#N/A,#N/A,FALSE,"내역서";#N/A,#N/A,FALSE,"도급예상"}</definedName>
    <definedName name="증감대비" localSheetId="11" hidden="1">{#N/A,#N/A,FALSE,"증감대비표";#N/A,#N/A,FALSE,"결의서";#N/A,#N/A,FALSE,"내역서";#N/A,#N/A,FALSE,"도급예상"}</definedName>
    <definedName name="증감대비" hidden="1">{#N/A,#N/A,FALSE,"증감대비표";#N/A,#N/A,FALSE,"결의서";#N/A,#N/A,FALSE,"내역서";#N/A,#N/A,FALSE,"도급예상"}</definedName>
    <definedName name="증감대비표" localSheetId="4" hidden="1">{#N/A,#N/A,FALSE,"증감대비표";#N/A,#N/A,FALSE,"결의서";#N/A,#N/A,FALSE,"내역서";#N/A,#N/A,FALSE,"도급예상"}</definedName>
    <definedName name="증감대비표" localSheetId="5" hidden="1">{#N/A,#N/A,FALSE,"증감대비표";#N/A,#N/A,FALSE,"결의서";#N/A,#N/A,FALSE,"내역서";#N/A,#N/A,FALSE,"도급예상"}</definedName>
    <definedName name="증감대비표" localSheetId="6" hidden="1">{#N/A,#N/A,FALSE,"증감대비표";#N/A,#N/A,FALSE,"결의서";#N/A,#N/A,FALSE,"내역서";#N/A,#N/A,FALSE,"도급예상"}</definedName>
    <definedName name="증감대비표" localSheetId="9" hidden="1">{#N/A,#N/A,FALSE,"증감대비표";#N/A,#N/A,FALSE,"결의서";#N/A,#N/A,FALSE,"내역서";#N/A,#N/A,FALSE,"도급예상"}</definedName>
    <definedName name="증감대비표" localSheetId="11" hidden="1">{#N/A,#N/A,FALSE,"증감대비표";#N/A,#N/A,FALSE,"결의서";#N/A,#N/A,FALSE,"내역서";#N/A,#N/A,FALSE,"도급예상"}</definedName>
    <definedName name="증감대비표" hidden="1">{#N/A,#N/A,FALSE,"증감대비표";#N/A,#N/A,FALSE,"결의서";#N/A,#N/A,FALSE,"내역서";#N/A,#N/A,FALSE,"도급예상"}</definedName>
    <definedName name="지고능" localSheetId="4">#REF!</definedName>
    <definedName name="지고능" localSheetId="5">#REF!</definedName>
    <definedName name="지고능">#REF!</definedName>
    <definedName name="지구단위" localSheetId="6">#REF!</definedName>
    <definedName name="지구단위" localSheetId="9">#REF!</definedName>
    <definedName name="지구단위" localSheetId="11">#REF!</definedName>
    <definedName name="지구단위">#REF!</definedName>
    <definedName name="지급미포함차액">#REF!</definedName>
    <definedName name="지급부가제외">[194]지급자재!$J$22</definedName>
    <definedName name="지급자재비" localSheetId="4">#REF!</definedName>
    <definedName name="지급자재비" localSheetId="5">#REF!</definedName>
    <definedName name="지급자재비">#REF!</definedName>
    <definedName name="지도제작고급" localSheetId="6">#REF!</definedName>
    <definedName name="지도제작고급" localSheetId="9">#REF!</definedName>
    <definedName name="지도제작고급" localSheetId="11">#REF!</definedName>
    <definedName name="지도제작고급">#REF!</definedName>
    <definedName name="지도제작중급" localSheetId="6">#REF!</definedName>
    <definedName name="지도제작중급" localSheetId="9">#REF!</definedName>
    <definedName name="지도제작중급" localSheetId="11">#REF!</definedName>
    <definedName name="지도제작중급">#REF!</definedName>
    <definedName name="지도제작초급" localSheetId="6">#REF!</definedName>
    <definedName name="지도제작초급" localSheetId="9">#REF!</definedName>
    <definedName name="지도제작초급" localSheetId="11">#REF!</definedName>
    <definedName name="지도제작초급">#REF!</definedName>
    <definedName name="지동">#REF!</definedName>
    <definedName name="지리조사지형증감계수">#REF!</definedName>
    <definedName name="지리조사축척계수">#REF!</definedName>
    <definedName name="지부외배">[194]지급자재!$U$22</definedName>
    <definedName name="지부외평">[194]지급자재!$AF$22</definedName>
    <definedName name="지부포배">[194]지급자재!$T$22</definedName>
    <definedName name="지부포수">[194]지급자재!$T$22</definedName>
    <definedName name="지부포평">[194]지급자재!$AE$22</definedName>
    <definedName name="지선계1" localSheetId="4">#REF!</definedName>
    <definedName name="지선계1" localSheetId="5">#REF!</definedName>
    <definedName name="지선계1" localSheetId="6">#REF!</definedName>
    <definedName name="지선계1" localSheetId="9">#REF!</definedName>
    <definedName name="지선계1" localSheetId="11">#REF!</definedName>
    <definedName name="지선계1">#REF!</definedName>
    <definedName name="지선계2" localSheetId="6">#REF!</definedName>
    <definedName name="지선계2" localSheetId="9">#REF!</definedName>
    <definedName name="지선계2" localSheetId="11">#REF!</definedName>
    <definedName name="지선계2">#REF!</definedName>
    <definedName name="지역">#N/A</definedName>
    <definedName name="지우기" localSheetId="5">[25]!지우기</definedName>
    <definedName name="지우기" localSheetId="11">[25]!지우기</definedName>
    <definedName name="지우기">[25]!지우기</definedName>
    <definedName name="지움">[195]내역_ver1.0!$3:$1449</definedName>
    <definedName name="지입">[196]재료!#REF!</definedName>
    <definedName name="지입자재">[197]재료!#REF!</definedName>
    <definedName name="지적도복사">[93]설계기준!#REF!</definedName>
    <definedName name="지적도입력지형증감계수" localSheetId="4">#REF!</definedName>
    <definedName name="지적도입력지형증감계수" localSheetId="5">#REF!</definedName>
    <definedName name="지적도입력지형증감계수">#REF!</definedName>
    <definedName name="지적도입력축척계수" localSheetId="4">#REF!</definedName>
    <definedName name="지적도입력축척계수" localSheetId="5">#REF!</definedName>
    <definedName name="지적도입력축척계수">#REF!</definedName>
    <definedName name="지적입력지형계수" localSheetId="4">#REF!</definedName>
    <definedName name="지적입력지형계수" localSheetId="5">#REF!</definedName>
    <definedName name="지적입력지형계수">#REF!</definedName>
    <definedName name="지적입력축척계수">#REF!</definedName>
    <definedName name="지중능" localSheetId="6">#REF!</definedName>
    <definedName name="지중능" localSheetId="9">#REF!</definedName>
    <definedName name="지중능" localSheetId="11">#REF!</definedName>
    <definedName name="지중능">#REF!</definedName>
    <definedName name="지초능" localSheetId="6">#REF!</definedName>
    <definedName name="지초능" localSheetId="9">#REF!</definedName>
    <definedName name="지초능" localSheetId="11">#REF!</definedName>
    <definedName name="지초능">#REF!</definedName>
    <definedName name="지축">'[80]2000.11월설계내역'!$A$104:$A$122</definedName>
    <definedName name="지표수질측정분석비" localSheetId="4">#REF!</definedName>
    <definedName name="지표수질측정분석비" localSheetId="5">#REF!</definedName>
    <definedName name="지표수질측정분석비" localSheetId="6">#REF!</definedName>
    <definedName name="지표수질측정분석비" localSheetId="9">#REF!</definedName>
    <definedName name="지표수질측정분석비" localSheetId="11">#REF!</definedName>
    <definedName name="지표수질측정분석비">#REF!</definedName>
    <definedName name="지품2" localSheetId="4" hidden="1">{#N/A,#N/A,FALSE,"포장단가"}</definedName>
    <definedName name="지품2" localSheetId="5" hidden="1">{#N/A,#N/A,FALSE,"포장단가"}</definedName>
    <definedName name="지품2" localSheetId="6" hidden="1">{#N/A,#N/A,FALSE,"포장단가"}</definedName>
    <definedName name="지품2" localSheetId="9" hidden="1">{#N/A,#N/A,FALSE,"포장단가"}</definedName>
    <definedName name="지품2" localSheetId="11" hidden="1">{#N/A,#N/A,FALSE,"포장단가"}</definedName>
    <definedName name="지품2" hidden="1">{#N/A,#N/A,FALSE,"포장단가"}</definedName>
    <definedName name="지하수질측정분석비">#REF!</definedName>
    <definedName name="지하철거" localSheetId="4" hidden="1">{"'Sheet1'!$A$1:$H$49"}</definedName>
    <definedName name="지하철거" localSheetId="5" hidden="1">{"'Sheet1'!$A$1:$H$49"}</definedName>
    <definedName name="지하철거" localSheetId="6" hidden="1">{"'Sheet1'!$A$1:$H$49"}</definedName>
    <definedName name="지하철거" localSheetId="9" hidden="1">{"'Sheet1'!$A$1:$H$49"}</definedName>
    <definedName name="지하철거" localSheetId="11" hidden="1">{"'Sheet1'!$A$1:$H$49"}</definedName>
    <definedName name="지하철거" hidden="1">{"'Sheet1'!$A$1:$H$49"}</definedName>
    <definedName name="지형2급기준">#REF!</definedName>
    <definedName name="지형2급수준" localSheetId="4">#REF!</definedName>
    <definedName name="지형2급수준" localSheetId="5">#REF!</definedName>
    <definedName name="지형2급수준" localSheetId="6">#REF!</definedName>
    <definedName name="지형2급수준" localSheetId="9">#REF!</definedName>
    <definedName name="지형2급수준" localSheetId="11">#REF!</definedName>
    <definedName name="지형2급수준">#REF!</definedName>
    <definedName name="지형3급기준" localSheetId="6">#REF!</definedName>
    <definedName name="지형3급기준" localSheetId="9">#REF!</definedName>
    <definedName name="지형3급기준" localSheetId="11">#REF!</definedName>
    <definedName name="지형3급기준">#REF!</definedName>
    <definedName name="지형4급기준" localSheetId="6">#REF!</definedName>
    <definedName name="지형4급기준" localSheetId="9">#REF!</definedName>
    <definedName name="지형4급기준" localSheetId="11">#REF!</definedName>
    <definedName name="지형4급기준">#REF!</definedName>
    <definedName name="지형계수" localSheetId="6">#REF!</definedName>
    <definedName name="지형계수" localSheetId="9">#REF!</definedName>
    <definedName name="지형계수" localSheetId="11">#REF!</definedName>
    <definedName name="지형계수">#REF!</definedName>
    <definedName name="지형구조작업량">#REF!</definedName>
    <definedName name="지형구조지형계수">#REF!</definedName>
    <definedName name="지형면적" localSheetId="6">#REF!</definedName>
    <definedName name="지형면적" localSheetId="9">#REF!</definedName>
    <definedName name="지형면적" localSheetId="11">#REF!</definedName>
    <definedName name="지형면적">#REF!</definedName>
    <definedName name="지형증감계수">#REF!</definedName>
    <definedName name="지형지질">#REF!</definedName>
    <definedName name="직1CO">#REF!</definedName>
    <definedName name="직노">#REF!</definedName>
    <definedName name="직노1">#REF!</definedName>
    <definedName name="직매54P" localSheetId="4" hidden="1">{#N/A,#N/A,TRUE,"토적및재료집계";#N/A,#N/A,TRUE,"토적및재료집계";#N/A,#N/A,TRUE,"단위량"}</definedName>
    <definedName name="직매54P" localSheetId="5" hidden="1">{#N/A,#N/A,TRUE,"토적및재료집계";#N/A,#N/A,TRUE,"토적및재료집계";#N/A,#N/A,TRUE,"단위량"}</definedName>
    <definedName name="직매54P" localSheetId="6" hidden="1">{#N/A,#N/A,TRUE,"토적및재료집계";#N/A,#N/A,TRUE,"토적및재료집계";#N/A,#N/A,TRUE,"단위량"}</definedName>
    <definedName name="직매54P" localSheetId="7" hidden="1">{#N/A,#N/A,TRUE,"토적및재료집계";#N/A,#N/A,TRUE,"토적및재료집계";#N/A,#N/A,TRUE,"단위량"}</definedName>
    <definedName name="직매54P" localSheetId="8" hidden="1">{#N/A,#N/A,TRUE,"토적및재료집계";#N/A,#N/A,TRUE,"토적및재료집계";#N/A,#N/A,TRUE,"단위량"}</definedName>
    <definedName name="직매54P" localSheetId="9" hidden="1">{#N/A,#N/A,TRUE,"토적및재료집계";#N/A,#N/A,TRUE,"토적및재료집계";#N/A,#N/A,TRUE,"단위량"}</definedName>
    <definedName name="직매54P" localSheetId="11" hidden="1">{#N/A,#N/A,TRUE,"토적및재료집계";#N/A,#N/A,TRUE,"토적및재료집계";#N/A,#N/A,TRUE,"단위량"}</definedName>
    <definedName name="직매54P" localSheetId="1" hidden="1">{#N/A,#N/A,TRUE,"토적및재료집계";#N/A,#N/A,TRUE,"토적및재료집계";#N/A,#N/A,TRUE,"단위량"}</definedName>
    <definedName name="직매54P" hidden="1">{#N/A,#N/A,TRUE,"토적및재료집계";#N/A,#N/A,TRUE,"토적및재료집계";#N/A,#N/A,TRUE,"단위량"}</definedName>
    <definedName name="직인">#REF!</definedName>
    <definedName name="직재">#REF!</definedName>
    <definedName name="직접경비">#REF!</definedName>
    <definedName name="직접노무비" localSheetId="6">#REF!</definedName>
    <definedName name="직접노무비" localSheetId="9">#REF!</definedName>
    <definedName name="직접노무비" localSheetId="11">#REF!</definedName>
    <definedName name="직접노무비">#REF!</definedName>
    <definedName name="직접노무비1">#REF!</definedName>
    <definedName name="직접노무비계">[96]총괄서!#REF!</definedName>
    <definedName name="직접인건비" localSheetId="4">#REF!</definedName>
    <definedName name="직접인건비" localSheetId="5">#REF!</definedName>
    <definedName name="직접인건비" localSheetId="6">#REF!</definedName>
    <definedName name="직접인건비" localSheetId="9">#REF!</definedName>
    <definedName name="직접인건비" localSheetId="11">#REF!</definedName>
    <definedName name="직접인건비">#REF!</definedName>
    <definedName name="직접재료비">#REF!</definedName>
    <definedName name="직접전단시험급속" localSheetId="6">#REF!</definedName>
    <definedName name="직접전단시험급속" localSheetId="9">#REF!</definedName>
    <definedName name="직접전단시험급속" localSheetId="11">#REF!</definedName>
    <definedName name="직접전단시험급속">#REF!</definedName>
    <definedName name="진달래">[91]단가!$A$141</definedName>
    <definedName name="진동로라노무비">[57]시설물일위!#REF!</definedName>
    <definedName name="진동롤라경" localSheetId="4">#REF!</definedName>
    <definedName name="진동롤라경" localSheetId="5">#REF!</definedName>
    <definedName name="진동롤라경">#REF!</definedName>
    <definedName name="진동롤라경비" localSheetId="4">[57]시설물일위!#REF!</definedName>
    <definedName name="진동롤라경비" localSheetId="5">[57]시설물일위!#REF!</definedName>
    <definedName name="진동롤라경비">[57]시설물일위!#REF!</definedName>
    <definedName name="진동롤라노무" localSheetId="4">#REF!</definedName>
    <definedName name="진동롤라노무" localSheetId="5">#REF!</definedName>
    <definedName name="진동롤라노무">#REF!</definedName>
    <definedName name="진동롤라재료" localSheetId="4">#REF!</definedName>
    <definedName name="진동롤라재료" localSheetId="5">#REF!</definedName>
    <definedName name="진동롤라재료">#REF!</definedName>
    <definedName name="진동롤라재료비" localSheetId="4">[57]시설물일위!#REF!</definedName>
    <definedName name="진동롤라재료비" localSheetId="5">[57]시설물일위!#REF!</definedName>
    <definedName name="진동롤라재료비">[57]시설물일위!#REF!</definedName>
    <definedName name="진동측정분석비" localSheetId="4">#REF!</definedName>
    <definedName name="진동측정분석비" localSheetId="5">#REF!</definedName>
    <definedName name="진동측정분석비" localSheetId="6">#REF!</definedName>
    <definedName name="진동측정분석비" localSheetId="9">#REF!</definedName>
    <definedName name="진동측정분석비" localSheetId="11">#REF!</definedName>
    <definedName name="진동측정분석비">#REF!</definedName>
    <definedName name="진석" localSheetId="4">#REF!,#REF!</definedName>
    <definedName name="진석" localSheetId="5">#REF!,#REF!</definedName>
    <definedName name="진석">#REF!,#REF!</definedName>
    <definedName name="진입도로경비">[86]진입도로공사비!$L$23</definedName>
    <definedName name="진입도로노무비">[86]진입도로공사비!$H$23</definedName>
    <definedName name="진입도로재료비">[86]진입도로공사비!$J$23</definedName>
    <definedName name="집" localSheetId="4">#REF!</definedName>
    <definedName name="집" localSheetId="5">#REF!</definedName>
    <definedName name="집">#REF!</definedName>
    <definedName name="집계" localSheetId="4">#REF!</definedName>
    <definedName name="집계" localSheetId="5">#REF!</definedName>
    <definedName name="집계">#REF!</definedName>
    <definedName name="집수정연장산출" localSheetId="6">#REF!</definedName>
    <definedName name="집수정연장산출" localSheetId="9">#REF!</definedName>
    <definedName name="집수정연장산출" localSheetId="11">#REF!</definedName>
    <definedName name="집수정연장산출">#REF!</definedName>
    <definedName name="집수정재료집계" localSheetId="6">#REF!</definedName>
    <definedName name="집수정재료집계" localSheetId="9">#REF!</definedName>
    <definedName name="집수정재료집계" localSheetId="11">#REF!</definedName>
    <definedName name="집수정재료집계">#REF!</definedName>
    <definedName name="집수정토공집계" localSheetId="6">#REF!</definedName>
    <definedName name="집수정토공집계" localSheetId="9">#REF!</definedName>
    <definedName name="집수정토공집계" localSheetId="11">#REF!</definedName>
    <definedName name="집수정토공집계">#REF!</definedName>
    <definedName name="쪽재비">[57]단가!$A$146</definedName>
    <definedName name="쪽재비노">[90]식재!$H$146</definedName>
    <definedName name="쪽재비재">[90]식재!$F$146</definedName>
    <definedName name="ㅊ" localSheetId="4">#REF!</definedName>
    <definedName name="ㅊ" localSheetId="5">#REF!</definedName>
    <definedName name="ㅊ">#REF!</definedName>
    <definedName name="ㅊㅍㅋㅌㅊㅋ" localSheetId="4" hidden="1">{#N/A,#N/A,FALSE,"운반시간"}</definedName>
    <definedName name="ㅊㅍㅋㅌㅊㅋ" localSheetId="5" hidden="1">{#N/A,#N/A,FALSE,"운반시간"}</definedName>
    <definedName name="ㅊㅍㅋㅌㅊㅋ" localSheetId="6" hidden="1">{#N/A,#N/A,FALSE,"운반시간"}</definedName>
    <definedName name="ㅊㅍㅋㅌㅊㅋ" localSheetId="7" hidden="1">{#N/A,#N/A,FALSE,"운반시간"}</definedName>
    <definedName name="ㅊㅍㅋㅌㅊㅋ" localSheetId="8" hidden="1">{#N/A,#N/A,FALSE,"운반시간"}</definedName>
    <definedName name="ㅊㅍㅋㅌㅊㅋ" localSheetId="9" hidden="1">{#N/A,#N/A,FALSE,"운반시간"}</definedName>
    <definedName name="ㅊㅍㅋㅌㅊㅋ" localSheetId="11" hidden="1">{#N/A,#N/A,FALSE,"운반시간"}</definedName>
    <definedName name="ㅊㅍㅋㅌㅊㅋ" localSheetId="1" hidden="1">{#N/A,#N/A,FALSE,"운반시간"}</definedName>
    <definedName name="ㅊㅍㅋㅌㅊㅋ" hidden="1">{#N/A,#N/A,FALSE,"운반시간"}</definedName>
    <definedName name="ㅊㅍㅋㅌㅍㅌ" localSheetId="4" hidden="1">{#N/A,#N/A,FALSE,"혼합골재"}</definedName>
    <definedName name="ㅊㅍㅋㅌㅍㅌ" localSheetId="5" hidden="1">{#N/A,#N/A,FALSE,"혼합골재"}</definedName>
    <definedName name="ㅊㅍㅋㅌㅍㅌ" localSheetId="6" hidden="1">{#N/A,#N/A,FALSE,"혼합골재"}</definedName>
    <definedName name="ㅊㅍㅋㅌㅍㅌ" localSheetId="7" hidden="1">{#N/A,#N/A,FALSE,"혼합골재"}</definedName>
    <definedName name="ㅊㅍㅋㅌㅍㅌ" localSheetId="8" hidden="1">{#N/A,#N/A,FALSE,"혼합골재"}</definedName>
    <definedName name="ㅊㅍㅋㅌㅍㅌ" localSheetId="9" hidden="1">{#N/A,#N/A,FALSE,"혼합골재"}</definedName>
    <definedName name="ㅊㅍㅋㅌㅍㅌ" localSheetId="11" hidden="1">{#N/A,#N/A,FALSE,"혼합골재"}</definedName>
    <definedName name="ㅊㅍㅋㅌㅍㅌ" localSheetId="1" hidden="1">{#N/A,#N/A,FALSE,"혼합골재"}</definedName>
    <definedName name="ㅊㅍㅋㅌㅍㅌ" hidden="1">{#N/A,#N/A,FALSE,"혼합골재"}</definedName>
    <definedName name="차">#REF!</definedName>
    <definedName name="차선도색집계" localSheetId="4">#REF!</definedName>
    <definedName name="차선도색집계" localSheetId="5">#REF!</definedName>
    <definedName name="차선도색집계" localSheetId="6">#REF!</definedName>
    <definedName name="차선도색집계" localSheetId="9">#REF!</definedName>
    <definedName name="차선도색집계" localSheetId="11">#REF!</definedName>
    <definedName name="차선도색집계">#REF!</definedName>
    <definedName name="차수벽높이">#REF!</definedName>
    <definedName name="차수벽두께">#REF!</definedName>
    <definedName name="차집관거단가" localSheetId="4">[158]공비대비!#REF!</definedName>
    <definedName name="차집관거단가" localSheetId="5">[158]공비대비!#REF!</definedName>
    <definedName name="차집관거단가" localSheetId="6">[158]공비대비!#REF!</definedName>
    <definedName name="차집관거단가" localSheetId="9">[158]공비대비!#REF!</definedName>
    <definedName name="차집관거단가" localSheetId="11">[158]공비대비!#REF!</definedName>
    <definedName name="차집관거단가">[158]공비대비!#REF!</definedName>
    <definedName name="차집관로" localSheetId="4" hidden="1">{#N/A,#N/A,FALSE,"신청통보";#N/A,#N/A,FALSE,"기성확인서";#N/A,#N/A,FALSE,"기성내역서"}</definedName>
    <definedName name="차집관로" localSheetId="5" hidden="1">{#N/A,#N/A,FALSE,"신청통보";#N/A,#N/A,FALSE,"기성확인서";#N/A,#N/A,FALSE,"기성내역서"}</definedName>
    <definedName name="차집관로" localSheetId="6" hidden="1">{#N/A,#N/A,FALSE,"신청통보";#N/A,#N/A,FALSE,"기성확인서";#N/A,#N/A,FALSE,"기성내역서"}</definedName>
    <definedName name="차집관로" localSheetId="9" hidden="1">{#N/A,#N/A,FALSE,"신청통보";#N/A,#N/A,FALSE,"기성확인서";#N/A,#N/A,FALSE,"기성내역서"}</definedName>
    <definedName name="차집관로" localSheetId="11" hidden="1">{#N/A,#N/A,FALSE,"신청통보";#N/A,#N/A,FALSE,"기성확인서";#N/A,#N/A,FALSE,"기성내역서"}</definedName>
    <definedName name="차집관로" hidden="1">{#N/A,#N/A,FALSE,"신청통보";#N/A,#N/A,FALSE,"기성확인서";#N/A,#N/A,FALSE,"기성내역서"}</definedName>
    <definedName name="착공월">#REF!</definedName>
    <definedName name="착암공">'[107]기계경비(시간당)'!$D$12</definedName>
    <definedName name="착정심도" localSheetId="4">#REF!</definedName>
    <definedName name="착정심도" localSheetId="5">#REF!</definedName>
    <definedName name="착정심도">#REF!</definedName>
    <definedName name="참고자료" localSheetId="4">#REF!</definedName>
    <definedName name="참고자료" localSheetId="5">#REF!</definedName>
    <definedName name="참고자료">#REF!</definedName>
    <definedName name="창포노">[90]식재!$H$185</definedName>
    <definedName name="창포재">[90]식재!$F$185</definedName>
    <definedName name="창호">'[81]건축-물가변동'!#REF!</definedName>
    <definedName name="책임">[177]인구!$G$17</definedName>
    <definedName name="책임2">[178]인구!$G$17</definedName>
    <definedName name="척산교대2" localSheetId="4" hidden="1">{#N/A,#N/A,FALSE,"단면 제원"}</definedName>
    <definedName name="척산교대2" localSheetId="5" hidden="1">{#N/A,#N/A,FALSE,"단면 제원"}</definedName>
    <definedName name="척산교대2" localSheetId="6" hidden="1">{#N/A,#N/A,FALSE,"단면 제원"}</definedName>
    <definedName name="척산교대2" localSheetId="7" hidden="1">{#N/A,#N/A,FALSE,"단면 제원"}</definedName>
    <definedName name="척산교대2" localSheetId="8" hidden="1">{#N/A,#N/A,FALSE,"단면 제원"}</definedName>
    <definedName name="척산교대2" localSheetId="9" hidden="1">{#N/A,#N/A,FALSE,"단면 제원"}</definedName>
    <definedName name="척산교대2" localSheetId="11" hidden="1">{#N/A,#N/A,FALSE,"단면 제원"}</definedName>
    <definedName name="척산교대2" localSheetId="1" hidden="1">{#N/A,#N/A,FALSE,"단면 제원"}</definedName>
    <definedName name="척산교대2" hidden="1">{#N/A,#N/A,FALSE,"단면 제원"}</definedName>
    <definedName name="철골">'[81]건축-물가변동'!#REF!</definedName>
    <definedName name="철골공">[95]노임단가!$B$34</definedName>
    <definedName name="철공">[95]노임단가!$B$33</definedName>
    <definedName name="철근공" localSheetId="4">#REF!</definedName>
    <definedName name="철근공" localSheetId="5">#REF!</definedName>
    <definedName name="철근공">#REF!</definedName>
    <definedName name="철근노" localSheetId="4">#REF!</definedName>
    <definedName name="철근노" localSheetId="5">#REF!</definedName>
    <definedName name="철근노">#REF!</definedName>
    <definedName name="철근용접노무" localSheetId="4">#REF!</definedName>
    <definedName name="철근용접노무" localSheetId="5">#REF!</definedName>
    <definedName name="철근용접노무">#REF!</definedName>
    <definedName name="철근용접재료">#REF!</definedName>
    <definedName name="철근재">#REF!</definedName>
    <definedName name="철근항복응력">#REF!</definedName>
    <definedName name="철목1호">#REF!</definedName>
    <definedName name="철목2호">#REF!</definedName>
    <definedName name="철목3호">#REF!</definedName>
    <definedName name="철목4호">#REF!</definedName>
    <definedName name="철물갑지" localSheetId="4">Dlog_Show</definedName>
    <definedName name="철물갑지" localSheetId="5">Dlog_Show</definedName>
    <definedName name="철물갑지" localSheetId="7">Dlog_Show</definedName>
    <definedName name="철물갑지" localSheetId="11">Dlog_Show</definedName>
    <definedName name="철물갑지">Dlog_Show</definedName>
    <definedName name="철선8">[91]단가!$A$11</definedName>
    <definedName name="철콘" localSheetId="4">#REF!</definedName>
    <definedName name="철콘" localSheetId="5">#REF!</definedName>
    <definedName name="철콘">#REF!</definedName>
    <definedName name="청단">[57]단가!$A$122</definedName>
    <definedName name="청림1호" localSheetId="4">#REF!</definedName>
    <definedName name="청림1호" localSheetId="5">#REF!</definedName>
    <definedName name="청림1호">#REF!</definedName>
    <definedName name="청림2호" localSheetId="4">#REF!</definedName>
    <definedName name="청림2호" localSheetId="5">#REF!</definedName>
    <definedName name="청림2호">#REF!</definedName>
    <definedName name="청림3호" localSheetId="4">#REF!</definedName>
    <definedName name="청림3호" localSheetId="5">#REF!</definedName>
    <definedName name="청림3호">#REF!</definedName>
    <definedName name="청천200" localSheetId="4">'[198]200'!#REF!</definedName>
    <definedName name="청천200" localSheetId="5">'[198]200'!#REF!</definedName>
    <definedName name="청천200">'[198]200'!#REF!</definedName>
    <definedName name="초" localSheetId="4">#REF!</definedName>
    <definedName name="초" localSheetId="5">#REF!</definedName>
    <definedName name="초">#REF!</definedName>
    <definedName name="초급" localSheetId="6">#REF!</definedName>
    <definedName name="초급" localSheetId="9">#REF!</definedName>
    <definedName name="초급" localSheetId="11">#REF!</definedName>
    <definedName name="초급">#REF!</definedName>
    <definedName name="초급1">#REF!</definedName>
    <definedName name="초급2">#REF!</definedName>
    <definedName name="초급기능" localSheetId="6">#REF!</definedName>
    <definedName name="초급기능" localSheetId="9">#REF!</definedName>
    <definedName name="초급기능" localSheetId="11">#REF!</definedName>
    <definedName name="초급기능">#REF!</definedName>
    <definedName name="초급기술자" localSheetId="4">#REF!</definedName>
    <definedName name="초급기술자" localSheetId="5">#REF!</definedName>
    <definedName name="초급기술자" localSheetId="6">[97]고시단가!$F$11</definedName>
    <definedName name="초급기술자" localSheetId="9">[97]고시단가!$F$11</definedName>
    <definedName name="초급기술자" localSheetId="11">[97]고시단가!$F$11</definedName>
    <definedName name="초급기술자">#REF!</definedName>
    <definedName name="초급도화" localSheetId="4">#REF!</definedName>
    <definedName name="초급도화" localSheetId="5">#REF!</definedName>
    <definedName name="초급도화" localSheetId="6">#REF!</definedName>
    <definedName name="초급도화" localSheetId="9">#REF!</definedName>
    <definedName name="초급도화" localSheetId="11">#REF!</definedName>
    <definedName name="초급도화">#REF!</definedName>
    <definedName name="초급엔지니어링" localSheetId="6">#REF!</definedName>
    <definedName name="초급엔지니어링" localSheetId="9">#REF!</definedName>
    <definedName name="초급엔지니어링" localSheetId="11">#REF!</definedName>
    <definedName name="초급엔지니어링">#REF!</definedName>
    <definedName name="초급지도제작" localSheetId="6">#REF!</definedName>
    <definedName name="초급지도제작" localSheetId="9">#REF!</definedName>
    <definedName name="초급지도제작" localSheetId="11">#REF!</definedName>
    <definedName name="초급지도제작">#REF!</definedName>
    <definedName name="초급측량">[97]고시단가!$F$14</definedName>
    <definedName name="초급항공사진" localSheetId="4">#REF!</definedName>
    <definedName name="초급항공사진" localSheetId="5">#REF!</definedName>
    <definedName name="초급항공사진" localSheetId="6">#REF!</definedName>
    <definedName name="초급항공사진" localSheetId="9">#REF!</definedName>
    <definedName name="초급항공사진" localSheetId="11">#REF!</definedName>
    <definedName name="초급항공사진">#REF!</definedName>
    <definedName name="초기" localSheetId="6">#REF!</definedName>
    <definedName name="초기" localSheetId="9">#REF!</definedName>
    <definedName name="초기" localSheetId="11">#REF!</definedName>
    <definedName name="초기">#REF!</definedName>
    <definedName name="초능" localSheetId="6">#REF!</definedName>
    <definedName name="초능" localSheetId="9">#REF!</definedName>
    <definedName name="초능" localSheetId="11">#REF!</definedName>
    <definedName name="초능">#REF!</definedName>
    <definedName name="총" localSheetId="4">[199]내역!#REF!</definedName>
    <definedName name="총" localSheetId="5">[199]내역!#REF!</definedName>
    <definedName name="총">[199]내역!#REF!</definedName>
    <definedName name="총2" localSheetId="4">[200]부안일위!#REF!</definedName>
    <definedName name="총2" localSheetId="5">[200]부안일위!#REF!</definedName>
    <definedName name="총2">[200]부안일위!#REF!</definedName>
    <definedName name="총공" localSheetId="4" hidden="1">{#N/A,#N/A,FALSE,"운반시간"}</definedName>
    <definedName name="총공" localSheetId="5" hidden="1">{#N/A,#N/A,FALSE,"운반시간"}</definedName>
    <definedName name="총공" localSheetId="6" hidden="1">{#N/A,#N/A,FALSE,"운반시간"}</definedName>
    <definedName name="총공" localSheetId="9" hidden="1">{#N/A,#N/A,FALSE,"운반시간"}</definedName>
    <definedName name="총공" localSheetId="11" hidden="1">{#N/A,#N/A,FALSE,"운반시간"}</definedName>
    <definedName name="총공" hidden="1">{#N/A,#N/A,FALSE,"운반시간"}</definedName>
    <definedName name="총공사비">[201]간접비!$C$29</definedName>
    <definedName name="총괄" localSheetId="4">#REF!</definedName>
    <definedName name="총괄" localSheetId="5">#REF!</definedName>
    <definedName name="총괄">#REF!</definedName>
    <definedName name="총괄시">[128]산수배수!$M$8</definedName>
    <definedName name="총괄표" localSheetId="4">#REF!</definedName>
    <definedName name="총괄표" localSheetId="5">#REF!</definedName>
    <definedName name="총괄표">#REF!</definedName>
    <definedName name="총액">[202]DANGA!$J$4:$J$300</definedName>
    <definedName name="총원가" localSheetId="4">#REF!</definedName>
    <definedName name="총원가" localSheetId="5">#REF!</definedName>
    <definedName name="총원가" localSheetId="6">#REF!</definedName>
    <definedName name="총원가" localSheetId="9">#REF!</definedName>
    <definedName name="총원가" localSheetId="11">#REF!</definedName>
    <definedName name="총원가">#REF!</definedName>
    <definedName name="총원가2">#REF!</definedName>
    <definedName name="총폭">#REF!</definedName>
    <definedName name="촤" localSheetId="4" hidden="1">{"SJ - 기본 보기",#N/A,FALSE,"공사별 외주견적"}</definedName>
    <definedName name="촤" localSheetId="5" hidden="1">{"SJ - 기본 보기",#N/A,FALSE,"공사별 외주견적"}</definedName>
    <definedName name="촤" localSheetId="6" hidden="1">{"SJ - 기본 보기",#N/A,FALSE,"공사별 외주견적"}</definedName>
    <definedName name="촤" localSheetId="9" hidden="1">{"SJ - 기본 보기",#N/A,FALSE,"공사별 외주견적"}</definedName>
    <definedName name="촤" localSheetId="11" hidden="1">{"SJ - 기본 보기",#N/A,FALSE,"공사별 외주견적"}</definedName>
    <definedName name="촤" hidden="1">{"SJ - 기본 보기",#N/A,FALSE,"공사별 외주견적"}</definedName>
    <definedName name="촬영기계경비">#REF!</definedName>
    <definedName name="촬영사" localSheetId="4">#REF!</definedName>
    <definedName name="촬영사" localSheetId="5">#REF!</definedName>
    <definedName name="촬영사" localSheetId="6">#REF!</definedName>
    <definedName name="촬영사" localSheetId="9">#REF!</definedName>
    <definedName name="촬영사" localSheetId="11">#REF!</definedName>
    <definedName name="촬영사">#REF!</definedName>
    <definedName name="최대값">#REF!</definedName>
    <definedName name="최소값">#REF!</definedName>
    <definedName name="추정가격">#REF!</definedName>
    <definedName name="축척계수" localSheetId="6">#REF!</definedName>
    <definedName name="축척계수" localSheetId="9">#REF!</definedName>
    <definedName name="축척계수" localSheetId="11">#REF!</definedName>
    <definedName name="축척계수">#REF!</definedName>
    <definedName name="축척작업량">#REF!</definedName>
    <definedName name="취수탑경비">[86]취수탑공사비!$L$43</definedName>
    <definedName name="취수탑노무비">[86]취수탑공사비!$H$43</definedName>
    <definedName name="취수탑재료비">[86]취수탑공사비!$J$43</definedName>
    <definedName name="측고급기술자">[98]노임단가!$C$13</definedName>
    <definedName name="측고기" localSheetId="4">#REF!</definedName>
    <definedName name="측고기" localSheetId="5">#REF!</definedName>
    <definedName name="측고기" localSheetId="6">#REF!</definedName>
    <definedName name="측고기" localSheetId="9">#REF!</definedName>
    <definedName name="측고기" localSheetId="11">#REF!</definedName>
    <definedName name="측고기">#REF!</definedName>
    <definedName name="측량">#REF!</definedName>
    <definedName name="측량고급" localSheetId="6">#REF!</definedName>
    <definedName name="측량고급" localSheetId="9">#REF!</definedName>
    <definedName name="측량고급" localSheetId="11">#REF!</definedName>
    <definedName name="측량고급">#REF!</definedName>
    <definedName name="측량중급" localSheetId="6">#REF!</definedName>
    <definedName name="측량중급" localSheetId="9">#REF!</definedName>
    <definedName name="측량중급" localSheetId="11">#REF!</definedName>
    <definedName name="측량중급">#REF!</definedName>
    <definedName name="측량초급" localSheetId="6">#REF!</definedName>
    <definedName name="측량초급" localSheetId="9">#REF!</definedName>
    <definedName name="측량초급" localSheetId="11">#REF!</definedName>
    <definedName name="측량초급">#REF!</definedName>
    <definedName name="측부">[98]노임단가!$C$20</definedName>
    <definedName name="측정업무" localSheetId="4">[102]직접인건비!#REF!</definedName>
    <definedName name="측정업무" localSheetId="5">[102]직접인건비!#REF!</definedName>
    <definedName name="측정업무" localSheetId="6">[103]직접인건비!#REF!</definedName>
    <definedName name="측정업무" localSheetId="9">[103]직접인건비!#REF!</definedName>
    <definedName name="측정업무" localSheetId="11">[103]직접인건비!#REF!</definedName>
    <definedName name="측정업무">[102]직접인건비!#REF!</definedName>
    <definedName name="측중급기능사">[98]노임단가!$C$17</definedName>
    <definedName name="측중급기술자">[98]노임단가!$C$14</definedName>
    <definedName name="측중기" localSheetId="4">#REF!</definedName>
    <definedName name="측중기" localSheetId="5">#REF!</definedName>
    <definedName name="측중기" localSheetId="6">#REF!</definedName>
    <definedName name="측중기" localSheetId="9">#REF!</definedName>
    <definedName name="측중기" localSheetId="11">#REF!</definedName>
    <definedName name="측중기">#REF!</definedName>
    <definedName name="측초급기능사">[98]노임단가!$C$18</definedName>
    <definedName name="측초급기술자">[98]노임단가!$C$15</definedName>
    <definedName name="측초기" localSheetId="4">#REF!</definedName>
    <definedName name="측초기" localSheetId="5">#REF!</definedName>
    <definedName name="측초기" localSheetId="6">#REF!</definedName>
    <definedName name="측초기" localSheetId="9">#REF!</definedName>
    <definedName name="측초기" localSheetId="11">#REF!</definedName>
    <definedName name="측초기">#REF!</definedName>
    <definedName name="측특기" localSheetId="6">#REF!</definedName>
    <definedName name="측특기" localSheetId="9">#REF!</definedName>
    <definedName name="측특기" localSheetId="11">#REF!</definedName>
    <definedName name="측특기">#REF!</definedName>
    <definedName name="층층">[57]단가!$A$123</definedName>
    <definedName name="치수표">'[100]-치수표(곡선부)'!$A$1:$N$28</definedName>
    <definedName name="치장벽돌공">'[92]99노임기준'!#REF!</definedName>
    <definedName name="ㅋ" localSheetId="4">[51]_산근4_!#REF!</definedName>
    <definedName name="ㅋ" localSheetId="5">[51]_산근4_!#REF!</definedName>
    <definedName name="ㅋ" localSheetId="6">[51]_산근4_!#REF!</definedName>
    <definedName name="ㅋ" localSheetId="9">[51]_산근4_!#REF!</definedName>
    <definedName name="ㅋ" localSheetId="11">[51]_산근4_!#REF!</definedName>
    <definedName name="ㅋ">[51]_산근4_!#REF!</definedName>
    <definedName name="ㅋㅇㅁㅇ" localSheetId="4" hidden="1">{"'공사부문'!$A$6:$A$32"}</definedName>
    <definedName name="ㅋㅇㅁㅇ" localSheetId="5" hidden="1">{"'공사부문'!$A$6:$A$32"}</definedName>
    <definedName name="ㅋㅇㅁㅇ" localSheetId="6" hidden="1">{"'공사부문'!$A$6:$A$32"}</definedName>
    <definedName name="ㅋㅇㅁㅇ" localSheetId="9" hidden="1">{"'공사부문'!$A$6:$A$32"}</definedName>
    <definedName name="ㅋㅇㅁㅇ" localSheetId="11" hidden="1">{"'공사부문'!$A$6:$A$32"}</definedName>
    <definedName name="ㅋㅇㅁㅇ" hidden="1">{"'공사부문'!$A$6:$A$32"}</definedName>
    <definedName name="ㅋㅋ">[51]_산근5_!#REF!</definedName>
    <definedName name="ㅋㅋㅁ" localSheetId="4">#REF!</definedName>
    <definedName name="ㅋㅋㅁ" localSheetId="5">#REF!</definedName>
    <definedName name="ㅋㅋㅁ" localSheetId="6">#REF!</definedName>
    <definedName name="ㅋㅋㅁ" localSheetId="9">#REF!</definedName>
    <definedName name="ㅋㅋㅁ" localSheetId="11">#REF!</definedName>
    <definedName name="ㅋㅋㅁ">#REF!</definedName>
    <definedName name="ㅋㅋㅋ" localSheetId="4" hidden="1">{#N/A,#N/A,FALSE,"전력간선"}</definedName>
    <definedName name="ㅋㅋㅋ" localSheetId="5" hidden="1">{#N/A,#N/A,FALSE,"전력간선"}</definedName>
    <definedName name="ㅋㅋㅋ" localSheetId="6" hidden="1">{#N/A,#N/A,FALSE,"전력간선"}</definedName>
    <definedName name="ㅋㅋㅋ" localSheetId="7" hidden="1">{#N/A,#N/A,FALSE,"전력간선"}</definedName>
    <definedName name="ㅋㅋㅋ" localSheetId="8" hidden="1">{#N/A,#N/A,FALSE,"전력간선"}</definedName>
    <definedName name="ㅋㅋㅋ" localSheetId="9" hidden="1">{#N/A,#N/A,FALSE,"전력간선"}</definedName>
    <definedName name="ㅋㅋㅋ" localSheetId="11" hidden="1">{#N/A,#N/A,FALSE,"전력간선"}</definedName>
    <definedName name="ㅋㅋㅋ" localSheetId="1" hidden="1">{#N/A,#N/A,FALSE,"전력간선"}</definedName>
    <definedName name="ㅋㅋㅋ" hidden="1">{#N/A,#N/A,FALSE,"전력간선"}</definedName>
    <definedName name="카">#REF!</definedName>
    <definedName name="캇타간재">'[107]기계경비(시간당)'!$H$92</definedName>
    <definedName name="캇타노무">'[107]기계경비(시간당)'!$H$88</definedName>
    <definedName name="캇타손료">'[107]기계경비(시간당)'!$H$87</definedName>
    <definedName name="케이블_1">[46]단가!#REF!</definedName>
    <definedName name="케이블간지" localSheetId="4" hidden="1">{#N/A,#N/A,TRUE,"토적및재료집계";#N/A,#N/A,TRUE,"토적및재료집계";#N/A,#N/A,TRUE,"단위량"}</definedName>
    <definedName name="케이블간지" localSheetId="5" hidden="1">{#N/A,#N/A,TRUE,"토적및재료집계";#N/A,#N/A,TRUE,"토적및재료집계";#N/A,#N/A,TRUE,"단위량"}</definedName>
    <definedName name="케이블간지" localSheetId="6" hidden="1">{#N/A,#N/A,TRUE,"토적및재료집계";#N/A,#N/A,TRUE,"토적및재료집계";#N/A,#N/A,TRUE,"단위량"}</definedName>
    <definedName name="케이블간지" localSheetId="7" hidden="1">{#N/A,#N/A,TRUE,"토적및재료집계";#N/A,#N/A,TRUE,"토적및재료집계";#N/A,#N/A,TRUE,"단위량"}</definedName>
    <definedName name="케이블간지" localSheetId="8" hidden="1">{#N/A,#N/A,TRUE,"토적및재료집계";#N/A,#N/A,TRUE,"토적및재료집계";#N/A,#N/A,TRUE,"단위량"}</definedName>
    <definedName name="케이블간지" localSheetId="9" hidden="1">{#N/A,#N/A,TRUE,"토적및재료집계";#N/A,#N/A,TRUE,"토적및재료집계";#N/A,#N/A,TRUE,"단위량"}</definedName>
    <definedName name="케이블간지" localSheetId="11" hidden="1">{#N/A,#N/A,TRUE,"토적및재료집계";#N/A,#N/A,TRUE,"토적및재료집계";#N/A,#N/A,TRUE,"단위량"}</definedName>
    <definedName name="케이블간지" localSheetId="1" hidden="1">{#N/A,#N/A,TRUE,"토적및재료집계";#N/A,#N/A,TRUE,"토적및재료집계";#N/A,#N/A,TRUE,"단위량"}</definedName>
    <definedName name="케이블간지" hidden="1">{#N/A,#N/A,TRUE,"토적및재료집계";#N/A,#N/A,TRUE,"토적및재료집계";#N/A,#N/A,TRUE,"단위량"}</definedName>
    <definedName name="코드">[203]공정코드!$A:$D</definedName>
    <definedName name="코딩" localSheetId="6">[186]현장조사!$J$51</definedName>
    <definedName name="코딩" localSheetId="9">[186]현장조사!$J$51</definedName>
    <definedName name="코딩" localSheetId="11">[186]현장조사!$J$51</definedName>
    <definedName name="코딩">[187]현장조사!$J$51</definedName>
    <definedName name="콘노" localSheetId="4">#REF!</definedName>
    <definedName name="콘노" localSheetId="5">#REF!</definedName>
    <definedName name="콘노">#REF!</definedName>
    <definedName name="콘재" localSheetId="4">#REF!</definedName>
    <definedName name="콘재" localSheetId="5">#REF!</definedName>
    <definedName name="콘재">#REF!</definedName>
    <definedName name="콘크" localSheetId="4">#REF!</definedName>
    <definedName name="콘크" localSheetId="5">#REF!</definedName>
    <definedName name="콘크">#REF!</definedName>
    <definedName name="콘크리트2" localSheetId="6" hidden="1">#REF!</definedName>
    <definedName name="콘크리트2" localSheetId="9" hidden="1">#REF!</definedName>
    <definedName name="콘크리트2" localSheetId="11" hidden="1">#REF!</definedName>
    <definedName name="콘크리트2" hidden="1">#REF!</definedName>
    <definedName name="콘크리트경계석">[57]단가!$A$69</definedName>
    <definedName name="콘크리트공" localSheetId="4">#REF!</definedName>
    <definedName name="콘크리트공" localSheetId="5">#REF!</definedName>
    <definedName name="콘크리트공">#REF!</definedName>
    <definedName name="콘크리트공칭강도" localSheetId="4">#REF!</definedName>
    <definedName name="콘크리트공칭강도" localSheetId="5">#REF!</definedName>
    <definedName name="콘크리트공칭강도">#REF!</definedName>
    <definedName name="콘크리트측구연장" localSheetId="6">#REF!</definedName>
    <definedName name="콘크리트측구연장" localSheetId="9">#REF!</definedName>
    <definedName name="콘크리트측구연장" localSheetId="11">#REF!</definedName>
    <definedName name="콘크리트측구연장">#REF!</definedName>
    <definedName name="콘크리트타석" localSheetId="4">[93]설계기준!#REF!</definedName>
    <definedName name="콘크리트타석" localSheetId="5">[93]설계기준!#REF!</definedName>
    <definedName name="콘크리트타석">[93]설계기준!#REF!</definedName>
    <definedName name="콘크리트타설" localSheetId="4">[93]설계기준!#REF!</definedName>
    <definedName name="콘크리트타설" localSheetId="5">[93]설계기준!#REF!</definedName>
    <definedName name="콘크리트타설">[93]설계기준!#REF!</definedName>
    <definedName name="콘크측구재료집계" localSheetId="4">#REF!</definedName>
    <definedName name="콘크측구재료집계" localSheetId="5">#REF!</definedName>
    <definedName name="콘크측구재료집계" localSheetId="6">#REF!</definedName>
    <definedName name="콘크측구재료집계" localSheetId="9">#REF!</definedName>
    <definedName name="콘크측구재료집계" localSheetId="11">#REF!</definedName>
    <definedName name="콘크측구재료집계">#REF!</definedName>
    <definedName name="콤팩터경비">#REF!</definedName>
    <definedName name="콤팩터노무비">#REF!</definedName>
    <definedName name="콤팩터재료비">#REF!</definedName>
    <definedName name="ㅌㅍ츛ㅌ" localSheetId="4" hidden="1">{#N/A,#N/A,FALSE,"운반시간"}</definedName>
    <definedName name="ㅌㅍ츛ㅌ" localSheetId="5" hidden="1">{#N/A,#N/A,FALSE,"운반시간"}</definedName>
    <definedName name="ㅌㅍ츛ㅌ" localSheetId="6" hidden="1">{#N/A,#N/A,FALSE,"운반시간"}</definedName>
    <definedName name="ㅌㅍ츛ㅌ" localSheetId="7" hidden="1">{#N/A,#N/A,FALSE,"운반시간"}</definedName>
    <definedName name="ㅌㅍ츛ㅌ" localSheetId="8" hidden="1">{#N/A,#N/A,FALSE,"운반시간"}</definedName>
    <definedName name="ㅌㅍ츛ㅌ" localSheetId="9" hidden="1">{#N/A,#N/A,FALSE,"운반시간"}</definedName>
    <definedName name="ㅌㅍ츛ㅌ" localSheetId="11" hidden="1">{#N/A,#N/A,FALSE,"운반시간"}</definedName>
    <definedName name="ㅌㅍ츛ㅌ" localSheetId="1" hidden="1">{#N/A,#N/A,FALSE,"운반시간"}</definedName>
    <definedName name="ㅌㅍ츛ㅌ" hidden="1">{#N/A,#N/A,FALSE,"운반시간"}</definedName>
    <definedName name="타">#REF!</definedName>
    <definedName name="타이어경">#REF!</definedName>
    <definedName name="타이어노무">#REF!</definedName>
    <definedName name="타이어재료">#REF!</definedName>
    <definedName name="타일공">[57]단가!$A$25</definedName>
    <definedName name="태산목10노무" localSheetId="4">#REF!</definedName>
    <definedName name="태산목10노무" localSheetId="5">#REF!</definedName>
    <definedName name="태산목10노무">#REF!</definedName>
    <definedName name="태산목10재료" localSheetId="4">#REF!</definedName>
    <definedName name="태산목10재료" localSheetId="5">#REF!</definedName>
    <definedName name="태산목10재료">#REF!</definedName>
    <definedName name="태산목12노무" localSheetId="4">#REF!</definedName>
    <definedName name="태산목12노무" localSheetId="5">#REF!</definedName>
    <definedName name="태산목12노무">#REF!</definedName>
    <definedName name="태산목12재료">#REF!</definedName>
    <definedName name="터널공">'[156]내역(중앙)'!$H$49</definedName>
    <definedName name="터파기" localSheetId="4">#REF!</definedName>
    <definedName name="터파기" localSheetId="5">#REF!</definedName>
    <definedName name="터파기">#REF!</definedName>
    <definedName name="터파기2" localSheetId="4">[90]시설물!#REF!</definedName>
    <definedName name="터파기2" localSheetId="5">[90]시설물!#REF!</definedName>
    <definedName name="터파기2">[90]시설물!#REF!</definedName>
    <definedName name="터파기경" localSheetId="4">[92]일위대가!#REF!</definedName>
    <definedName name="터파기경" localSheetId="5">[92]일위대가!#REF!</definedName>
    <definedName name="터파기경">[92]일위대가!#REF!</definedName>
    <definedName name="터파기노" localSheetId="4">[92]일위대가!#REF!</definedName>
    <definedName name="터파기노" localSheetId="5">[92]일위대가!#REF!</definedName>
    <definedName name="터파기노">[92]일위대가!#REF!</definedName>
    <definedName name="터파기재" localSheetId="4">[92]일위대가!#REF!</definedName>
    <definedName name="터파기재" localSheetId="5">[92]일위대가!#REF!</definedName>
    <definedName name="터파기재">[92]일위대가!#REF!</definedName>
    <definedName name="테B10">[84]단가결정!$B$420</definedName>
    <definedName name="테B12">[84]단가결정!$B$419</definedName>
    <definedName name="테B20">[84]단가결정!$B$417</definedName>
    <definedName name="테B6">[84]단가결정!$B$423</definedName>
    <definedName name="테B8">[84]단가결정!$B$421</definedName>
    <definedName name="테H1.5">[84]단가결정!$B$398</definedName>
    <definedName name="테H2.0">[84]단가결정!$B$396</definedName>
    <definedName name="테H2.5">[84]단가결정!$B$395</definedName>
    <definedName name="테H3.0">[84]단가결정!$B$394</definedName>
    <definedName name="테H3.5">[84]단가결정!$B$393</definedName>
    <definedName name="테R10">[84]단가결정!$B$407</definedName>
    <definedName name="테R12">[84]단가결정!$B$406</definedName>
    <definedName name="테R15">[84]단가결정!$B$405</definedName>
    <definedName name="테R4">[84]단가결정!$B$412</definedName>
    <definedName name="테R5">[84]단가결정!$B$411</definedName>
    <definedName name="테R6">[84]단가결정!$B$410</definedName>
    <definedName name="테R8">[84]단가결정!$B$408</definedName>
    <definedName name="테관0.4">[84]단가결정!$B$438</definedName>
    <definedName name="테관0.5">[84]단가결정!$B$437</definedName>
    <definedName name="테관0.6">[84]단가결정!$B$436</definedName>
    <definedName name="테관1.0">[84]단가결정!$B$434</definedName>
    <definedName name="테관1.2">[84]단가결정!$B$433</definedName>
    <definedName name="테관1.5">[84]단가결정!$B$431</definedName>
    <definedName name="테관2.0">[84]단가결정!$B$429</definedName>
    <definedName name="테스크" localSheetId="4" hidden="1">{#N/A,#N/A,FALSE,"단가표지"}</definedName>
    <definedName name="테스크" localSheetId="5" hidden="1">{#N/A,#N/A,FALSE,"단가표지"}</definedName>
    <definedName name="테스크" localSheetId="6" hidden="1">{#N/A,#N/A,FALSE,"단가표지"}</definedName>
    <definedName name="테스크" localSheetId="7" hidden="1">{#N/A,#N/A,FALSE,"단가표지"}</definedName>
    <definedName name="테스크" localSheetId="8" hidden="1">{#N/A,#N/A,FALSE,"단가표지"}</definedName>
    <definedName name="테스크" localSheetId="9" hidden="1">{#N/A,#N/A,FALSE,"단가표지"}</definedName>
    <definedName name="테스크" localSheetId="11" hidden="1">{#N/A,#N/A,FALSE,"단가표지"}</definedName>
    <definedName name="테스크" localSheetId="1" hidden="1">{#N/A,#N/A,FALSE,"단가표지"}</definedName>
    <definedName name="테스크" hidden="1">{#N/A,#N/A,FALSE,"단가표지"}</definedName>
    <definedName name="테스트" localSheetId="4" hidden="1">#REF!</definedName>
    <definedName name="테스트" localSheetId="5" hidden="1">#REF!</definedName>
    <definedName name="테스트" hidden="1">#REF!</definedName>
    <definedName name="테지">[84]단가결정!$B$441</definedName>
    <definedName name="템플리트모듈1" localSheetId="5">[204]!sheetbutton</definedName>
    <definedName name="템플리트모듈1" localSheetId="6">[78]!BlankMacro1</definedName>
    <definedName name="템플리트모듈1" localSheetId="9">[78]!BlankMacro1</definedName>
    <definedName name="템플리트모듈1" localSheetId="11">[78]!BlankMacro1</definedName>
    <definedName name="템플리트모듈1">[204]!sheetbutton</definedName>
    <definedName name="템플리트모듈10" localSheetId="5">[78]!BlankMacro1</definedName>
    <definedName name="템플리트모듈10" localSheetId="11">[78]!BlankMacro1</definedName>
    <definedName name="템플리트모듈10">[78]!BlankMacro1</definedName>
    <definedName name="템플리트모듈2" localSheetId="5">[204]!sheetbutton1</definedName>
    <definedName name="템플리트모듈2" localSheetId="6">[78]!BlankMacro1</definedName>
    <definedName name="템플리트모듈2" localSheetId="9">[78]!BlankMacro1</definedName>
    <definedName name="템플리트모듈2" localSheetId="11">[78]!BlankMacro1</definedName>
    <definedName name="템플리트모듈2">[204]!sheetbutton1</definedName>
    <definedName name="템플리트모듈3" localSheetId="5">[204]!SignDLG</definedName>
    <definedName name="템플리트모듈3" localSheetId="6">[78]!BlankMacro1</definedName>
    <definedName name="템플리트모듈3" localSheetId="9">[78]!BlankMacro1</definedName>
    <definedName name="템플리트모듈3" localSheetId="11">[78]!BlankMacro1</definedName>
    <definedName name="템플리트모듈3">[204]!SignDLG</definedName>
    <definedName name="템플리트모듈4" localSheetId="5">[204]!insertLt</definedName>
    <definedName name="템플리트모듈4" localSheetId="6">[78]!BlankMacro1</definedName>
    <definedName name="템플리트모듈4" localSheetId="9">[78]!BlankMacro1</definedName>
    <definedName name="템플리트모듈4" localSheetId="11">[78]!BlankMacro1</definedName>
    <definedName name="템플리트모듈4">[204]!insertLt</definedName>
    <definedName name="템플리트모듈5" localSheetId="5">[204]!InsertLogo</definedName>
    <definedName name="템플리트모듈5" localSheetId="6">[78]!BlankMacro1</definedName>
    <definedName name="템플리트모듈5" localSheetId="9">[78]!BlankMacro1</definedName>
    <definedName name="템플리트모듈5" localSheetId="11">[78]!BlankMacro1</definedName>
    <definedName name="템플리트모듈5">[204]!InsertLogo</definedName>
    <definedName name="템플리트모듈6" localSheetId="4">Dlog_Show</definedName>
    <definedName name="템플리트모듈6" localSheetId="5">Dlog_Show</definedName>
    <definedName name="템플리트모듈6" localSheetId="6">[78]!BlankMacro1</definedName>
    <definedName name="템플리트모듈6" localSheetId="7">Dlog_Show</definedName>
    <definedName name="템플리트모듈6" localSheetId="9">[78]!BlankMacro1</definedName>
    <definedName name="템플리트모듈6" localSheetId="11">[78]!BlankMacro1</definedName>
    <definedName name="템플리트모듈6">Dlog_Show</definedName>
    <definedName name="템플리트모튤11" localSheetId="5">[78]!BlankMacro1</definedName>
    <definedName name="템플리트모튤11" localSheetId="11">[78]!BlankMacro1</definedName>
    <definedName name="템플리트모튤11">[78]!BlankMacro1</definedName>
    <definedName name="템플리트모튤12" localSheetId="5">[78]!BlankMacro1</definedName>
    <definedName name="템플리트모튤12" localSheetId="11">[78]!BlankMacro1</definedName>
    <definedName name="템플리트모튤12">[78]!BlankMacro1</definedName>
    <definedName name="템플리트모튤13" localSheetId="5">[78]!BlankMacro1</definedName>
    <definedName name="템플리트모튤13" localSheetId="11">[78]!BlankMacro1</definedName>
    <definedName name="템플리트모튤13">[78]!BlankMacro1</definedName>
    <definedName name="토" localSheetId="4">#REF!</definedName>
    <definedName name="토" localSheetId="5">#REF!</definedName>
    <definedName name="토" localSheetId="6" hidden="1">#REF!</definedName>
    <definedName name="토" localSheetId="9" hidden="1">#REF!</definedName>
    <definedName name="토" localSheetId="11" hidden="1">#REF!</definedName>
    <definedName name="토">#REF!</definedName>
    <definedName name="토공" localSheetId="4" hidden="1">{#N/A,#N/A,FALSE,"포장2"}</definedName>
    <definedName name="토공" localSheetId="5" hidden="1">{#N/A,#N/A,FALSE,"포장2"}</definedName>
    <definedName name="토공" localSheetId="6" hidden="1">{#N/A,#N/A,FALSE,"포장2"}</definedName>
    <definedName name="토공" localSheetId="7" hidden="1">{#N/A,#N/A,FALSE,"포장2"}</definedName>
    <definedName name="토공" localSheetId="8" hidden="1">{#N/A,#N/A,FALSE,"포장2"}</definedName>
    <definedName name="토공" localSheetId="9" hidden="1">{#N/A,#N/A,FALSE,"포장2"}</definedName>
    <definedName name="토공" localSheetId="11" hidden="1">{#N/A,#N/A,FALSE,"포장2"}</definedName>
    <definedName name="토공" localSheetId="1" hidden="1">{#N/A,#N/A,FALSE,"포장2"}</definedName>
    <definedName name="토공" hidden="1">{#N/A,#N/A,FALSE,"포장2"}</definedName>
    <definedName name="토공1" hidden="1">[205]가정급수관!$A$1:$K$103</definedName>
    <definedName name="토공222" localSheetId="4" hidden="1">{#N/A,#N/A,FALSE,"토공2"}</definedName>
    <definedName name="토공222" localSheetId="5" hidden="1">{#N/A,#N/A,FALSE,"토공2"}</definedName>
    <definedName name="토공222" localSheetId="6" hidden="1">{#N/A,#N/A,FALSE,"토공2"}</definedName>
    <definedName name="토공222" localSheetId="7" hidden="1">{#N/A,#N/A,FALSE,"토공2"}</definedName>
    <definedName name="토공222" localSheetId="8" hidden="1">{#N/A,#N/A,FALSE,"토공2"}</definedName>
    <definedName name="토공222" localSheetId="9" hidden="1">{#N/A,#N/A,FALSE,"토공2"}</definedName>
    <definedName name="토공222" localSheetId="11" hidden="1">{#N/A,#N/A,FALSE,"토공2"}</definedName>
    <definedName name="토공222" localSheetId="1" hidden="1">{#N/A,#N/A,FALSE,"토공2"}</definedName>
    <definedName name="토공222" hidden="1">{#N/A,#N/A,FALSE,"토공2"}</definedName>
    <definedName name="토공이수" hidden="1">#REF!</definedName>
    <definedName name="토목" localSheetId="4" hidden="1">{#N/A,#N/A,FALSE,"단가표지"}</definedName>
    <definedName name="토목" localSheetId="5" hidden="1">{#N/A,#N/A,FALSE,"단가표지"}</definedName>
    <definedName name="토목" localSheetId="6" hidden="1">{#N/A,#N/A,FALSE,"단가표지"}</definedName>
    <definedName name="토목" localSheetId="7" hidden="1">{#N/A,#N/A,FALSE,"단가표지"}</definedName>
    <definedName name="토목" localSheetId="8" hidden="1">{#N/A,#N/A,FALSE,"단가표지"}</definedName>
    <definedName name="토목" localSheetId="9" hidden="1">{#N/A,#N/A,FALSE,"단가표지"}</definedName>
    <definedName name="토목" localSheetId="11" hidden="1">{#N/A,#N/A,FALSE,"단가표지"}</definedName>
    <definedName name="토목" localSheetId="1" hidden="1">{#N/A,#N/A,FALSE,"단가표지"}</definedName>
    <definedName name="토목" hidden="1">{#N/A,#N/A,FALSE,"단가표지"}</definedName>
    <definedName name="토목설계" localSheetId="4" hidden="1">{#N/A,#N/A,FALSE,"골재소요량";#N/A,#N/A,FALSE,"골재소요량"}</definedName>
    <definedName name="토목설계" localSheetId="5" hidden="1">{#N/A,#N/A,FALSE,"골재소요량";#N/A,#N/A,FALSE,"골재소요량"}</definedName>
    <definedName name="토목설계" localSheetId="6" hidden="1">{#N/A,#N/A,FALSE,"골재소요량";#N/A,#N/A,FALSE,"골재소요량"}</definedName>
    <definedName name="토목설계" localSheetId="7" hidden="1">{#N/A,#N/A,FALSE,"골재소요량";#N/A,#N/A,FALSE,"골재소요량"}</definedName>
    <definedName name="토목설계" localSheetId="8" hidden="1">{#N/A,#N/A,FALSE,"골재소요량";#N/A,#N/A,FALSE,"골재소요량"}</definedName>
    <definedName name="토목설계" localSheetId="9" hidden="1">{#N/A,#N/A,FALSE,"골재소요량";#N/A,#N/A,FALSE,"골재소요량"}</definedName>
    <definedName name="토목설계" localSheetId="11"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토양" localSheetId="6">[103]직접인건비!#REF!</definedName>
    <definedName name="토양" localSheetId="9">[103]직접인건비!#REF!</definedName>
    <definedName name="토양" localSheetId="11">[103]직접인건비!#REF!</definedName>
    <definedName name="토양">[102]직접인건비!#REF!</definedName>
    <definedName name="토양질" localSheetId="6">[103]직접경비산출근거!#REF!</definedName>
    <definedName name="토양질" localSheetId="9">[103]직접경비산출근거!#REF!</definedName>
    <definedName name="토양질" localSheetId="11">[103]직접경비산출근거!#REF!</definedName>
    <definedName name="토양질">[102]직접경비!#REF!</definedName>
    <definedName name="토적계산" localSheetId="6" hidden="1">'[206]배수통관(좌)'!#REF!</definedName>
    <definedName name="토적계산" localSheetId="9" hidden="1">'[206]배수통관(좌)'!#REF!</definedName>
    <definedName name="토적계산" localSheetId="11" hidden="1">'[206]배수통관(좌)'!#REF!</definedName>
    <definedName name="토적계산" hidden="1">'[207]배수통관(좌)'!#REF!</definedName>
    <definedName name="토적집계" localSheetId="4">#REF!</definedName>
    <definedName name="토적집계" localSheetId="5">#REF!</definedName>
    <definedName name="토적집계">#REF!</definedName>
    <definedName name="토적표" localSheetId="6" hidden="1">#REF!</definedName>
    <definedName name="토적표" localSheetId="9" hidden="1">#REF!</definedName>
    <definedName name="토적표" localSheetId="11" hidden="1">#REF!</definedName>
    <definedName name="토적표" hidden="1">#REF!</definedName>
    <definedName name="토적표01" localSheetId="6" hidden="1">#REF!</definedName>
    <definedName name="토적표01" localSheetId="9" hidden="1">#REF!</definedName>
    <definedName name="토적표01" localSheetId="11" hidden="1">#REF!</definedName>
    <definedName name="토적표01" hidden="1">#REF!</definedName>
    <definedName name="토지이용" localSheetId="4">[104]내역서!#REF!</definedName>
    <definedName name="토지이용" localSheetId="5">[104]내역서!#REF!</definedName>
    <definedName name="토지이용" localSheetId="6">[104]내역서!#REF!</definedName>
    <definedName name="토지이용" localSheetId="9">[104]내역서!#REF!</definedName>
    <definedName name="토지이용" localSheetId="11">[104]내역서!#REF!</definedName>
    <definedName name="토지이용">[104]내역서!#REF!</definedName>
    <definedName name="토질조사비일위대가" localSheetId="4">[98]일위대가!#REF!</definedName>
    <definedName name="토질조사비일위대가" localSheetId="5">[98]일위대가!#REF!</definedName>
    <definedName name="토질조사비일위대가" localSheetId="6">[98]일위대가!#REF!</definedName>
    <definedName name="토질조사비일위대가" localSheetId="9">[98]일위대가!#REF!</definedName>
    <definedName name="토질조사비일위대가" localSheetId="11">[98]일위대가!#REF!</definedName>
    <definedName name="토질조사비일위대가">[98]일위대가!#REF!</definedName>
    <definedName name="토취장복구경비">[86]토취장복구!$L$23</definedName>
    <definedName name="토취장복구노무비">[86]토취장복구!$H$23</definedName>
    <definedName name="토취장복구재료비">[86]토취장복구!$J$23</definedName>
    <definedName name="톱">[163]단가!$A$25</definedName>
    <definedName name="톱밥퇴비" localSheetId="4">#REF!</definedName>
    <definedName name="톱밥퇴비" localSheetId="5">#REF!</definedName>
    <definedName name="톱밥퇴비">#REF!</definedName>
    <definedName name="통과량" localSheetId="6">#REF!</definedName>
    <definedName name="통과량" localSheetId="9">#REF!</definedName>
    <definedName name="통과량" localSheetId="11">#REF!</definedName>
    <definedName name="통과량">#REF!</definedName>
    <definedName name="통관총괄" localSheetId="6" hidden="1">#REF!</definedName>
    <definedName name="통관총괄" localSheetId="9" hidden="1">#REF!</definedName>
    <definedName name="통관총괄" localSheetId="11" hidden="1">#REF!</definedName>
    <definedName name="통관총괄" hidden="1">#REF!</definedName>
    <definedName name="통영수량">#REF!</definedName>
    <definedName name="퇴직공제부금비">#REF!</definedName>
    <definedName name="퇴직공제부금비율">#REF!</definedName>
    <definedName name="퇴직부금비">[99]총괄내역서!#REF!</definedName>
    <definedName name="퇴직부금비_산식">[99]총괄내역서!#REF!</definedName>
    <definedName name="투수콘">[57]단가!$A$63</definedName>
    <definedName name="특" localSheetId="4">#REF!</definedName>
    <definedName name="특" localSheetId="5">#REF!</definedName>
    <definedName name="특">#REF!</definedName>
    <definedName name="특고" localSheetId="4">#REF!</definedName>
    <definedName name="특고" localSheetId="5">#REF!</definedName>
    <definedName name="특고">#REF!</definedName>
    <definedName name="특급" localSheetId="6">#REF!</definedName>
    <definedName name="특급" localSheetId="9">#REF!</definedName>
    <definedName name="특급" localSheetId="11">#REF!</definedName>
    <definedName name="특급">#REF!</definedName>
    <definedName name="특급2">#REF!</definedName>
    <definedName name="특급기술자" localSheetId="4">#REF!</definedName>
    <definedName name="특급기술자" localSheetId="5">#REF!</definedName>
    <definedName name="특급기술자" localSheetId="6">[97]고시단가!$F$8</definedName>
    <definedName name="특급기술자" localSheetId="9">[97]고시단가!$F$8</definedName>
    <definedName name="특급기술자" localSheetId="11">[97]고시단가!$F$8</definedName>
    <definedName name="특급기술자">#REF!</definedName>
    <definedName name="특급엔지니어링" localSheetId="4">#REF!</definedName>
    <definedName name="특급엔지니어링" localSheetId="5">#REF!</definedName>
    <definedName name="특급엔지니어링" localSheetId="6">#REF!</definedName>
    <definedName name="특급엔지니어링" localSheetId="9">#REF!</definedName>
    <definedName name="특급엔지니어링" localSheetId="11">#REF!</definedName>
    <definedName name="특급엔지니어링">#REF!</definedName>
    <definedName name="특급전체" localSheetId="6">#REF!</definedName>
    <definedName name="특급전체" localSheetId="9">#REF!</definedName>
    <definedName name="특급전체" localSheetId="11">#REF!</definedName>
    <definedName name="특급전체">#REF!</definedName>
    <definedName name="특기" localSheetId="6">#REF!</definedName>
    <definedName name="특기" localSheetId="9">#REF!</definedName>
    <definedName name="특기" localSheetId="11">#REF!</definedName>
    <definedName name="특기">#REF!</definedName>
    <definedName name="특별">#REF!</definedName>
    <definedName name="특별인부">'[107]기계경비(시간당)'!$D$9</definedName>
    <definedName name="ㅍ춫" localSheetId="4" hidden="1">{#N/A,#N/A,FALSE,"골재소요량";#N/A,#N/A,FALSE,"골재소요량"}</definedName>
    <definedName name="ㅍ춫" localSheetId="5" hidden="1">{#N/A,#N/A,FALSE,"골재소요량";#N/A,#N/A,FALSE,"골재소요량"}</definedName>
    <definedName name="ㅍ춫" localSheetId="6" hidden="1">{#N/A,#N/A,FALSE,"골재소요량";#N/A,#N/A,FALSE,"골재소요량"}</definedName>
    <definedName name="ㅍ춫" localSheetId="7" hidden="1">{#N/A,#N/A,FALSE,"골재소요량";#N/A,#N/A,FALSE,"골재소요량"}</definedName>
    <definedName name="ㅍ춫" localSheetId="8" hidden="1">{#N/A,#N/A,FALSE,"골재소요량";#N/A,#N/A,FALSE,"골재소요량"}</definedName>
    <definedName name="ㅍ춫" localSheetId="9" hidden="1">{#N/A,#N/A,FALSE,"골재소요량";#N/A,#N/A,FALSE,"골재소요량"}</definedName>
    <definedName name="ㅍ춫" localSheetId="11" hidden="1">{#N/A,#N/A,FALSE,"골재소요량";#N/A,#N/A,FALSE,"골재소요량"}</definedName>
    <definedName name="ㅍ춫" localSheetId="1" hidden="1">{#N/A,#N/A,FALSE,"골재소요량";#N/A,#N/A,FALSE,"골재소요량"}</definedName>
    <definedName name="ㅍ춫" hidden="1">{#N/A,#N/A,FALSE,"골재소요량";#N/A,#N/A,FALSE,"골재소요량"}</definedName>
    <definedName name="ㅍ츝" localSheetId="4" hidden="1">{#N/A,#N/A,FALSE,"표지목차"}</definedName>
    <definedName name="ㅍ츝" localSheetId="5" hidden="1">{#N/A,#N/A,FALSE,"표지목차"}</definedName>
    <definedName name="ㅍ츝" localSheetId="6" hidden="1">{#N/A,#N/A,FALSE,"표지목차"}</definedName>
    <definedName name="ㅍ츝" localSheetId="7" hidden="1">{#N/A,#N/A,FALSE,"표지목차"}</definedName>
    <definedName name="ㅍ츝" localSheetId="8" hidden="1">{#N/A,#N/A,FALSE,"표지목차"}</definedName>
    <definedName name="ㅍ츝" localSheetId="9" hidden="1">{#N/A,#N/A,FALSE,"표지목차"}</definedName>
    <definedName name="ㅍ츝" localSheetId="11" hidden="1">{#N/A,#N/A,FALSE,"표지목차"}</definedName>
    <definedName name="ㅍ츝" localSheetId="1" hidden="1">{#N/A,#N/A,FALSE,"표지목차"}</definedName>
    <definedName name="ㅍ츝" hidden="1">{#N/A,#N/A,FALSE,"표지목차"}</definedName>
    <definedName name="ㅍㅍ" localSheetId="4" hidden="1">{#N/A,#N/A,TRUE,"토적및재료집계";#N/A,#N/A,TRUE,"토적및재료집계";#N/A,#N/A,TRUE,"단위량"}</definedName>
    <definedName name="ㅍㅍ" localSheetId="5" hidden="1">{#N/A,#N/A,TRUE,"토적및재료집계";#N/A,#N/A,TRUE,"토적및재료집계";#N/A,#N/A,TRUE,"단위량"}</definedName>
    <definedName name="ㅍㅍ" localSheetId="6" hidden="1">{#N/A,#N/A,TRUE,"토적및재료집계";#N/A,#N/A,TRUE,"토적및재료집계";#N/A,#N/A,TRUE,"단위량"}</definedName>
    <definedName name="ㅍㅍ" localSheetId="7" hidden="1">{#N/A,#N/A,TRUE,"토적및재료집계";#N/A,#N/A,TRUE,"토적및재료집계";#N/A,#N/A,TRUE,"단위량"}</definedName>
    <definedName name="ㅍㅍ" localSheetId="8" hidden="1">{#N/A,#N/A,TRUE,"토적및재료집계";#N/A,#N/A,TRUE,"토적및재료집계";#N/A,#N/A,TRUE,"단위량"}</definedName>
    <definedName name="ㅍㅍ" localSheetId="9" hidden="1">{#N/A,#N/A,TRUE,"토적및재료집계";#N/A,#N/A,TRUE,"토적및재료집계";#N/A,#N/A,TRUE,"단위량"}</definedName>
    <definedName name="ㅍㅍ" localSheetId="11" hidden="1">{#N/A,#N/A,TRUE,"토적및재료집계";#N/A,#N/A,TRUE,"토적및재료집계";#N/A,#N/A,TRUE,"단위량"}</definedName>
    <definedName name="ㅍㅍ" localSheetId="1" hidden="1">{#N/A,#N/A,TRUE,"토적및재료집계";#N/A,#N/A,TRUE,"토적및재료집계";#N/A,#N/A,TRUE,"단위량"}</definedName>
    <definedName name="ㅍㅍ" hidden="1">{#N/A,#N/A,TRUE,"토적및재료집계";#N/A,#N/A,TRUE,"토적및재료집계";#N/A,#N/A,TRUE,"단위량"}</definedName>
    <definedName name="파">#REF!</definedName>
    <definedName name="파고라노">#REF!</definedName>
    <definedName name="파고라재">#REF!</definedName>
    <definedName name="파군재교" localSheetId="4" hidden="1">{#N/A,#N/A,FALSE,"단면 제원"}</definedName>
    <definedName name="파군재교" localSheetId="5" hidden="1">{#N/A,#N/A,FALSE,"단면 제원"}</definedName>
    <definedName name="파군재교" localSheetId="6" hidden="1">{#N/A,#N/A,FALSE,"단면 제원"}</definedName>
    <definedName name="파군재교" localSheetId="7" hidden="1">{#N/A,#N/A,FALSE,"단면 제원"}</definedName>
    <definedName name="파군재교" localSheetId="8" hidden="1">{#N/A,#N/A,FALSE,"단면 제원"}</definedName>
    <definedName name="파군재교" localSheetId="9" hidden="1">{#N/A,#N/A,FALSE,"단면 제원"}</definedName>
    <definedName name="파군재교" localSheetId="11" hidden="1">{#N/A,#N/A,FALSE,"단면 제원"}</definedName>
    <definedName name="파군재교" localSheetId="1" hidden="1">{#N/A,#N/A,FALSE,"단면 제원"}</definedName>
    <definedName name="파군재교" hidden="1">{#N/A,#N/A,FALSE,"단면 제원"}</definedName>
    <definedName name="파이1">#REF!</definedName>
    <definedName name="파이2">#REF!</definedName>
    <definedName name="파이프펜던트">[52]DATA!$E$17:$F$26</definedName>
    <definedName name="파일" localSheetId="4" hidden="1">#REF!</definedName>
    <definedName name="파일" localSheetId="5" hidden="1">#REF!</definedName>
    <definedName name="파일" localSheetId="6" hidden="1">#REF!</definedName>
    <definedName name="파일" localSheetId="7" hidden="1">#REF!</definedName>
    <definedName name="파일" localSheetId="8" hidden="1">#REF!</definedName>
    <definedName name="파일" localSheetId="9" hidden="1">#REF!</definedName>
    <definedName name="파일" localSheetId="11" hidden="1">#REF!</definedName>
    <definedName name="파일" hidden="1">#REF!</definedName>
    <definedName name="파일길이">#REF!</definedName>
    <definedName name="파일종갯수">#REF!</definedName>
    <definedName name="파일횡갯수">#REF!</definedName>
    <definedName name="판석노">#REF!</definedName>
    <definedName name="판석재">#REF!</definedName>
    <definedName name="팔" localSheetId="6" hidden="1">#REF!</definedName>
    <definedName name="팔" localSheetId="9" hidden="1">#REF!</definedName>
    <definedName name="팔" localSheetId="11" hidden="1">#REF!</definedName>
    <definedName name="팔" hidden="1">#REF!</definedName>
    <definedName name="팔십">#REF!</definedName>
    <definedName name="팽">[57]단가!$A$125</definedName>
    <definedName name="퍼티">[95]자재단가!$D$61</definedName>
    <definedName name="펌프구경" localSheetId="4">#REF!</definedName>
    <definedName name="펌프구경" localSheetId="5">#REF!</definedName>
    <definedName name="펌프구경">#REF!</definedName>
    <definedName name="페기갑지" localSheetId="6" hidden="1">#REF!</definedName>
    <definedName name="페기갑지" localSheetId="9" hidden="1">#REF!</definedName>
    <definedName name="페기갑지" localSheetId="11" hidden="1">#REF!</definedName>
    <definedName name="페기갑지" hidden="1">#REF!</definedName>
    <definedName name="평가대상지역">#REF!</definedName>
    <definedName name="평가항목" localSheetId="4">[102]직접인건비!#REF!</definedName>
    <definedName name="평가항목" localSheetId="5">[102]직접인건비!#REF!</definedName>
    <definedName name="평가항목" localSheetId="6">[103]직접인건비!#REF!</definedName>
    <definedName name="평가항목" localSheetId="9">[103]직접인건비!#REF!</definedName>
    <definedName name="평가항목" localSheetId="11">[103]직접인건비!#REF!</definedName>
    <definedName name="평가항목">[102]직접인건비!#REF!</definedName>
    <definedName name="평균" localSheetId="4">#REF!</definedName>
    <definedName name="평균" localSheetId="5">#REF!</definedName>
    <definedName name="평균">#REF!</definedName>
    <definedName name="평면" localSheetId="4">#REF!</definedName>
    <definedName name="평면" localSheetId="5">#REF!</definedName>
    <definedName name="평면">#REF!</definedName>
    <definedName name="평면선형" localSheetId="6">#REF!</definedName>
    <definedName name="평면선형" localSheetId="9">#REF!</definedName>
    <definedName name="평면선형" localSheetId="11">#REF!</definedName>
    <definedName name="평면선형">#REF!</definedName>
    <definedName name="평면작업계수">#REF!</definedName>
    <definedName name="평면작업량증감계수">#REF!</definedName>
    <definedName name="평면지형계수">#REF!</definedName>
    <definedName name="평면지형증감계수">#REF!</definedName>
    <definedName name="평의자노">#REF!</definedName>
    <definedName name="평의자재">#REF!</definedName>
    <definedName name="폐기" localSheetId="6" hidden="1">#REF!</definedName>
    <definedName name="폐기" localSheetId="9" hidden="1">#REF!</definedName>
    <definedName name="폐기" localSheetId="11" hidden="1">#REF!</definedName>
    <definedName name="폐기" hidden="1">#REF!</definedName>
    <definedName name="폐기물" localSheetId="4">[104]내역서!#REF!</definedName>
    <definedName name="폐기물" localSheetId="5">[104]내역서!#REF!</definedName>
    <definedName name="폐기물" localSheetId="6">[104]내역서!#REF!</definedName>
    <definedName name="폐기물" localSheetId="9">[104]내역서!#REF!</definedName>
    <definedName name="폐기물" localSheetId="11">[104]내역서!#REF!</definedName>
    <definedName name="폐기물">[104]내역서!#REF!</definedName>
    <definedName name="폐기물수수료">[99]총괄내역서!#REF!</definedName>
    <definedName name="폐추니아" localSheetId="4">#REF!</definedName>
    <definedName name="폐추니아" localSheetId="5">#REF!</definedName>
    <definedName name="폐추니아">#REF!</definedName>
    <definedName name="포장공" localSheetId="4">'[92]99노임기준'!#REF!</definedName>
    <definedName name="포장공" localSheetId="5">'[92]99노임기준'!#REF!</definedName>
    <definedName name="포장공">'[92]99노임기준'!#REF!</definedName>
    <definedName name="포장수량산출" localSheetId="4" hidden="1">#REF!</definedName>
    <definedName name="포장수량산출" localSheetId="5" hidden="1">#REF!</definedName>
    <definedName name="포장수량산출" localSheetId="6" hidden="1">#REF!</definedName>
    <definedName name="포장수량산출" localSheetId="9" hidden="1">#REF!</definedName>
    <definedName name="포장수량산출" localSheetId="11" hidden="1">#REF!</definedName>
    <definedName name="포장수량산출" hidden="1">#REF!</definedName>
    <definedName name="포천석노" localSheetId="4">[90]시설물!#REF!</definedName>
    <definedName name="포천석노" localSheetId="5">[90]시설물!#REF!</definedName>
    <definedName name="포천석노">[90]시설물!#REF!</definedName>
    <definedName name="포천석재" localSheetId="4">[90]시설물!#REF!</definedName>
    <definedName name="포천석재" localSheetId="5">[90]시설물!#REF!</definedName>
    <definedName name="포천석재">[90]시설물!#REF!</definedName>
    <definedName name="표고작업량증감계수" localSheetId="4">#REF!</definedName>
    <definedName name="표고작업량증감계수" localSheetId="5">#REF!</definedName>
    <definedName name="표고작업량증감계수">#REF!</definedName>
    <definedName name="표고지형증감계수" localSheetId="4">#REF!</definedName>
    <definedName name="표고지형증감계수" localSheetId="5">#REF!</definedName>
    <definedName name="표고지형증감계수">#REF!</definedName>
    <definedName name="표면보호경비" localSheetId="4">#REF!</definedName>
    <definedName name="표면보호경비" localSheetId="5">#REF!</definedName>
    <definedName name="표면보호경비">#REF!</definedName>
    <definedName name="표면보호노무비">#REF!</definedName>
    <definedName name="표면보호재료비">#REF!</definedName>
    <definedName name="표석">[93]설계기준!#REF!</definedName>
    <definedName name="표오고지형증감계수" localSheetId="4">#REF!</definedName>
    <definedName name="표오고지형증감계수" localSheetId="5">#REF!</definedName>
    <definedName name="표오고지형증감계수">#REF!</definedName>
    <definedName name="표준작업량2급" localSheetId="6">#REF!</definedName>
    <definedName name="표준작업량2급" localSheetId="9">#REF!</definedName>
    <definedName name="표준작업량2급" localSheetId="11">#REF!</definedName>
    <definedName name="표준작업량2급">#REF!</definedName>
    <definedName name="표준작업량3급" localSheetId="6">#REF!</definedName>
    <definedName name="표준작업량3급" localSheetId="9">#REF!</definedName>
    <definedName name="표준작업량3급" localSheetId="11">#REF!</definedName>
    <definedName name="표준작업량3급">#REF!</definedName>
    <definedName name="표준작업량4급" localSheetId="6">#REF!</definedName>
    <definedName name="표준작업량4급" localSheetId="9">#REF!</definedName>
    <definedName name="표준작업량4급" localSheetId="11">#REF!</definedName>
    <definedName name="표준작업량4급">#REF!</definedName>
    <definedName name="표지">#REF!</definedName>
    <definedName name="표지1" localSheetId="4">{"'활동원단위'!$A$22:$G$26"}</definedName>
    <definedName name="표지1" localSheetId="5">{"'활동원단위'!$A$22:$G$26"}</definedName>
    <definedName name="표지1" localSheetId="6">{"'활동원단위'!$A$22:$G$26"}</definedName>
    <definedName name="표지1" localSheetId="9">{"'활동원단위'!$A$22:$G$26"}</definedName>
    <definedName name="표지1" localSheetId="11">{"'활동원단위'!$A$22:$G$26"}</definedName>
    <definedName name="표지1">{"'활동원단위'!$A$22:$G$26"}</definedName>
    <definedName name="표지3" localSheetId="4" hidden="1">{"'관경확장'!$A$79:$M$98","'관경확장'!$A$54:$M$78"}</definedName>
    <definedName name="표지3" localSheetId="5" hidden="1">{"'관경확장'!$A$79:$M$98","'관경확장'!$A$54:$M$78"}</definedName>
    <definedName name="표지3" localSheetId="6" hidden="1">{"'관경확장'!$A$79:$M$98","'관경확장'!$A$54:$M$78"}</definedName>
    <definedName name="표지3" localSheetId="9" hidden="1">{"'관경확장'!$A$79:$M$98","'관경확장'!$A$54:$M$78"}</definedName>
    <definedName name="표지3" localSheetId="11" hidden="1">{"'관경확장'!$A$79:$M$98","'관경확장'!$A$54:$M$78"}</definedName>
    <definedName name="표지3" hidden="1">{"'관경확장'!$A$79:$M$98","'관경확장'!$A$54:$M$78"}</definedName>
    <definedName name="표지다">#REF!</definedName>
    <definedName name="표층t">[126]접속도로1!$AL$1</definedName>
    <definedName name="품5" localSheetId="4">#REF!</definedName>
    <definedName name="품5" localSheetId="5">#REF!</definedName>
    <definedName name="품5">#REF!</definedName>
    <definedName name="프로그램작성" localSheetId="4">#REF!</definedName>
    <definedName name="프로그램작성" localSheetId="5">#REF!</definedName>
    <definedName name="프로그램작성">#REF!</definedName>
    <definedName name="피복" localSheetId="4">#REF!</definedName>
    <definedName name="피복" localSheetId="5">#REF!</definedName>
    <definedName name="피복">#REF!</definedName>
    <definedName name="피스표" localSheetId="4">'[208]9GNG운반'!#REF!</definedName>
    <definedName name="피스표" localSheetId="5">'[208]9GNG운반'!#REF!</definedName>
    <definedName name="피스표">'[208]9GNG운반'!#REF!</definedName>
    <definedName name="필지수" localSheetId="4">#REF!</definedName>
    <definedName name="필지수" localSheetId="5">#REF!</definedName>
    <definedName name="필지수" localSheetId="6">#REF!</definedName>
    <definedName name="필지수" localSheetId="9">#REF!</definedName>
    <definedName name="필지수" localSheetId="11">#REF!</definedName>
    <definedName name="필지수">#REF!</definedName>
    <definedName name="ㅎ">#REF!</definedName>
    <definedName name="ㅎ.hh" localSheetId="4" hidden="1">{#N/A,#N/A,FALSE,"토공2"}</definedName>
    <definedName name="ㅎ.hh" localSheetId="5" hidden="1">{#N/A,#N/A,FALSE,"토공2"}</definedName>
    <definedName name="ㅎ.hh" localSheetId="6" hidden="1">{#N/A,#N/A,FALSE,"토공2"}</definedName>
    <definedName name="ㅎ.hh" localSheetId="9" hidden="1">{#N/A,#N/A,FALSE,"토공2"}</definedName>
    <definedName name="ㅎ.hh" localSheetId="11" hidden="1">{#N/A,#N/A,FALSE,"토공2"}</definedName>
    <definedName name="ㅎ.hh" hidden="1">{#N/A,#N/A,FALSE,"토공2"}</definedName>
    <definedName name="ㅎ.hjdj" localSheetId="4" hidden="1">{#N/A,#N/A,FALSE,"포장2"}</definedName>
    <definedName name="ㅎ.hjdj" localSheetId="5" hidden="1">{#N/A,#N/A,FALSE,"포장2"}</definedName>
    <definedName name="ㅎ.hjdj" localSheetId="6" hidden="1">{#N/A,#N/A,FALSE,"포장2"}</definedName>
    <definedName name="ㅎ.hjdj" localSheetId="9" hidden="1">{#N/A,#N/A,FALSE,"포장2"}</definedName>
    <definedName name="ㅎ.hjdj" localSheetId="11" hidden="1">{#N/A,#N/A,FALSE,"포장2"}</definedName>
    <definedName name="ㅎ.hjdj" hidden="1">{#N/A,#N/A,FALSE,"포장2"}</definedName>
    <definedName name="ㅎ.ㅗㅗ" localSheetId="4" hidden="1">{#N/A,#N/A,FALSE,"포장2"}</definedName>
    <definedName name="ㅎ.ㅗㅗ" localSheetId="5" hidden="1">{#N/A,#N/A,FALSE,"포장2"}</definedName>
    <definedName name="ㅎ.ㅗㅗ" localSheetId="6" hidden="1">{#N/A,#N/A,FALSE,"포장2"}</definedName>
    <definedName name="ㅎ.ㅗㅗ" localSheetId="9" hidden="1">{#N/A,#N/A,FALSE,"포장2"}</definedName>
    <definedName name="ㅎ.ㅗㅗ" localSheetId="11" hidden="1">{#N/A,#N/A,FALSE,"포장2"}</definedName>
    <definedName name="ㅎ.ㅗㅗ" hidden="1">{#N/A,#N/A,FALSE,"포장2"}</definedName>
    <definedName name="ㅎㄴ" localSheetId="4" hidden="1">{#N/A,#N/A,FALSE,"단가표지"}</definedName>
    <definedName name="ㅎㄴ" localSheetId="5" hidden="1">{#N/A,#N/A,FALSE,"단가표지"}</definedName>
    <definedName name="ㅎㄴ" localSheetId="6" hidden="1">{#N/A,#N/A,FALSE,"단가표지"}</definedName>
    <definedName name="ㅎㄴ" localSheetId="7" hidden="1">{#N/A,#N/A,FALSE,"단가표지"}</definedName>
    <definedName name="ㅎㄴ" localSheetId="8" hidden="1">{#N/A,#N/A,FALSE,"단가표지"}</definedName>
    <definedName name="ㅎㄴ" localSheetId="9" hidden="1">{#N/A,#N/A,FALSE,"단가표지"}</definedName>
    <definedName name="ㅎㄴ" localSheetId="11" hidden="1">{#N/A,#N/A,FALSE,"단가표지"}</definedName>
    <definedName name="ㅎㄴ" localSheetId="1" hidden="1">{#N/A,#N/A,FALSE,"단가표지"}</definedName>
    <definedName name="ㅎㄴ" hidden="1">{#N/A,#N/A,FALSE,"단가표지"}</definedName>
    <definedName name="ㅎㄹㄴㅇ" localSheetId="4" hidden="1">{#N/A,#N/A,FALSE,"단가표지"}</definedName>
    <definedName name="ㅎㄹㄴㅇ" localSheetId="5" hidden="1">{#N/A,#N/A,FALSE,"단가표지"}</definedName>
    <definedName name="ㅎㄹㄴㅇ" localSheetId="6" hidden="1">{#N/A,#N/A,FALSE,"단가표지"}</definedName>
    <definedName name="ㅎㄹㄴㅇ" localSheetId="7" hidden="1">{#N/A,#N/A,FALSE,"단가표지"}</definedName>
    <definedName name="ㅎㄹㄴㅇ" localSheetId="8" hidden="1">{#N/A,#N/A,FALSE,"단가표지"}</definedName>
    <definedName name="ㅎㄹㄴㅇ" localSheetId="9" hidden="1">{#N/A,#N/A,FALSE,"단가표지"}</definedName>
    <definedName name="ㅎㄹㄴㅇ" localSheetId="11" hidden="1">{#N/A,#N/A,FALSE,"단가표지"}</definedName>
    <definedName name="ㅎㄹㄴㅇ" localSheetId="1" hidden="1">{#N/A,#N/A,FALSE,"단가표지"}</definedName>
    <definedName name="ㅎㄹㄴㅇ" hidden="1">{#N/A,#N/A,FALSE,"단가표지"}</definedName>
    <definedName name="ㅎㄹㅇㄴ" localSheetId="4" hidden="1">{#N/A,#N/A,FALSE,"골재소요량";#N/A,#N/A,FALSE,"골재소요량"}</definedName>
    <definedName name="ㅎㄹㅇㄴ" localSheetId="5" hidden="1">{#N/A,#N/A,FALSE,"골재소요량";#N/A,#N/A,FALSE,"골재소요량"}</definedName>
    <definedName name="ㅎㄹㅇㄴ" localSheetId="6" hidden="1">{#N/A,#N/A,FALSE,"골재소요량";#N/A,#N/A,FALSE,"골재소요량"}</definedName>
    <definedName name="ㅎㄹㅇㄴ" localSheetId="7" hidden="1">{#N/A,#N/A,FALSE,"골재소요량";#N/A,#N/A,FALSE,"골재소요량"}</definedName>
    <definedName name="ㅎㄹㅇㄴ" localSheetId="8" hidden="1">{#N/A,#N/A,FALSE,"골재소요량";#N/A,#N/A,FALSE,"골재소요량"}</definedName>
    <definedName name="ㅎㄹㅇㄴ" localSheetId="9" hidden="1">{#N/A,#N/A,FALSE,"골재소요량";#N/A,#N/A,FALSE,"골재소요량"}</definedName>
    <definedName name="ㅎㄹㅇㄴ" localSheetId="11" hidden="1">{#N/A,#N/A,FALSE,"골재소요량";#N/A,#N/A,FALSE,"골재소요량"}</definedName>
    <definedName name="ㅎㄹㅇㄴ" localSheetId="1" hidden="1">{#N/A,#N/A,FALSE,"골재소요량";#N/A,#N/A,FALSE,"골재소요량"}</definedName>
    <definedName name="ㅎㄹㅇㄴ" hidden="1">{#N/A,#N/A,FALSE,"골재소요량";#N/A,#N/A,FALSE,"골재소요량"}</definedName>
    <definedName name="ㅎㄹㅇㅁㅁㅎ" localSheetId="4" hidden="1">{#N/A,#N/A,FALSE,"조골재"}</definedName>
    <definedName name="ㅎㄹㅇㅁㅁㅎ" localSheetId="5" hidden="1">{#N/A,#N/A,FALSE,"조골재"}</definedName>
    <definedName name="ㅎㄹㅇㅁㅁㅎ" localSheetId="6" hidden="1">{#N/A,#N/A,FALSE,"조골재"}</definedName>
    <definedName name="ㅎㄹㅇㅁㅁㅎ" localSheetId="7" hidden="1">{#N/A,#N/A,FALSE,"조골재"}</definedName>
    <definedName name="ㅎㄹㅇㅁㅁㅎ" localSheetId="8" hidden="1">{#N/A,#N/A,FALSE,"조골재"}</definedName>
    <definedName name="ㅎㄹㅇㅁㅁㅎ" localSheetId="9" hidden="1">{#N/A,#N/A,FALSE,"조골재"}</definedName>
    <definedName name="ㅎㄹㅇㅁㅁㅎ" localSheetId="11" hidden="1">{#N/A,#N/A,FALSE,"조골재"}</definedName>
    <definedName name="ㅎㄹㅇㅁㅁㅎ" localSheetId="1" hidden="1">{#N/A,#N/A,FALSE,"조골재"}</definedName>
    <definedName name="ㅎㄹㅇㅁㅁㅎ" hidden="1">{#N/A,#N/A,FALSE,"조골재"}</definedName>
    <definedName name="ㅎㄹㅇㅁㅎㅁ" localSheetId="4" hidden="1">{#N/A,#N/A,FALSE,"표지목차"}</definedName>
    <definedName name="ㅎㄹㅇㅁㅎㅁ" localSheetId="5" hidden="1">{#N/A,#N/A,FALSE,"표지목차"}</definedName>
    <definedName name="ㅎㄹㅇㅁㅎㅁ" localSheetId="6" hidden="1">{#N/A,#N/A,FALSE,"표지목차"}</definedName>
    <definedName name="ㅎㄹㅇㅁㅎㅁ" localSheetId="7" hidden="1">{#N/A,#N/A,FALSE,"표지목차"}</definedName>
    <definedName name="ㅎㄹㅇㅁㅎㅁ" localSheetId="8" hidden="1">{#N/A,#N/A,FALSE,"표지목차"}</definedName>
    <definedName name="ㅎㄹㅇㅁㅎㅁ" localSheetId="9" hidden="1">{#N/A,#N/A,FALSE,"표지목차"}</definedName>
    <definedName name="ㅎㄹㅇㅁㅎㅁ" localSheetId="11" hidden="1">{#N/A,#N/A,FALSE,"표지목차"}</definedName>
    <definedName name="ㅎㄹㅇㅁㅎㅁ" localSheetId="1" hidden="1">{#N/A,#N/A,FALSE,"표지목차"}</definedName>
    <definedName name="ㅎㄹㅇㅁㅎㅁ" hidden="1">{#N/A,#N/A,FALSE,"표지목차"}</definedName>
    <definedName name="ㅎㄹㅇㅎ" localSheetId="4" hidden="1">{#N/A,#N/A,FALSE,"단가표지"}</definedName>
    <definedName name="ㅎㄹㅇㅎ" localSheetId="5" hidden="1">{#N/A,#N/A,FALSE,"단가표지"}</definedName>
    <definedName name="ㅎㄹㅇㅎ" localSheetId="6" hidden="1">{#N/A,#N/A,FALSE,"단가표지"}</definedName>
    <definedName name="ㅎㄹㅇㅎ" localSheetId="7" hidden="1">{#N/A,#N/A,FALSE,"단가표지"}</definedName>
    <definedName name="ㅎㄹㅇㅎ" localSheetId="8" hidden="1">{#N/A,#N/A,FALSE,"단가표지"}</definedName>
    <definedName name="ㅎㄹㅇㅎ" localSheetId="9" hidden="1">{#N/A,#N/A,FALSE,"단가표지"}</definedName>
    <definedName name="ㅎㄹㅇㅎ" localSheetId="11" hidden="1">{#N/A,#N/A,FALSE,"단가표지"}</definedName>
    <definedName name="ㅎㄹㅇㅎ" localSheetId="1" hidden="1">{#N/A,#N/A,FALSE,"단가표지"}</definedName>
    <definedName name="ㅎㄹㅇㅎ" hidden="1">{#N/A,#N/A,FALSE,"단가표지"}</definedName>
    <definedName name="ㅎㄹㅇㅎㅇㅁㅎ" localSheetId="4" hidden="1">{#N/A,#N/A,FALSE,"운반시간"}</definedName>
    <definedName name="ㅎㄹㅇㅎㅇㅁㅎ" localSheetId="5" hidden="1">{#N/A,#N/A,FALSE,"운반시간"}</definedName>
    <definedName name="ㅎㄹㅇㅎㅇㅁㅎ" localSheetId="6" hidden="1">{#N/A,#N/A,FALSE,"운반시간"}</definedName>
    <definedName name="ㅎㄹㅇㅎㅇㅁㅎ" localSheetId="7" hidden="1">{#N/A,#N/A,FALSE,"운반시간"}</definedName>
    <definedName name="ㅎㄹㅇㅎㅇㅁㅎ" localSheetId="8" hidden="1">{#N/A,#N/A,FALSE,"운반시간"}</definedName>
    <definedName name="ㅎㄹㅇㅎㅇㅁㅎ" localSheetId="9" hidden="1">{#N/A,#N/A,FALSE,"운반시간"}</definedName>
    <definedName name="ㅎㄹㅇㅎㅇㅁㅎ" localSheetId="11" hidden="1">{#N/A,#N/A,FALSE,"운반시간"}</definedName>
    <definedName name="ㅎㄹㅇㅎㅇㅁㅎ" localSheetId="1" hidden="1">{#N/A,#N/A,FALSE,"운반시간"}</definedName>
    <definedName name="ㅎㄹㅇㅎㅇㅁㅎ" hidden="1">{#N/A,#N/A,FALSE,"운반시간"}</definedName>
    <definedName name="ㅎ륜ㅇㄹ" localSheetId="4" hidden="1">{#N/A,#N/A,FALSE,"2~8번"}</definedName>
    <definedName name="ㅎ륜ㅇㄹ" localSheetId="5" hidden="1">{#N/A,#N/A,FALSE,"2~8번"}</definedName>
    <definedName name="ㅎ륜ㅇㄹ" localSheetId="6" hidden="1">{#N/A,#N/A,FALSE,"2~8번"}</definedName>
    <definedName name="ㅎ륜ㅇㄹ" localSheetId="7" hidden="1">{#N/A,#N/A,FALSE,"2~8번"}</definedName>
    <definedName name="ㅎ륜ㅇㄹ" localSheetId="8" hidden="1">{#N/A,#N/A,FALSE,"2~8번"}</definedName>
    <definedName name="ㅎ륜ㅇㄹ" localSheetId="9" hidden="1">{#N/A,#N/A,FALSE,"2~8번"}</definedName>
    <definedName name="ㅎ륜ㅇㄹ" localSheetId="11" hidden="1">{#N/A,#N/A,FALSE,"2~8번"}</definedName>
    <definedName name="ㅎ륜ㅇㄹ" localSheetId="1" hidden="1">{#N/A,#N/A,FALSE,"2~8번"}</definedName>
    <definedName name="ㅎ륜ㅇㄹ" hidden="1">{#N/A,#N/A,FALSE,"2~8번"}</definedName>
    <definedName name="ㅎ르ㅓㅗㅓ" localSheetId="4" hidden="1">{#N/A,#N/A,FALSE,"골재소요량";#N/A,#N/A,FALSE,"골재소요량"}</definedName>
    <definedName name="ㅎ르ㅓㅗㅓ" localSheetId="5" hidden="1">{#N/A,#N/A,FALSE,"골재소요량";#N/A,#N/A,FALSE,"골재소요량"}</definedName>
    <definedName name="ㅎ르ㅓㅗㅓ" localSheetId="6" hidden="1">{#N/A,#N/A,FALSE,"골재소요량";#N/A,#N/A,FALSE,"골재소요량"}</definedName>
    <definedName name="ㅎ르ㅓㅗㅓ" localSheetId="7" hidden="1">{#N/A,#N/A,FALSE,"골재소요량";#N/A,#N/A,FALSE,"골재소요량"}</definedName>
    <definedName name="ㅎ르ㅓㅗㅓ" localSheetId="8" hidden="1">{#N/A,#N/A,FALSE,"골재소요량";#N/A,#N/A,FALSE,"골재소요량"}</definedName>
    <definedName name="ㅎ르ㅓㅗㅓ" localSheetId="9" hidden="1">{#N/A,#N/A,FALSE,"골재소요량";#N/A,#N/A,FALSE,"골재소요량"}</definedName>
    <definedName name="ㅎ르ㅓㅗㅓ" localSheetId="11" hidden="1">{#N/A,#N/A,FALSE,"골재소요량";#N/A,#N/A,FALSE,"골재소요량"}</definedName>
    <definedName name="ㅎ르ㅓㅗㅓ" localSheetId="1" hidden="1">{#N/A,#N/A,FALSE,"골재소요량";#N/A,#N/A,FALSE,"골재소요량"}</definedName>
    <definedName name="ㅎ르ㅓㅗㅓ" hidden="1">{#N/A,#N/A,FALSE,"골재소요량";#N/A,#N/A,FALSE,"골재소요량"}</definedName>
    <definedName name="ㅎㄻㄹㅇㅎㅇㅁ" localSheetId="4" hidden="1">{#N/A,#N/A,FALSE,"혼합골재"}</definedName>
    <definedName name="ㅎㄻㄹㅇㅎㅇㅁ" localSheetId="5" hidden="1">{#N/A,#N/A,FALSE,"혼합골재"}</definedName>
    <definedName name="ㅎㄻㄹㅇㅎㅇㅁ" localSheetId="6" hidden="1">{#N/A,#N/A,FALSE,"혼합골재"}</definedName>
    <definedName name="ㅎㄻㄹㅇㅎㅇㅁ" localSheetId="7" hidden="1">{#N/A,#N/A,FALSE,"혼합골재"}</definedName>
    <definedName name="ㅎㄻㄹㅇㅎㅇㅁ" localSheetId="8" hidden="1">{#N/A,#N/A,FALSE,"혼합골재"}</definedName>
    <definedName name="ㅎㄻㄹㅇㅎㅇㅁ" localSheetId="9" hidden="1">{#N/A,#N/A,FALSE,"혼합골재"}</definedName>
    <definedName name="ㅎㄻㄹㅇㅎㅇㅁ" localSheetId="11" hidden="1">{#N/A,#N/A,FALSE,"혼합골재"}</definedName>
    <definedName name="ㅎㄻㄹㅇㅎㅇㅁ" localSheetId="1" hidden="1">{#N/A,#N/A,FALSE,"혼합골재"}</definedName>
    <definedName name="ㅎㄻㄹㅇㅎㅇㅁ" hidden="1">{#N/A,#N/A,FALSE,"혼합골재"}</definedName>
    <definedName name="ㅎㄻㅇㅎㅁㅇㅎㅁㅇㅎ" localSheetId="4" hidden="1">{#N/A,#N/A,FALSE,"골재소요량";#N/A,#N/A,FALSE,"골재소요량"}</definedName>
    <definedName name="ㅎㄻㅇㅎㅁㅇㅎㅁㅇㅎ" localSheetId="5" hidden="1">{#N/A,#N/A,FALSE,"골재소요량";#N/A,#N/A,FALSE,"골재소요량"}</definedName>
    <definedName name="ㅎㄻㅇㅎㅁㅇㅎㅁㅇㅎ" localSheetId="6" hidden="1">{#N/A,#N/A,FALSE,"골재소요량";#N/A,#N/A,FALSE,"골재소요량"}</definedName>
    <definedName name="ㅎㄻㅇㅎㅁㅇㅎㅁㅇㅎ" localSheetId="7" hidden="1">{#N/A,#N/A,FALSE,"골재소요량";#N/A,#N/A,FALSE,"골재소요량"}</definedName>
    <definedName name="ㅎㄻㅇㅎㅁㅇㅎㅁㅇㅎ" localSheetId="8" hidden="1">{#N/A,#N/A,FALSE,"골재소요량";#N/A,#N/A,FALSE,"골재소요량"}</definedName>
    <definedName name="ㅎㄻㅇㅎㅁㅇㅎㅁㅇㅎ" localSheetId="9" hidden="1">{#N/A,#N/A,FALSE,"골재소요량";#N/A,#N/A,FALSE,"골재소요량"}</definedName>
    <definedName name="ㅎㄻㅇㅎㅁㅇㅎㅁㅇㅎ" localSheetId="11" hidden="1">{#N/A,#N/A,FALSE,"골재소요량";#N/A,#N/A,FALSE,"골재소요량"}</definedName>
    <definedName name="ㅎㄻㅇㅎㅁㅇㅎㅁㅇㅎ" localSheetId="1" hidden="1">{#N/A,#N/A,FALSE,"골재소요량";#N/A,#N/A,FALSE,"골재소요량"}</definedName>
    <definedName name="ㅎㄻㅇㅎㅁㅇㅎㅁㅇㅎ" hidden="1">{#N/A,#N/A,FALSE,"골재소요량";#N/A,#N/A,FALSE,"골재소요량"}</definedName>
    <definedName name="ㅎㅁㅇㅀㅁㅇ" localSheetId="4" hidden="1">{#N/A,#N/A,FALSE,"단가표지"}</definedName>
    <definedName name="ㅎㅁㅇㅀㅁㅇ" localSheetId="5" hidden="1">{#N/A,#N/A,FALSE,"단가표지"}</definedName>
    <definedName name="ㅎㅁㅇㅀㅁㅇ" localSheetId="6" hidden="1">{#N/A,#N/A,FALSE,"단가표지"}</definedName>
    <definedName name="ㅎㅁㅇㅀㅁㅇ" localSheetId="7" hidden="1">{#N/A,#N/A,FALSE,"단가표지"}</definedName>
    <definedName name="ㅎㅁㅇㅀㅁㅇ" localSheetId="8" hidden="1">{#N/A,#N/A,FALSE,"단가표지"}</definedName>
    <definedName name="ㅎㅁㅇㅀㅁㅇ" localSheetId="9" hidden="1">{#N/A,#N/A,FALSE,"단가표지"}</definedName>
    <definedName name="ㅎㅁㅇㅀㅁㅇ" localSheetId="11" hidden="1">{#N/A,#N/A,FALSE,"단가표지"}</definedName>
    <definedName name="ㅎㅁㅇㅀㅁㅇ" localSheetId="1" hidden="1">{#N/A,#N/A,FALSE,"단가표지"}</definedName>
    <definedName name="ㅎㅁㅇㅀㅁㅇ" hidden="1">{#N/A,#N/A,FALSE,"단가표지"}</definedName>
    <definedName name="ㅎㅁㅇㅀㅁㅇㅎㅁ" localSheetId="4" hidden="1">{#N/A,#N/A,FALSE,"단가표지"}</definedName>
    <definedName name="ㅎㅁㅇㅀㅁㅇㅎㅁ" localSheetId="5" hidden="1">{#N/A,#N/A,FALSE,"단가표지"}</definedName>
    <definedName name="ㅎㅁㅇㅀㅁㅇㅎㅁ" localSheetId="6" hidden="1">{#N/A,#N/A,FALSE,"단가표지"}</definedName>
    <definedName name="ㅎㅁㅇㅀㅁㅇㅎㅁ" localSheetId="7" hidden="1">{#N/A,#N/A,FALSE,"단가표지"}</definedName>
    <definedName name="ㅎㅁㅇㅀㅁㅇㅎㅁ" localSheetId="8" hidden="1">{#N/A,#N/A,FALSE,"단가표지"}</definedName>
    <definedName name="ㅎㅁㅇㅀㅁㅇㅎㅁ" localSheetId="9" hidden="1">{#N/A,#N/A,FALSE,"단가표지"}</definedName>
    <definedName name="ㅎㅁㅇㅀㅁㅇㅎㅁ" localSheetId="11" hidden="1">{#N/A,#N/A,FALSE,"단가표지"}</definedName>
    <definedName name="ㅎㅁㅇㅀㅁㅇㅎㅁ" localSheetId="1" hidden="1">{#N/A,#N/A,FALSE,"단가표지"}</definedName>
    <definedName name="ㅎㅁㅇㅀㅁㅇㅎㅁ" hidden="1">{#N/A,#N/A,FALSE,"단가표지"}</definedName>
    <definedName name="ㅎㅁㅎㄻㄴㅇ" localSheetId="4" hidden="1">{#N/A,#N/A,FALSE,"단가표지"}</definedName>
    <definedName name="ㅎㅁㅎㄻㄴㅇ" localSheetId="5" hidden="1">{#N/A,#N/A,FALSE,"단가표지"}</definedName>
    <definedName name="ㅎㅁㅎㄻㄴㅇ" localSheetId="6" hidden="1">{#N/A,#N/A,FALSE,"단가표지"}</definedName>
    <definedName name="ㅎㅁㅎㄻㄴㅇ" localSheetId="7" hidden="1">{#N/A,#N/A,FALSE,"단가표지"}</definedName>
    <definedName name="ㅎㅁㅎㄻㄴㅇ" localSheetId="8" hidden="1">{#N/A,#N/A,FALSE,"단가표지"}</definedName>
    <definedName name="ㅎㅁㅎㄻㄴㅇ" localSheetId="9" hidden="1">{#N/A,#N/A,FALSE,"단가표지"}</definedName>
    <definedName name="ㅎㅁㅎㄻㄴㅇ" localSheetId="11" hidden="1">{#N/A,#N/A,FALSE,"단가표지"}</definedName>
    <definedName name="ㅎㅁㅎㄻㄴㅇ" localSheetId="1" hidden="1">{#N/A,#N/A,FALSE,"단가표지"}</definedName>
    <definedName name="ㅎㅁㅎㄻㄴㅇ" hidden="1">{#N/A,#N/A,FALSE,"단가표지"}</definedName>
    <definedName name="ㅎㅇ" localSheetId="4" hidden="1">{"'용역비'!$A$4:$C$8"}</definedName>
    <definedName name="ㅎㅇ" localSheetId="5" hidden="1">{"'용역비'!$A$4:$C$8"}</definedName>
    <definedName name="ㅎㅇ" localSheetId="6" hidden="1">{"'용역비'!$A$4:$C$8"}</definedName>
    <definedName name="ㅎㅇ" localSheetId="9" hidden="1">{"'용역비'!$A$4:$C$8"}</definedName>
    <definedName name="ㅎㅇ" localSheetId="11" hidden="1">{"'용역비'!$A$4:$C$8"}</definedName>
    <definedName name="ㅎㅇ" hidden="1">{"'용역비'!$A$4:$C$8"}</definedName>
    <definedName name="ㅎㅇㄴ" localSheetId="4" hidden="1">{#N/A,#N/A,FALSE,"단가표지"}</definedName>
    <definedName name="ㅎㅇㄴ" localSheetId="5" hidden="1">{#N/A,#N/A,FALSE,"단가표지"}</definedName>
    <definedName name="ㅎㅇㄴ" localSheetId="6" hidden="1">{#N/A,#N/A,FALSE,"단가표지"}</definedName>
    <definedName name="ㅎㅇㄴ" localSheetId="7" hidden="1">{#N/A,#N/A,FALSE,"단가표지"}</definedName>
    <definedName name="ㅎㅇㄴ" localSheetId="8" hidden="1">{#N/A,#N/A,FALSE,"단가표지"}</definedName>
    <definedName name="ㅎㅇㄴ" localSheetId="9" hidden="1">{#N/A,#N/A,FALSE,"단가표지"}</definedName>
    <definedName name="ㅎㅇㄴ" localSheetId="11" hidden="1">{#N/A,#N/A,FALSE,"단가표지"}</definedName>
    <definedName name="ㅎㅇㄴ" localSheetId="1" hidden="1">{#N/A,#N/A,FALSE,"단가표지"}</definedName>
    <definedName name="ㅎㅇㄴ" hidden="1">{#N/A,#N/A,FALSE,"단가표지"}</definedName>
    <definedName name="ㅎㅇㄹ홍ㄴ로" localSheetId="4" hidden="1">{#N/A,#N/A,FALSE,"단가표지"}</definedName>
    <definedName name="ㅎㅇㄹ홍ㄴ로" localSheetId="5" hidden="1">{#N/A,#N/A,FALSE,"단가표지"}</definedName>
    <definedName name="ㅎㅇㄹ홍ㄴ로" localSheetId="6" hidden="1">{#N/A,#N/A,FALSE,"단가표지"}</definedName>
    <definedName name="ㅎㅇㄹ홍ㄴ로" localSheetId="7" hidden="1">{#N/A,#N/A,FALSE,"단가표지"}</definedName>
    <definedName name="ㅎㅇㄹ홍ㄴ로" localSheetId="8" hidden="1">{#N/A,#N/A,FALSE,"단가표지"}</definedName>
    <definedName name="ㅎㅇㄹ홍ㄴ로" localSheetId="9" hidden="1">{#N/A,#N/A,FALSE,"단가표지"}</definedName>
    <definedName name="ㅎㅇㄹ홍ㄴ로" localSheetId="11" hidden="1">{#N/A,#N/A,FALSE,"단가표지"}</definedName>
    <definedName name="ㅎㅇㄹ홍ㄴ로" localSheetId="1" hidden="1">{#N/A,#N/A,FALSE,"단가표지"}</definedName>
    <definedName name="ㅎㅇㄹ홍ㄴ로" hidden="1">{#N/A,#N/A,FALSE,"단가표지"}</definedName>
    <definedName name="ㅎㅇㄻㅎㅁㅇ" localSheetId="4" hidden="1">{#N/A,#N/A,FALSE,"혼합골재"}</definedName>
    <definedName name="ㅎㅇㄻㅎㅁㅇ" localSheetId="5" hidden="1">{#N/A,#N/A,FALSE,"혼합골재"}</definedName>
    <definedName name="ㅎㅇㄻㅎㅁㅇ" localSheetId="6" hidden="1">{#N/A,#N/A,FALSE,"혼합골재"}</definedName>
    <definedName name="ㅎㅇㄻㅎㅁㅇ" localSheetId="7" hidden="1">{#N/A,#N/A,FALSE,"혼합골재"}</definedName>
    <definedName name="ㅎㅇㄻㅎㅁㅇ" localSheetId="8" hidden="1">{#N/A,#N/A,FALSE,"혼합골재"}</definedName>
    <definedName name="ㅎㅇㄻㅎㅁㅇ" localSheetId="9" hidden="1">{#N/A,#N/A,FALSE,"혼합골재"}</definedName>
    <definedName name="ㅎㅇㄻㅎㅁㅇ" localSheetId="11" hidden="1">{#N/A,#N/A,FALSE,"혼합골재"}</definedName>
    <definedName name="ㅎㅇㄻㅎㅁㅇ" localSheetId="1" hidden="1">{#N/A,#N/A,FALSE,"혼합골재"}</definedName>
    <definedName name="ㅎㅇㄻㅎㅁㅇ" hidden="1">{#N/A,#N/A,FALSE,"혼합골재"}</definedName>
    <definedName name="ㅎㅇㄻㅎㅁㅎㅁㅇ" localSheetId="4" hidden="1">{#N/A,#N/A,FALSE,"운반시간"}</definedName>
    <definedName name="ㅎㅇㄻㅎㅁㅎㅁㅇ" localSheetId="5" hidden="1">{#N/A,#N/A,FALSE,"운반시간"}</definedName>
    <definedName name="ㅎㅇㄻㅎㅁㅎㅁㅇ" localSheetId="6" hidden="1">{#N/A,#N/A,FALSE,"운반시간"}</definedName>
    <definedName name="ㅎㅇㄻㅎㅁㅎㅁㅇ" localSheetId="7" hidden="1">{#N/A,#N/A,FALSE,"운반시간"}</definedName>
    <definedName name="ㅎㅇㄻㅎㅁㅎㅁㅇ" localSheetId="8" hidden="1">{#N/A,#N/A,FALSE,"운반시간"}</definedName>
    <definedName name="ㅎㅇㄻㅎㅁㅎㅁㅇ" localSheetId="9" hidden="1">{#N/A,#N/A,FALSE,"운반시간"}</definedName>
    <definedName name="ㅎㅇㄻㅎㅁㅎㅁㅇ" localSheetId="11" hidden="1">{#N/A,#N/A,FALSE,"운반시간"}</definedName>
    <definedName name="ㅎㅇㄻㅎㅁㅎㅁㅇ" localSheetId="1" hidden="1">{#N/A,#N/A,FALSE,"운반시간"}</definedName>
    <definedName name="ㅎㅇㄻㅎㅁㅎㅁㅇ" hidden="1">{#N/A,#N/A,FALSE,"운반시간"}</definedName>
    <definedName name="ㅎㅇㅀ" localSheetId="4" hidden="1">{#N/A,#N/A,FALSE,"단가표지"}</definedName>
    <definedName name="ㅎㅇㅀ" localSheetId="5" hidden="1">{#N/A,#N/A,FALSE,"단가표지"}</definedName>
    <definedName name="ㅎㅇㅀ" localSheetId="6" hidden="1">{#N/A,#N/A,FALSE,"단가표지"}</definedName>
    <definedName name="ㅎㅇㅀ" localSheetId="7" hidden="1">{#N/A,#N/A,FALSE,"단가표지"}</definedName>
    <definedName name="ㅎㅇㅀ" localSheetId="8" hidden="1">{#N/A,#N/A,FALSE,"단가표지"}</definedName>
    <definedName name="ㅎㅇㅀ" localSheetId="9" hidden="1">{#N/A,#N/A,FALSE,"단가표지"}</definedName>
    <definedName name="ㅎㅇㅀ" localSheetId="11" hidden="1">{#N/A,#N/A,FALSE,"단가표지"}</definedName>
    <definedName name="ㅎㅇㅀ" localSheetId="1" hidden="1">{#N/A,#N/A,FALSE,"단가표지"}</definedName>
    <definedName name="ㅎㅇㅀ" hidden="1">{#N/A,#N/A,FALSE,"단가표지"}</definedName>
    <definedName name="ㅎㅇㅀㄴ" localSheetId="4" hidden="1">{#N/A,#N/A,FALSE,"골재소요량";#N/A,#N/A,FALSE,"골재소요량"}</definedName>
    <definedName name="ㅎㅇㅀㄴ" localSheetId="5" hidden="1">{#N/A,#N/A,FALSE,"골재소요량";#N/A,#N/A,FALSE,"골재소요량"}</definedName>
    <definedName name="ㅎㅇㅀㄴ" localSheetId="6" hidden="1">{#N/A,#N/A,FALSE,"골재소요량";#N/A,#N/A,FALSE,"골재소요량"}</definedName>
    <definedName name="ㅎㅇㅀㄴ" localSheetId="7" hidden="1">{#N/A,#N/A,FALSE,"골재소요량";#N/A,#N/A,FALSE,"골재소요량"}</definedName>
    <definedName name="ㅎㅇㅀㄴ" localSheetId="8" hidden="1">{#N/A,#N/A,FALSE,"골재소요량";#N/A,#N/A,FALSE,"골재소요량"}</definedName>
    <definedName name="ㅎㅇㅀㄴ" localSheetId="9" hidden="1">{#N/A,#N/A,FALSE,"골재소요량";#N/A,#N/A,FALSE,"골재소요량"}</definedName>
    <definedName name="ㅎㅇㅀㄴ" localSheetId="11" hidden="1">{#N/A,#N/A,FALSE,"골재소요량";#N/A,#N/A,FALSE,"골재소요량"}</definedName>
    <definedName name="ㅎㅇㅀㄴ" localSheetId="1" hidden="1">{#N/A,#N/A,FALSE,"골재소요량";#N/A,#N/A,FALSE,"골재소요량"}</definedName>
    <definedName name="ㅎㅇㅀㄴ" hidden="1">{#N/A,#N/A,FALSE,"골재소요량";#N/A,#N/A,FALSE,"골재소요량"}</definedName>
    <definedName name="ㅎㅇㅀㅁㅇㅎㅁㅇ" localSheetId="4" hidden="1">{#N/A,#N/A,FALSE,"단가표지"}</definedName>
    <definedName name="ㅎㅇㅀㅁㅇㅎㅁㅇ" localSheetId="5" hidden="1">{#N/A,#N/A,FALSE,"단가표지"}</definedName>
    <definedName name="ㅎㅇㅀㅁㅇㅎㅁㅇ" localSheetId="6" hidden="1">{#N/A,#N/A,FALSE,"단가표지"}</definedName>
    <definedName name="ㅎㅇㅀㅁㅇㅎㅁㅇ" localSheetId="7" hidden="1">{#N/A,#N/A,FALSE,"단가표지"}</definedName>
    <definedName name="ㅎㅇㅀㅁㅇㅎㅁㅇ" localSheetId="8" hidden="1">{#N/A,#N/A,FALSE,"단가표지"}</definedName>
    <definedName name="ㅎㅇㅀㅁㅇㅎㅁㅇ" localSheetId="9" hidden="1">{#N/A,#N/A,FALSE,"단가표지"}</definedName>
    <definedName name="ㅎㅇㅀㅁㅇㅎㅁㅇ" localSheetId="11" hidden="1">{#N/A,#N/A,FALSE,"단가표지"}</definedName>
    <definedName name="ㅎㅇㅀㅁㅇㅎㅁㅇ" localSheetId="1" hidden="1">{#N/A,#N/A,FALSE,"단가표지"}</definedName>
    <definedName name="ㅎㅇㅀㅁㅇㅎㅁㅇ" hidden="1">{#N/A,#N/A,FALSE,"단가표지"}</definedName>
    <definedName name="ㅎㅇㅀㅇㅀ" localSheetId="4" hidden="1">{#N/A,#N/A,FALSE,"표지목차"}</definedName>
    <definedName name="ㅎㅇㅀㅇㅀ" localSheetId="5" hidden="1">{#N/A,#N/A,FALSE,"표지목차"}</definedName>
    <definedName name="ㅎㅇㅀㅇㅀ" localSheetId="6" hidden="1">{#N/A,#N/A,FALSE,"표지목차"}</definedName>
    <definedName name="ㅎㅇㅀㅇㅀ" localSheetId="7" hidden="1">{#N/A,#N/A,FALSE,"표지목차"}</definedName>
    <definedName name="ㅎㅇㅀㅇㅀ" localSheetId="8" hidden="1">{#N/A,#N/A,FALSE,"표지목차"}</definedName>
    <definedName name="ㅎㅇㅀㅇㅀ" localSheetId="9" hidden="1">{#N/A,#N/A,FALSE,"표지목차"}</definedName>
    <definedName name="ㅎㅇㅀㅇㅀ" localSheetId="11" hidden="1">{#N/A,#N/A,FALSE,"표지목차"}</definedName>
    <definedName name="ㅎㅇㅀㅇㅀ" localSheetId="1" hidden="1">{#N/A,#N/A,FALSE,"표지목차"}</definedName>
    <definedName name="ㅎㅇㅀㅇㅀ" hidden="1">{#N/A,#N/A,FALSE,"표지목차"}</definedName>
    <definedName name="ㅎㅇㅀㅇㅀㅇ" localSheetId="4" hidden="1">{#N/A,#N/A,FALSE,"표지목차"}</definedName>
    <definedName name="ㅎㅇㅀㅇㅀㅇ" localSheetId="5" hidden="1">{#N/A,#N/A,FALSE,"표지목차"}</definedName>
    <definedName name="ㅎㅇㅀㅇㅀㅇ" localSheetId="6" hidden="1">{#N/A,#N/A,FALSE,"표지목차"}</definedName>
    <definedName name="ㅎㅇㅀㅇㅀㅇ" localSheetId="7" hidden="1">{#N/A,#N/A,FALSE,"표지목차"}</definedName>
    <definedName name="ㅎㅇㅀㅇㅀㅇ" localSheetId="8" hidden="1">{#N/A,#N/A,FALSE,"표지목차"}</definedName>
    <definedName name="ㅎㅇㅀㅇㅀㅇ" localSheetId="9" hidden="1">{#N/A,#N/A,FALSE,"표지목차"}</definedName>
    <definedName name="ㅎㅇㅀㅇㅀㅇ" localSheetId="11" hidden="1">{#N/A,#N/A,FALSE,"표지목차"}</definedName>
    <definedName name="ㅎㅇㅀㅇㅀㅇ" localSheetId="1" hidden="1">{#N/A,#N/A,FALSE,"표지목차"}</definedName>
    <definedName name="ㅎㅇㅀㅇㅀㅇ" hidden="1">{#N/A,#N/A,FALSE,"표지목차"}</definedName>
    <definedName name="ㅎㅇㅁㄴㄹ" localSheetId="4" hidden="1">{#N/A,#N/A,FALSE,"운반시간"}</definedName>
    <definedName name="ㅎㅇㅁㄴㄹ" localSheetId="5" hidden="1">{#N/A,#N/A,FALSE,"운반시간"}</definedName>
    <definedName name="ㅎㅇㅁㄴㄹ" localSheetId="6" hidden="1">{#N/A,#N/A,FALSE,"운반시간"}</definedName>
    <definedName name="ㅎㅇㅁㄴㄹ" localSheetId="7" hidden="1">{#N/A,#N/A,FALSE,"운반시간"}</definedName>
    <definedName name="ㅎㅇㅁㄴㄹ" localSheetId="8" hidden="1">{#N/A,#N/A,FALSE,"운반시간"}</definedName>
    <definedName name="ㅎㅇㅁㄴㄹ" localSheetId="9" hidden="1">{#N/A,#N/A,FALSE,"운반시간"}</definedName>
    <definedName name="ㅎㅇㅁㄴㄹ" localSheetId="11" hidden="1">{#N/A,#N/A,FALSE,"운반시간"}</definedName>
    <definedName name="ㅎㅇㅁㄴㄹ" localSheetId="1" hidden="1">{#N/A,#N/A,FALSE,"운반시간"}</definedName>
    <definedName name="ㅎㅇㅁㄴㄹ" hidden="1">{#N/A,#N/A,FALSE,"운반시간"}</definedName>
    <definedName name="ㅎㅇㅁㅀㅁㅇ" localSheetId="4" hidden="1">{#N/A,#N/A,FALSE,"단가표지"}</definedName>
    <definedName name="ㅎㅇㅁㅀㅁㅇ" localSheetId="5" hidden="1">{#N/A,#N/A,FALSE,"단가표지"}</definedName>
    <definedName name="ㅎㅇㅁㅀㅁㅇ" localSheetId="6" hidden="1">{#N/A,#N/A,FALSE,"단가표지"}</definedName>
    <definedName name="ㅎㅇㅁㅀㅁㅇ" localSheetId="7" hidden="1">{#N/A,#N/A,FALSE,"단가표지"}</definedName>
    <definedName name="ㅎㅇㅁㅀㅁㅇ" localSheetId="8" hidden="1">{#N/A,#N/A,FALSE,"단가표지"}</definedName>
    <definedName name="ㅎㅇㅁㅀㅁㅇ" localSheetId="9" hidden="1">{#N/A,#N/A,FALSE,"단가표지"}</definedName>
    <definedName name="ㅎㅇㅁㅀㅁㅇ" localSheetId="11" hidden="1">{#N/A,#N/A,FALSE,"단가표지"}</definedName>
    <definedName name="ㅎㅇㅁㅀㅁㅇ" localSheetId="1" hidden="1">{#N/A,#N/A,FALSE,"단가표지"}</definedName>
    <definedName name="ㅎㅇㅁㅀㅁㅇ" hidden="1">{#N/A,#N/A,FALSE,"단가표지"}</definedName>
    <definedName name="ㅎ오" localSheetId="4" hidden="1">{"'용역비'!$A$4:$C$8"}</definedName>
    <definedName name="ㅎ오" localSheetId="5" hidden="1">{"'용역비'!$A$4:$C$8"}</definedName>
    <definedName name="ㅎ오" localSheetId="6" hidden="1">{"'용역비'!$A$4:$C$8"}</definedName>
    <definedName name="ㅎ오" localSheetId="9" hidden="1">{"'용역비'!$A$4:$C$8"}</definedName>
    <definedName name="ㅎ오" localSheetId="11" hidden="1">{"'용역비'!$A$4:$C$8"}</definedName>
    <definedName name="ㅎ오" hidden="1">{"'용역비'!$A$4:$C$8"}</definedName>
    <definedName name="ㅎ이동">[209]수문일1!#REF!</definedName>
    <definedName name="ㅎㅎㅇㅎㅇ" localSheetId="4">#REF!</definedName>
    <definedName name="ㅎㅎㅇㅎㅇ" localSheetId="5">#REF!</definedName>
    <definedName name="ㅎㅎㅇㅎㅇ" localSheetId="6">#REF!</definedName>
    <definedName name="ㅎㅎㅇㅎㅇ" localSheetId="9">#REF!</definedName>
    <definedName name="ㅎㅎㅇㅎㅇ" localSheetId="11">#REF!</definedName>
    <definedName name="ㅎㅎㅇㅎㅇ">#REF!</definedName>
    <definedName name="ㅎㅎㅎ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 localSheetId="4">#REF!</definedName>
    <definedName name="하" localSheetId="5">#REF!</definedName>
    <definedName name="하">#REF!</definedName>
    <definedName name="하나" localSheetId="4">#REF!</definedName>
    <definedName name="하나" localSheetId="5">#REF!</definedName>
    <definedName name="하나">#REF!</definedName>
    <definedName name="하도급사항">'[210]설 계'!$A$2:$F$617</definedName>
    <definedName name="하도급통보내역" localSheetId="4" hidden="1">{#N/A,#N/A,FALSE,"신청통보";#N/A,#N/A,FALSE,"기성확인서";#N/A,#N/A,FALSE,"기성내역서"}</definedName>
    <definedName name="하도급통보내역" localSheetId="5" hidden="1">{#N/A,#N/A,FALSE,"신청통보";#N/A,#N/A,FALSE,"기성확인서";#N/A,#N/A,FALSE,"기성내역서"}</definedName>
    <definedName name="하도급통보내역" localSheetId="6" hidden="1">{#N/A,#N/A,FALSE,"신청통보";#N/A,#N/A,FALSE,"기성확인서";#N/A,#N/A,FALSE,"기성내역서"}</definedName>
    <definedName name="하도급통보내역" localSheetId="9" hidden="1">{#N/A,#N/A,FALSE,"신청통보";#N/A,#N/A,FALSE,"기성확인서";#N/A,#N/A,FALSE,"기성내역서"}</definedName>
    <definedName name="하도급통보내역" localSheetId="11" hidden="1">{#N/A,#N/A,FALSE,"신청통보";#N/A,#N/A,FALSE,"기성확인서";#N/A,#N/A,FALSE,"기성내역서"}</definedName>
    <definedName name="하도급통보내역" hidden="1">{#N/A,#N/A,FALSE,"신청통보";#N/A,#N/A,FALSE,"기성확인서";#N/A,#N/A,FALSE,"기성내역서"}</definedName>
    <definedName name="하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항">[211]설계!$B$2:$P$289</definedName>
    <definedName name="하동대비표" localSheetId="4" hidden="1">{#N/A,#N/A,FALSE,"증감대비표";#N/A,#N/A,FALSE,"결의서";#N/A,#N/A,FALSE,"내역서";#N/A,#N/A,FALSE,"도급예상"}</definedName>
    <definedName name="하동대비표" localSheetId="5" hidden="1">{#N/A,#N/A,FALSE,"증감대비표";#N/A,#N/A,FALSE,"결의서";#N/A,#N/A,FALSE,"내역서";#N/A,#N/A,FALSE,"도급예상"}</definedName>
    <definedName name="하동대비표" localSheetId="6" hidden="1">{#N/A,#N/A,FALSE,"증감대비표";#N/A,#N/A,FALSE,"결의서";#N/A,#N/A,FALSE,"내역서";#N/A,#N/A,FALSE,"도급예상"}</definedName>
    <definedName name="하동대비표" localSheetId="9" hidden="1">{#N/A,#N/A,FALSE,"증감대비표";#N/A,#N/A,FALSE,"결의서";#N/A,#N/A,FALSE,"내역서";#N/A,#N/A,FALSE,"도급예상"}</definedName>
    <definedName name="하동대비표" localSheetId="11" hidden="1">{#N/A,#N/A,FALSE,"증감대비표";#N/A,#N/A,FALSE,"결의서";#N/A,#N/A,FALSE,"내역서";#N/A,#N/A,FALSE,"도급예상"}</definedName>
    <definedName name="하동대비표" hidden="1">{#N/A,#N/A,FALSE,"증감대비표";#N/A,#N/A,FALSE,"결의서";#N/A,#N/A,FALSE,"내역서";#N/A,#N/A,FALSE,"도급예상"}</definedName>
    <definedName name="하동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부슬라브">#REF!</definedName>
    <definedName name="하수도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연장">#REF!</definedName>
    <definedName name="하수적용율">#REF!</definedName>
    <definedName name="하수조사율">#REF!</definedName>
    <definedName name="하수지형계수">#REF!</definedName>
    <definedName name="하천자료제내">[98]하천측량!$G$5</definedName>
    <definedName name="하천자료제외">[98]하천측량!$G$4</definedName>
    <definedName name="하천횡단측량">[98]하천측량!$A$21:$Q$33</definedName>
    <definedName name="한교1호" localSheetId="4">#REF!</definedName>
    <definedName name="한교1호" localSheetId="5">#REF!</definedName>
    <definedName name="한교1호">#REF!</definedName>
    <definedName name="한교2호" localSheetId="4">#REF!</definedName>
    <definedName name="한교2호" localSheetId="5">#REF!</definedName>
    <definedName name="한교2호">#REF!</definedName>
    <definedName name="한교3호" localSheetId="4">#REF!</definedName>
    <definedName name="한교3호" localSheetId="5">#REF!</definedName>
    <definedName name="한교3호">#REF!</definedName>
    <definedName name="한글노무비">#REF!</definedName>
    <definedName name="한전" localSheetId="6" hidden="1">#REF!</definedName>
    <definedName name="한전" localSheetId="9" hidden="1">#REF!</definedName>
    <definedName name="한전" localSheetId="11" hidden="1">#REF!</definedName>
    <definedName name="한전" hidden="1">#REF!</definedName>
    <definedName name="한전수탁비">#REF!</definedName>
    <definedName name="할석공">[95]노임단가!$B$42</definedName>
    <definedName name="함">'[80]2000.11월설계내역'!$A$166:$A$169</definedName>
    <definedName name="함수비" localSheetId="4">#REF!</definedName>
    <definedName name="함수비" localSheetId="5">#REF!</definedName>
    <definedName name="함수비" localSheetId="6">#REF!</definedName>
    <definedName name="함수비" localSheetId="9">#REF!</definedName>
    <definedName name="함수비" localSheetId="11">#REF!</definedName>
    <definedName name="함수비">#REF!</definedName>
    <definedName name="합계" localSheetId="6">#REF!</definedName>
    <definedName name="합계" localSheetId="9">#REF!</definedName>
    <definedName name="합계" localSheetId="11">#REF!</definedName>
    <definedName name="합계">#REF!</definedName>
    <definedName name="합판">[57]단가!$A$9</definedName>
    <definedName name="합판3">[57]단가!$A$17</definedName>
    <definedName name="합판3노">[90]시설물!#REF!</definedName>
    <definedName name="합판3재">[90]시설물!#REF!</definedName>
    <definedName name="합판거푸집" localSheetId="4">#REF!</definedName>
    <definedName name="합판거푸집" localSheetId="5">#REF!</definedName>
    <definedName name="합판거푸집">#REF!</definedName>
    <definedName name="합판노" localSheetId="4">#REF!</definedName>
    <definedName name="합판노" localSheetId="5">#REF!</definedName>
    <definedName name="합판노">#REF!</definedName>
    <definedName name="합판재" localSheetId="4">#REF!</definedName>
    <definedName name="합판재" localSheetId="5">#REF!</definedName>
    <definedName name="합판재">#REF!</definedName>
    <definedName name="항공사진고급" localSheetId="6">#REF!</definedName>
    <definedName name="항공사진고급" localSheetId="9">#REF!</definedName>
    <definedName name="항공사진고급" localSheetId="11">#REF!</definedName>
    <definedName name="항공사진고급">#REF!</definedName>
    <definedName name="항공사진중급" localSheetId="6">#REF!</definedName>
    <definedName name="항공사진중급" localSheetId="9">#REF!</definedName>
    <definedName name="항공사진중급" localSheetId="11">#REF!</definedName>
    <definedName name="항공사진중급">#REF!</definedName>
    <definedName name="항공사진초급" localSheetId="6">#REF!</definedName>
    <definedName name="항공사진초급" localSheetId="9">#REF!</definedName>
    <definedName name="항공사진초급" localSheetId="11">#REF!</definedName>
    <definedName name="항공사진초급">#REF!</definedName>
    <definedName name="항공정비사" localSheetId="6">#REF!</definedName>
    <definedName name="항공정비사" localSheetId="9">#REF!</definedName>
    <definedName name="항공정비사" localSheetId="11">#REF!</definedName>
    <definedName name="항공정비사">#REF!</definedName>
    <definedName name="항목1" localSheetId="6">#REF!</definedName>
    <definedName name="항목1" localSheetId="9">#REF!</definedName>
    <definedName name="항목1" localSheetId="11">#REF!</definedName>
    <definedName name="항목1">#REF!</definedName>
    <definedName name="항목10" localSheetId="6">#REF!</definedName>
    <definedName name="항목10" localSheetId="9">#REF!</definedName>
    <definedName name="항목10" localSheetId="11">#REF!</definedName>
    <definedName name="항목10">#REF!</definedName>
    <definedName name="항목11" localSheetId="6">#REF!</definedName>
    <definedName name="항목11" localSheetId="9">#REF!</definedName>
    <definedName name="항목11" localSheetId="11">#REF!</definedName>
    <definedName name="항목11">#REF!</definedName>
    <definedName name="항목12" localSheetId="6">#REF!</definedName>
    <definedName name="항목12" localSheetId="9">#REF!</definedName>
    <definedName name="항목12" localSheetId="11">#REF!</definedName>
    <definedName name="항목12">#REF!</definedName>
    <definedName name="항목13" localSheetId="6">#REF!</definedName>
    <definedName name="항목13" localSheetId="9">#REF!</definedName>
    <definedName name="항목13" localSheetId="11">#REF!</definedName>
    <definedName name="항목13">#REF!</definedName>
    <definedName name="항목14" localSheetId="6">#REF!</definedName>
    <definedName name="항목14" localSheetId="9">#REF!</definedName>
    <definedName name="항목14" localSheetId="11">#REF!</definedName>
    <definedName name="항목14">#REF!</definedName>
    <definedName name="항목15" localSheetId="6">#REF!</definedName>
    <definedName name="항목15" localSheetId="9">#REF!</definedName>
    <definedName name="항목15" localSheetId="11">#REF!</definedName>
    <definedName name="항목15">#REF!</definedName>
    <definedName name="항목16" localSheetId="6">#REF!</definedName>
    <definedName name="항목16" localSheetId="9">#REF!</definedName>
    <definedName name="항목16" localSheetId="11">#REF!</definedName>
    <definedName name="항목16">#REF!</definedName>
    <definedName name="항목17" localSheetId="6">#REF!</definedName>
    <definedName name="항목17" localSheetId="9">#REF!</definedName>
    <definedName name="항목17" localSheetId="11">#REF!</definedName>
    <definedName name="항목17">#REF!</definedName>
    <definedName name="항목18" localSheetId="6">#REF!</definedName>
    <definedName name="항목18" localSheetId="9">#REF!</definedName>
    <definedName name="항목18" localSheetId="11">#REF!</definedName>
    <definedName name="항목18">#REF!</definedName>
    <definedName name="항목19" localSheetId="6">#REF!</definedName>
    <definedName name="항목19" localSheetId="9">#REF!</definedName>
    <definedName name="항목19" localSheetId="11">#REF!</definedName>
    <definedName name="항목19">#REF!</definedName>
    <definedName name="항목2" localSheetId="6">#REF!</definedName>
    <definedName name="항목2" localSheetId="9">#REF!</definedName>
    <definedName name="항목2" localSheetId="11">#REF!</definedName>
    <definedName name="항목2">#REF!</definedName>
    <definedName name="항목20" localSheetId="6">#REF!</definedName>
    <definedName name="항목20" localSheetId="9">#REF!</definedName>
    <definedName name="항목20" localSheetId="11">#REF!</definedName>
    <definedName name="항목20">#REF!</definedName>
    <definedName name="항목3" localSheetId="6">#REF!</definedName>
    <definedName name="항목3" localSheetId="9">#REF!</definedName>
    <definedName name="항목3" localSheetId="11">#REF!</definedName>
    <definedName name="항목3">#REF!</definedName>
    <definedName name="항목4" localSheetId="6">#REF!</definedName>
    <definedName name="항목4" localSheetId="9">#REF!</definedName>
    <definedName name="항목4" localSheetId="11">#REF!</definedName>
    <definedName name="항목4">#REF!</definedName>
    <definedName name="항목5" localSheetId="6">#REF!</definedName>
    <definedName name="항목5" localSheetId="9">#REF!</definedName>
    <definedName name="항목5" localSheetId="11">#REF!</definedName>
    <definedName name="항목5">#REF!</definedName>
    <definedName name="항목6" localSheetId="6">#REF!</definedName>
    <definedName name="항목6" localSheetId="9">#REF!</definedName>
    <definedName name="항목6" localSheetId="11">#REF!</definedName>
    <definedName name="항목6">[212]지구단위계획!$T$15</definedName>
    <definedName name="항목7" localSheetId="4">#REF!</definedName>
    <definedName name="항목7" localSheetId="5">#REF!</definedName>
    <definedName name="항목7" localSheetId="6">#REF!</definedName>
    <definedName name="항목7" localSheetId="9">#REF!</definedName>
    <definedName name="항목7" localSheetId="11">#REF!</definedName>
    <definedName name="항목7">#REF!</definedName>
    <definedName name="항목8" localSheetId="6">#REF!</definedName>
    <definedName name="항목8" localSheetId="9">#REF!</definedName>
    <definedName name="항목8" localSheetId="11">#REF!</definedName>
    <definedName name="항목8">#REF!</definedName>
    <definedName name="항목9" localSheetId="6">#REF!</definedName>
    <definedName name="항목9" localSheetId="9">#REF!</definedName>
    <definedName name="항목9" localSheetId="11">#REF!</definedName>
    <definedName name="항목9">#REF!</definedName>
    <definedName name="항목조경" localSheetId="4">'[213]3지구단위'!#REF!</definedName>
    <definedName name="항목조경" localSheetId="5">'[213]3지구단위'!#REF!</definedName>
    <definedName name="항목조경">'[213]3지구단위'!#REF!</definedName>
    <definedName name="항법사" localSheetId="4">#REF!</definedName>
    <definedName name="항법사" localSheetId="5">#REF!</definedName>
    <definedName name="항법사" localSheetId="6">#REF!</definedName>
    <definedName name="항법사" localSheetId="9">#REF!</definedName>
    <definedName name="항법사" localSheetId="11">#REF!</definedName>
    <definedName name="항법사">#REF!</definedName>
    <definedName name="해송">[57]단가!$A$99</definedName>
    <definedName name="해송1.2">[57]단가!$A$100</definedName>
    <definedName name="행삭제" localSheetId="4">#REF!</definedName>
    <definedName name="행삭제" localSheetId="5">#REF!</definedName>
    <definedName name="행삭제">#REF!</definedName>
    <definedName name="허균" localSheetId="4">#REF!</definedName>
    <definedName name="허균" localSheetId="5">#REF!</definedName>
    <definedName name="허균">#REF!</definedName>
    <definedName name="허용전류_고압" localSheetId="4">'[214]CABLE SIZE-1'!#REF!</definedName>
    <definedName name="허용전류_고압" localSheetId="5">'[214]CABLE SIZE-1'!#REF!</definedName>
    <definedName name="허용전류_고압">'[214]CABLE SIZE-1'!#REF!</definedName>
    <definedName name="헌치H" localSheetId="4">#REF!</definedName>
    <definedName name="헌치H" localSheetId="5">#REF!</definedName>
    <definedName name="헌치H">#REF!</definedName>
    <definedName name="헌치V" localSheetId="4">#REF!</definedName>
    <definedName name="헌치V" localSheetId="5">#REF!</definedName>
    <definedName name="헌치V">#REF!</definedName>
    <definedName name="현경">[154]현경!$F$39</definedName>
    <definedName name="현장설명" localSheetId="4" hidden="1">{#N/A,#N/A,FALSE,"증감대비표";#N/A,#N/A,FALSE,"결의서";#N/A,#N/A,FALSE,"내역서";#N/A,#N/A,FALSE,"도급예상"}</definedName>
    <definedName name="현장설명" localSheetId="5" hidden="1">{#N/A,#N/A,FALSE,"증감대비표";#N/A,#N/A,FALSE,"결의서";#N/A,#N/A,FALSE,"내역서";#N/A,#N/A,FALSE,"도급예상"}</definedName>
    <definedName name="현장설명" localSheetId="6" hidden="1">{#N/A,#N/A,FALSE,"증감대비표";#N/A,#N/A,FALSE,"결의서";#N/A,#N/A,FALSE,"내역서";#N/A,#N/A,FALSE,"도급예상"}</definedName>
    <definedName name="현장설명" localSheetId="9" hidden="1">{#N/A,#N/A,FALSE,"증감대비표";#N/A,#N/A,FALSE,"결의서";#N/A,#N/A,FALSE,"내역서";#N/A,#N/A,FALSE,"도급예상"}</definedName>
    <definedName name="현장설명" localSheetId="11" hidden="1">{#N/A,#N/A,FALSE,"증감대비표";#N/A,#N/A,FALSE,"결의서";#N/A,#N/A,FALSE,"내역서";#N/A,#N/A,FALSE,"도급예상"}</definedName>
    <definedName name="현장설명" hidden="1">{#N/A,#N/A,FALSE,"증감대비표";#N/A,#N/A,FALSE,"결의서";#N/A,#N/A,FALSE,"내역서";#N/A,#N/A,FALSE,"도급예상"}</definedName>
    <definedName name="현장정리">[90]시설물!#REF!</definedName>
    <definedName name="현지교통비">[93]설계기준!#REF!</definedName>
    <definedName name="현지사무원급료" localSheetId="4">#REF!</definedName>
    <definedName name="현지사무원급료" localSheetId="5">#REF!</definedName>
    <definedName name="현지사무원급료">#REF!</definedName>
    <definedName name="현천기자재비" localSheetId="4">#REF!</definedName>
    <definedName name="현천기자재비" localSheetId="5">#REF!</definedName>
    <definedName name="현천기자재비">#REF!</definedName>
    <definedName name="형상">[101]DATE!$D$24:$D$85</definedName>
    <definedName name="형태계수" localSheetId="4">#REF!</definedName>
    <definedName name="형태계수" localSheetId="5">#REF!</definedName>
    <definedName name="형태계수">#REF!</definedName>
    <definedName name="형틀" localSheetId="4">#REF!</definedName>
    <definedName name="형틀" localSheetId="5">#REF!</definedName>
    <definedName name="형틀">#REF!</definedName>
    <definedName name="형틀목공" localSheetId="4">#REF!</definedName>
    <definedName name="형틀목공" localSheetId="5">#REF!</definedName>
    <definedName name="형틀목공">#REF!</definedName>
    <definedName name="호박노">#REF!</definedName>
    <definedName name="호박재">#REF!</definedName>
    <definedName name="호안공" localSheetId="4" hidden="1">{#N/A,#N/A,FALSE,"신청통보";#N/A,#N/A,FALSE,"기성확인서";#N/A,#N/A,FALSE,"기성내역서"}</definedName>
    <definedName name="호안공" localSheetId="5" hidden="1">{#N/A,#N/A,FALSE,"신청통보";#N/A,#N/A,FALSE,"기성확인서";#N/A,#N/A,FALSE,"기성내역서"}</definedName>
    <definedName name="호안공" localSheetId="6" hidden="1">{#N/A,#N/A,FALSE,"신청통보";#N/A,#N/A,FALSE,"기성확인서";#N/A,#N/A,FALSE,"기성내역서"}</definedName>
    <definedName name="호안공" localSheetId="9" hidden="1">{#N/A,#N/A,FALSE,"신청통보";#N/A,#N/A,FALSE,"기성확인서";#N/A,#N/A,FALSE,"기성내역서"}</definedName>
    <definedName name="호안공" localSheetId="11" hidden="1">{#N/A,#N/A,FALSE,"신청통보";#N/A,#N/A,FALSE,"기성확인서";#N/A,#N/A,FALSE,"기성내역서"}</definedName>
    <definedName name="호안공" hidden="1">{#N/A,#N/A,FALSE,"신청통보";#N/A,#N/A,FALSE,"기성확인서";#N/A,#N/A,FALSE,"기성내역서"}</definedName>
    <definedName name="호우" localSheetId="4" hidden="1">{#N/A,#N/A,FALSE,"표지목차"}</definedName>
    <definedName name="호우" localSheetId="5" hidden="1">{#N/A,#N/A,FALSE,"표지목차"}</definedName>
    <definedName name="호우" localSheetId="6" hidden="1">{#N/A,#N/A,FALSE,"표지목차"}</definedName>
    <definedName name="호우" localSheetId="7" hidden="1">{#N/A,#N/A,FALSE,"표지목차"}</definedName>
    <definedName name="호우" localSheetId="8" hidden="1">{#N/A,#N/A,FALSE,"표지목차"}</definedName>
    <definedName name="호우" localSheetId="9" hidden="1">{#N/A,#N/A,FALSE,"표지목차"}</definedName>
    <definedName name="호우" localSheetId="11" hidden="1">{#N/A,#N/A,FALSE,"표지목차"}</definedName>
    <definedName name="호우" localSheetId="1" hidden="1">{#N/A,#N/A,FALSE,"표지목차"}</definedName>
    <definedName name="호우" hidden="1">{#N/A,#N/A,FALSE,"표지목차"}</definedName>
    <definedName name="호우ㅗ" localSheetId="4" hidden="1">{#N/A,#N/A,FALSE,"단가표지"}</definedName>
    <definedName name="호우ㅗ" localSheetId="5" hidden="1">{#N/A,#N/A,FALSE,"단가표지"}</definedName>
    <definedName name="호우ㅗ" localSheetId="6" hidden="1">{#N/A,#N/A,FALSE,"단가표지"}</definedName>
    <definedName name="호우ㅗ" localSheetId="7" hidden="1">{#N/A,#N/A,FALSE,"단가표지"}</definedName>
    <definedName name="호우ㅗ" localSheetId="8" hidden="1">{#N/A,#N/A,FALSE,"단가표지"}</definedName>
    <definedName name="호우ㅗ" localSheetId="9" hidden="1">{#N/A,#N/A,FALSE,"단가표지"}</definedName>
    <definedName name="호우ㅗ" localSheetId="11" hidden="1">{#N/A,#N/A,FALSE,"단가표지"}</definedName>
    <definedName name="호우ㅗ" localSheetId="1" hidden="1">{#N/A,#N/A,FALSE,"단가표지"}</definedName>
    <definedName name="호우ㅗ" hidden="1">{#N/A,#N/A,FALSE,"단가표지"}</definedName>
    <definedName name="호ㅓ" localSheetId="4" hidden="1">{"'용역비'!$A$4:$C$8"}</definedName>
    <definedName name="호ㅓ" localSheetId="5" hidden="1">{"'용역비'!$A$4:$C$8"}</definedName>
    <definedName name="호ㅓ" localSheetId="6" hidden="1">{"'용역비'!$A$4:$C$8"}</definedName>
    <definedName name="호ㅓ" localSheetId="9" hidden="1">{"'용역비'!$A$4:$C$8"}</definedName>
    <definedName name="호ㅓ" localSheetId="11" hidden="1">{"'용역비'!$A$4:$C$8"}</definedName>
    <definedName name="호ㅓ" hidden="1">{"'용역비'!$A$4:$C$8"}</definedName>
    <definedName name="호ㅓㅎ" localSheetId="4" hidden="1">{#N/A,#N/A,FALSE,"표지목차"}</definedName>
    <definedName name="호ㅓㅎ" localSheetId="5" hidden="1">{#N/A,#N/A,FALSE,"표지목차"}</definedName>
    <definedName name="호ㅓㅎ" localSheetId="6" hidden="1">{#N/A,#N/A,FALSE,"표지목차"}</definedName>
    <definedName name="호ㅓㅎ" localSheetId="7" hidden="1">{#N/A,#N/A,FALSE,"표지목차"}</definedName>
    <definedName name="호ㅓㅎ" localSheetId="8" hidden="1">{#N/A,#N/A,FALSE,"표지목차"}</definedName>
    <definedName name="호ㅓㅎ" localSheetId="9" hidden="1">{#N/A,#N/A,FALSE,"표지목차"}</definedName>
    <definedName name="호ㅓㅎ" localSheetId="11" hidden="1">{#N/A,#N/A,FALSE,"표지목차"}</definedName>
    <definedName name="호ㅓㅎ" localSheetId="1" hidden="1">{#N/A,#N/A,FALSE,"표지목차"}</definedName>
    <definedName name="호ㅓㅎ" hidden="1">{#N/A,#N/A,FALSE,"표지목차"}</definedName>
    <definedName name="호ㅓㅕㅏ6ㅅ서ㅛㅓ" hidden="1">#REF!</definedName>
    <definedName name="혼ㄹ" localSheetId="4" hidden="1">{#N/A,#N/A,FALSE,"운반시간"}</definedName>
    <definedName name="혼ㄹ" localSheetId="5" hidden="1">{#N/A,#N/A,FALSE,"운반시간"}</definedName>
    <definedName name="혼ㄹ" localSheetId="6" hidden="1">{#N/A,#N/A,FALSE,"운반시간"}</definedName>
    <definedName name="혼ㄹ" localSheetId="7" hidden="1">{#N/A,#N/A,FALSE,"운반시간"}</definedName>
    <definedName name="혼ㄹ" localSheetId="8" hidden="1">{#N/A,#N/A,FALSE,"운반시간"}</definedName>
    <definedName name="혼ㄹ" localSheetId="9" hidden="1">{#N/A,#N/A,FALSE,"운반시간"}</definedName>
    <definedName name="혼ㄹ" localSheetId="11" hidden="1">{#N/A,#N/A,FALSE,"운반시간"}</definedName>
    <definedName name="혼ㄹ" localSheetId="1" hidden="1">{#N/A,#N/A,FALSE,"운반시간"}</definedName>
    <definedName name="혼ㄹ" hidden="1">{#N/A,#N/A,FALSE,"운반시간"}</definedName>
    <definedName name="홀ㄴㄺㅅ" localSheetId="4" hidden="1">{#N/A,#N/A,FALSE,"단가표지"}</definedName>
    <definedName name="홀ㄴㄺㅅ" localSheetId="5" hidden="1">{#N/A,#N/A,FALSE,"단가표지"}</definedName>
    <definedName name="홀ㄴㄺㅅ" localSheetId="6" hidden="1">{#N/A,#N/A,FALSE,"단가표지"}</definedName>
    <definedName name="홀ㄴㄺㅅ" localSheetId="7" hidden="1">{#N/A,#N/A,FALSE,"단가표지"}</definedName>
    <definedName name="홀ㄴㄺㅅ" localSheetId="8" hidden="1">{#N/A,#N/A,FALSE,"단가표지"}</definedName>
    <definedName name="홀ㄴㄺㅅ" localSheetId="9" hidden="1">{#N/A,#N/A,FALSE,"단가표지"}</definedName>
    <definedName name="홀ㄴㄺㅅ" localSheetId="11" hidden="1">{#N/A,#N/A,FALSE,"단가표지"}</definedName>
    <definedName name="홀ㄴㄺㅅ" localSheetId="1" hidden="1">{#N/A,#N/A,FALSE,"단가표지"}</definedName>
    <definedName name="홀ㄴㄺㅅ" hidden="1">{#N/A,#N/A,FALSE,"단가표지"}</definedName>
    <definedName name="홍단">[57]단가!$A$126</definedName>
    <definedName name="홍ㅇ호" localSheetId="4" hidden="1">{"'용역비'!$A$4:$C$8"}</definedName>
    <definedName name="홍ㅇ호" localSheetId="5" hidden="1">{"'용역비'!$A$4:$C$8"}</definedName>
    <definedName name="홍ㅇ호" localSheetId="6" hidden="1">{"'용역비'!$A$4:$C$8"}</definedName>
    <definedName name="홍ㅇ호" localSheetId="9" hidden="1">{"'용역비'!$A$4:$C$8"}</definedName>
    <definedName name="홍ㅇ호" localSheetId="11" hidden="1">{"'용역비'!$A$4:$C$8"}</definedName>
    <definedName name="홍ㅇ호" hidden="1">{"'용역비'!$A$4:$C$8"}</definedName>
    <definedName name="홓렁호ㅓ호" localSheetId="4" hidden="1">{#N/A,#N/A,FALSE,"단가표지"}</definedName>
    <definedName name="홓렁호ㅓ호" localSheetId="5" hidden="1">{#N/A,#N/A,FALSE,"단가표지"}</definedName>
    <definedName name="홓렁호ㅓ호" localSheetId="6" hidden="1">{#N/A,#N/A,FALSE,"단가표지"}</definedName>
    <definedName name="홓렁호ㅓ호" localSheetId="7" hidden="1">{#N/A,#N/A,FALSE,"단가표지"}</definedName>
    <definedName name="홓렁호ㅓ호" localSheetId="8" hidden="1">{#N/A,#N/A,FALSE,"단가표지"}</definedName>
    <definedName name="홓렁호ㅓ호" localSheetId="9" hidden="1">{#N/A,#N/A,FALSE,"단가표지"}</definedName>
    <definedName name="홓렁호ㅓ호" localSheetId="11" hidden="1">{#N/A,#N/A,FALSE,"단가표지"}</definedName>
    <definedName name="홓렁호ㅓ호" localSheetId="1" hidden="1">{#N/A,#N/A,FALSE,"단가표지"}</definedName>
    <definedName name="홓렁호ㅓ호" hidden="1">{#N/A,#N/A,FALSE,"단가표지"}</definedName>
    <definedName name="홓로" localSheetId="4" hidden="1">{#N/A,#N/A,FALSE,"단가표지"}</definedName>
    <definedName name="홓로" localSheetId="5" hidden="1">{#N/A,#N/A,FALSE,"단가표지"}</definedName>
    <definedName name="홓로" localSheetId="6" hidden="1">{#N/A,#N/A,FALSE,"단가표지"}</definedName>
    <definedName name="홓로" localSheetId="7" hidden="1">{#N/A,#N/A,FALSE,"단가표지"}</definedName>
    <definedName name="홓로" localSheetId="8" hidden="1">{#N/A,#N/A,FALSE,"단가표지"}</definedName>
    <definedName name="홓로" localSheetId="9" hidden="1">{#N/A,#N/A,FALSE,"단가표지"}</definedName>
    <definedName name="홓로" localSheetId="11" hidden="1">{#N/A,#N/A,FALSE,"단가표지"}</definedName>
    <definedName name="홓로" localSheetId="1" hidden="1">{#N/A,#N/A,FALSE,"단가표지"}</definedName>
    <definedName name="홓로" hidden="1">{#N/A,#N/A,FALSE,"단가표지"}</definedName>
    <definedName name="화강석경계석">[91]단가!$A$68</definedName>
    <definedName name="화살">[57]단가!$A$157</definedName>
    <definedName name="화신1호" localSheetId="4">#REF!</definedName>
    <definedName name="화신1호" localSheetId="5">#REF!</definedName>
    <definedName name="화신1호">#REF!</definedName>
    <definedName name="화신2호" localSheetId="4">#REF!</definedName>
    <definedName name="화신2호" localSheetId="5">#REF!</definedName>
    <definedName name="화신2호">#REF!</definedName>
    <definedName name="화신기존1" localSheetId="4">#REF!</definedName>
    <definedName name="화신기존1" localSheetId="5">#REF!</definedName>
    <definedName name="화신기존1">#REF!</definedName>
    <definedName name="화신기존2">#REF!</definedName>
    <definedName name="화허호ㅓ" localSheetId="4" hidden="1">{#N/A,#N/A,FALSE,"조골재"}</definedName>
    <definedName name="화허호ㅓ" localSheetId="5" hidden="1">{#N/A,#N/A,FALSE,"조골재"}</definedName>
    <definedName name="화허호ㅓ" localSheetId="6" hidden="1">{#N/A,#N/A,FALSE,"조골재"}</definedName>
    <definedName name="화허호ㅓ" localSheetId="7" hidden="1">{#N/A,#N/A,FALSE,"조골재"}</definedName>
    <definedName name="화허호ㅓ" localSheetId="8" hidden="1">{#N/A,#N/A,FALSE,"조골재"}</definedName>
    <definedName name="화허호ㅓ" localSheetId="9" hidden="1">{#N/A,#N/A,FALSE,"조골재"}</definedName>
    <definedName name="화허호ㅓ" localSheetId="11" hidden="1">{#N/A,#N/A,FALSE,"조골재"}</definedName>
    <definedName name="화허호ㅓ" localSheetId="1" hidden="1">{#N/A,#N/A,FALSE,"조골재"}</definedName>
    <definedName name="화허호ㅓ" hidden="1">{#N/A,#N/A,FALSE,"조골재"}</definedName>
    <definedName name="확폭구간">#REF!</definedName>
    <definedName name="환">#REF!</definedName>
    <definedName name="환경개요">#REF!</definedName>
    <definedName name="환경규모">#REF!</definedName>
    <definedName name="환경영향요소">#REF!</definedName>
    <definedName name="환율">'[107]기계경비(시간당)'!$D$21</definedName>
    <definedName name="황매화">[91]단가!$A$156</definedName>
    <definedName name="회시1호" localSheetId="4">#REF!</definedName>
    <definedName name="회시1호" localSheetId="5">#REF!</definedName>
    <definedName name="회시1호">#REF!</definedName>
    <definedName name="회시2호" localSheetId="4">#REF!</definedName>
    <definedName name="회시2호" localSheetId="5">#REF!</definedName>
    <definedName name="회시2호">#REF!</definedName>
    <definedName name="회양목">[91]단가!$A$137</definedName>
    <definedName name="회화">[57]단가!$A$127</definedName>
    <definedName name="횟수" localSheetId="4">#REF!</definedName>
    <definedName name="횟수" localSheetId="5">#REF!</definedName>
    <definedName name="횟수">#REF!</definedName>
    <definedName name="횡배수관연장산출" localSheetId="6">#REF!</definedName>
    <definedName name="횡배수관연장산출" localSheetId="9">#REF!</definedName>
    <definedName name="횡배수관연장산출" localSheetId="11">#REF!</definedName>
    <definedName name="횡배수관연장산출">#REF!</definedName>
    <definedName name="횡배수관재료집계" localSheetId="6">#REF!</definedName>
    <definedName name="횡배수관재료집계" localSheetId="9">#REF!</definedName>
    <definedName name="횡배수관재료집계" localSheetId="11">#REF!</definedName>
    <definedName name="횡배수관재료집계">#REF!</definedName>
    <definedName name="휘발유">[95]자재단가!$F$48</definedName>
    <definedName name="휴천수" localSheetId="4" hidden="1">{#N/A,#N/A,FALSE,"포장단가"}</definedName>
    <definedName name="휴천수" localSheetId="5" hidden="1">{#N/A,#N/A,FALSE,"포장단가"}</definedName>
    <definedName name="휴천수" localSheetId="6" hidden="1">{#N/A,#N/A,FALSE,"포장단가"}</definedName>
    <definedName name="휴천수" localSheetId="9" hidden="1">{#N/A,#N/A,FALSE,"포장단가"}</definedName>
    <definedName name="휴천수" localSheetId="11" hidden="1">{#N/A,#N/A,FALSE,"포장단가"}</definedName>
    <definedName name="휴천수" hidden="1">{#N/A,#N/A,FALSE,"포장단가"}</definedName>
    <definedName name="흙빼기노무">[76]G.R300경비!$F$125</definedName>
    <definedName name="히말라야시다6노무" localSheetId="4">#REF!</definedName>
    <definedName name="히말라야시다6노무" localSheetId="5">#REF!</definedName>
    <definedName name="히말라야시다6노무">#REF!</definedName>
    <definedName name="히말라야시다6재료" localSheetId="4">#REF!</definedName>
    <definedName name="히말라야시다6재료" localSheetId="5">#REF!</definedName>
    <definedName name="히말라야시다6재료">#REF!</definedName>
    <definedName name="히말라야시다8노무" localSheetId="4">#REF!</definedName>
    <definedName name="히말라야시다8노무" localSheetId="5">#REF!</definedName>
    <definedName name="히말라야시다8노무">#REF!</definedName>
    <definedName name="히말라야시다8재료">#REF!</definedName>
    <definedName name="ㅏ271">#REF!</definedName>
    <definedName name="ㅏ4108">[215]산출내역서!#REF!</definedName>
    <definedName name="ㅏ576">[138]가로등내역서!#REF!</definedName>
    <definedName name="ㅏ허화" localSheetId="4" hidden="1">{#N/A,#N/A,FALSE,"골재소요량";#N/A,#N/A,FALSE,"골재소요량"}</definedName>
    <definedName name="ㅏ허화" localSheetId="5" hidden="1">{#N/A,#N/A,FALSE,"골재소요량";#N/A,#N/A,FALSE,"골재소요량"}</definedName>
    <definedName name="ㅏ허화" localSheetId="6" hidden="1">{#N/A,#N/A,FALSE,"골재소요량";#N/A,#N/A,FALSE,"골재소요량"}</definedName>
    <definedName name="ㅏ허화" localSheetId="7" hidden="1">{#N/A,#N/A,FALSE,"골재소요량";#N/A,#N/A,FALSE,"골재소요량"}</definedName>
    <definedName name="ㅏ허화" localSheetId="8" hidden="1">{#N/A,#N/A,FALSE,"골재소요량";#N/A,#N/A,FALSE,"골재소요량"}</definedName>
    <definedName name="ㅏ허화" localSheetId="9" hidden="1">{#N/A,#N/A,FALSE,"골재소요량";#N/A,#N/A,FALSE,"골재소요량"}</definedName>
    <definedName name="ㅏ허화" localSheetId="11" hidden="1">{#N/A,#N/A,FALSE,"골재소요량";#N/A,#N/A,FALSE,"골재소요량"}</definedName>
    <definedName name="ㅏ허화" localSheetId="1" hidden="1">{#N/A,#N/A,FALSE,"골재소요량";#N/A,#N/A,FALSE,"골재소요량"}</definedName>
    <definedName name="ㅏ허화" hidden="1">{#N/A,#N/A,FALSE,"골재소요량";#N/A,#N/A,FALSE,"골재소요량"}</definedName>
    <definedName name="ㅏㅏㅏ"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ㅏㅏ">[216]내역서!$B$2:$N$1571</definedName>
    <definedName name="ㅏㅏㅏㅏㅏㅏ" localSheetId="4">#REF!</definedName>
    <definedName name="ㅏㅏㅏㅏㅏㅏ" localSheetId="5">#REF!</definedName>
    <definedName name="ㅏㅏㅏㅏㅏㅏ" localSheetId="6">#REF!</definedName>
    <definedName name="ㅏㅏㅏㅏㅏㅏ" localSheetId="9">#REF!</definedName>
    <definedName name="ㅏㅏㅏㅏㅏㅏ" localSheetId="11">#REF!</definedName>
    <definedName name="ㅏㅏㅏㅏㅏㅏ">#REF!</definedName>
    <definedName name="ㅏㅏㅣ"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ㅗㅓㅗ" localSheetId="4" hidden="1">{#N/A,#N/A,FALSE,"부대2"}</definedName>
    <definedName name="ㅏㅏㅣ.ㅗㅓㅗ" localSheetId="5" hidden="1">{#N/A,#N/A,FALSE,"부대2"}</definedName>
    <definedName name="ㅏㅏㅣ.ㅗㅓㅗ" localSheetId="6" hidden="1">{#N/A,#N/A,FALSE,"부대2"}</definedName>
    <definedName name="ㅏㅏㅣ.ㅗㅓㅗ" localSheetId="9" hidden="1">{#N/A,#N/A,FALSE,"부대2"}</definedName>
    <definedName name="ㅏㅏㅣ.ㅗㅓㅗ" localSheetId="11" hidden="1">{#N/A,#N/A,FALSE,"부대2"}</definedName>
    <definedName name="ㅏㅏㅣ.ㅗㅓㅗ" hidden="1">{#N/A,#N/A,FALSE,"부대2"}</definedName>
    <definedName name="ㅏㅓ화호" localSheetId="4" hidden="1">{#N/A,#N/A,FALSE,"단가표지"}</definedName>
    <definedName name="ㅏㅓ화호" localSheetId="5" hidden="1">{#N/A,#N/A,FALSE,"단가표지"}</definedName>
    <definedName name="ㅏㅓ화호" localSheetId="6" hidden="1">{#N/A,#N/A,FALSE,"단가표지"}</definedName>
    <definedName name="ㅏㅓ화호" localSheetId="7" hidden="1">{#N/A,#N/A,FALSE,"단가표지"}</definedName>
    <definedName name="ㅏㅓ화호" localSheetId="8" hidden="1">{#N/A,#N/A,FALSE,"단가표지"}</definedName>
    <definedName name="ㅏㅓ화호" localSheetId="9" hidden="1">{#N/A,#N/A,FALSE,"단가표지"}</definedName>
    <definedName name="ㅏㅓ화호" localSheetId="11" hidden="1">{#N/A,#N/A,FALSE,"단가표지"}</definedName>
    <definedName name="ㅏㅓ화호" localSheetId="1" hidden="1">{#N/A,#N/A,FALSE,"단가표지"}</definedName>
    <definedName name="ㅏㅓ화호" hidden="1">{#N/A,#N/A,FALSE,"단가표지"}</definedName>
    <definedName name="ㅏㅓㅗ라" localSheetId="4" hidden="1">{#N/A,#N/A,FALSE,"골재소요량";#N/A,#N/A,FALSE,"골재소요량"}</definedName>
    <definedName name="ㅏㅓㅗ라" localSheetId="5" hidden="1">{#N/A,#N/A,FALSE,"골재소요량";#N/A,#N/A,FALSE,"골재소요량"}</definedName>
    <definedName name="ㅏㅓㅗ라" localSheetId="6" hidden="1">{#N/A,#N/A,FALSE,"골재소요량";#N/A,#N/A,FALSE,"골재소요량"}</definedName>
    <definedName name="ㅏㅓㅗ라" localSheetId="7" hidden="1">{#N/A,#N/A,FALSE,"골재소요량";#N/A,#N/A,FALSE,"골재소요량"}</definedName>
    <definedName name="ㅏㅓㅗ라" localSheetId="8" hidden="1">{#N/A,#N/A,FALSE,"골재소요량";#N/A,#N/A,FALSE,"골재소요량"}</definedName>
    <definedName name="ㅏㅓㅗ라" localSheetId="9" hidden="1">{#N/A,#N/A,FALSE,"골재소요량";#N/A,#N/A,FALSE,"골재소요량"}</definedName>
    <definedName name="ㅏㅓㅗ라" localSheetId="11" hidden="1">{#N/A,#N/A,FALSE,"골재소요량";#N/A,#N/A,FALSE,"골재소요량"}</definedName>
    <definedName name="ㅏㅓㅗ라" localSheetId="1" hidden="1">{#N/A,#N/A,FALSE,"골재소요량";#N/A,#N/A,FALSE,"골재소요량"}</definedName>
    <definedName name="ㅏㅓㅗ라" hidden="1">{#N/A,#N/A,FALSE,"골재소요량";#N/A,#N/A,FALSE,"골재소요량"}</definedName>
    <definedName name="ㅏㅓㅗㅎ" localSheetId="4" hidden="1">{#N/A,#N/A,FALSE,"운반시간"}</definedName>
    <definedName name="ㅏㅓㅗㅎ" localSheetId="5" hidden="1">{#N/A,#N/A,FALSE,"운반시간"}</definedName>
    <definedName name="ㅏㅓㅗㅎ" localSheetId="6" hidden="1">{#N/A,#N/A,FALSE,"운반시간"}</definedName>
    <definedName name="ㅏㅓㅗㅎ" localSheetId="7" hidden="1">{#N/A,#N/A,FALSE,"운반시간"}</definedName>
    <definedName name="ㅏㅓㅗㅎ" localSheetId="8" hidden="1">{#N/A,#N/A,FALSE,"운반시간"}</definedName>
    <definedName name="ㅏㅓㅗㅎ" localSheetId="9" hidden="1">{#N/A,#N/A,FALSE,"운반시간"}</definedName>
    <definedName name="ㅏㅓㅗㅎ" localSheetId="11" hidden="1">{#N/A,#N/A,FALSE,"운반시간"}</definedName>
    <definedName name="ㅏㅓㅗㅎ" localSheetId="1" hidden="1">{#N/A,#N/A,FALSE,"운반시간"}</definedName>
    <definedName name="ㅏㅓㅗㅎ" hidden="1">{#N/A,#N/A,FALSE,"운반시간"}</definedName>
    <definedName name="ㅏㅓㅗㅓ" localSheetId="4" hidden="1">{#N/A,#N/A,FALSE,"운반시간"}</definedName>
    <definedName name="ㅏㅓㅗㅓ" localSheetId="5" hidden="1">{#N/A,#N/A,FALSE,"운반시간"}</definedName>
    <definedName name="ㅏㅓㅗㅓ" localSheetId="6" hidden="1">{#N/A,#N/A,FALSE,"운반시간"}</definedName>
    <definedName name="ㅏㅓㅗㅓ" localSheetId="7" hidden="1">{#N/A,#N/A,FALSE,"운반시간"}</definedName>
    <definedName name="ㅏㅓㅗㅓ" localSheetId="8" hidden="1">{#N/A,#N/A,FALSE,"운반시간"}</definedName>
    <definedName name="ㅏㅓㅗㅓ" localSheetId="9" hidden="1">{#N/A,#N/A,FALSE,"운반시간"}</definedName>
    <definedName name="ㅏㅓㅗㅓ" localSheetId="11" hidden="1">{#N/A,#N/A,FALSE,"운반시간"}</definedName>
    <definedName name="ㅏㅓㅗㅓ" localSheetId="1" hidden="1">{#N/A,#N/A,FALSE,"운반시간"}</definedName>
    <definedName name="ㅏㅓㅗㅓ" hidden="1">{#N/A,#N/A,FALSE,"운반시간"}</definedName>
    <definedName name="ㅏㅓㅘ허호" localSheetId="4" hidden="1">{#N/A,#N/A,FALSE,"단가표지"}</definedName>
    <definedName name="ㅏㅓㅘ허호" localSheetId="5" hidden="1">{#N/A,#N/A,FALSE,"단가표지"}</definedName>
    <definedName name="ㅏㅓㅘ허호" localSheetId="6" hidden="1">{#N/A,#N/A,FALSE,"단가표지"}</definedName>
    <definedName name="ㅏㅓㅘ허호" localSheetId="7" hidden="1">{#N/A,#N/A,FALSE,"단가표지"}</definedName>
    <definedName name="ㅏㅓㅘ허호" localSheetId="8" hidden="1">{#N/A,#N/A,FALSE,"단가표지"}</definedName>
    <definedName name="ㅏㅓㅘ허호" localSheetId="9" hidden="1">{#N/A,#N/A,FALSE,"단가표지"}</definedName>
    <definedName name="ㅏㅓㅘ허호" localSheetId="11" hidden="1">{#N/A,#N/A,FALSE,"단가표지"}</definedName>
    <definedName name="ㅏㅓㅘ허호" localSheetId="1" hidden="1">{#N/A,#N/A,FALSE,"단가표지"}</definedName>
    <definedName name="ㅏㅓㅘ허호" hidden="1">{#N/A,#N/A,FALSE,"단가표지"}</definedName>
    <definedName name="ㅏㅗㅓㅏ화호" localSheetId="4" hidden="1">{#N/A,#N/A,FALSE,"표지목차"}</definedName>
    <definedName name="ㅏㅗㅓㅏ화호" localSheetId="5" hidden="1">{#N/A,#N/A,FALSE,"표지목차"}</definedName>
    <definedName name="ㅏㅗㅓㅏ화호" localSheetId="6" hidden="1">{#N/A,#N/A,FALSE,"표지목차"}</definedName>
    <definedName name="ㅏㅗㅓㅏ화호" localSheetId="7" hidden="1">{#N/A,#N/A,FALSE,"표지목차"}</definedName>
    <definedName name="ㅏㅗㅓㅏ화호" localSheetId="8" hidden="1">{#N/A,#N/A,FALSE,"표지목차"}</definedName>
    <definedName name="ㅏㅗㅓㅏ화호" localSheetId="9" hidden="1">{#N/A,#N/A,FALSE,"표지목차"}</definedName>
    <definedName name="ㅏㅗㅓㅏ화호" localSheetId="11" hidden="1">{#N/A,#N/A,FALSE,"표지목차"}</definedName>
    <definedName name="ㅏㅗㅓㅏ화호" localSheetId="1" hidden="1">{#N/A,#N/A,FALSE,"표지목차"}</definedName>
    <definedName name="ㅏㅗㅓㅏ화호" hidden="1">{#N/A,#N/A,FALSE,"표지목차"}</definedName>
    <definedName name="ㅏㅣ" localSheetId="4" hidden="1">{#N/A,#N/A,FALSE,"단가표지"}</definedName>
    <definedName name="ㅏㅣ" localSheetId="5" hidden="1">{#N/A,#N/A,FALSE,"단가표지"}</definedName>
    <definedName name="ㅏㅣ" localSheetId="6" hidden="1">{#N/A,#N/A,FALSE,"단가표지"}</definedName>
    <definedName name="ㅏㅣ" localSheetId="7" hidden="1">{#N/A,#N/A,FALSE,"단가표지"}</definedName>
    <definedName name="ㅏㅣ" localSheetId="8" hidden="1">{#N/A,#N/A,FALSE,"단가표지"}</definedName>
    <definedName name="ㅏㅣ" localSheetId="9" hidden="1">{#N/A,#N/A,FALSE,"단가표지"}</definedName>
    <definedName name="ㅏㅣ" localSheetId="11" hidden="1">{#N/A,#N/A,FALSE,"단가표지"}</definedName>
    <definedName name="ㅏㅣ" localSheetId="1" hidden="1">{#N/A,#N/A,FALSE,"단가표지"}</definedName>
    <definedName name="ㅏㅣ" hidden="1">{#N/A,#N/A,FALSE,"단가표지"}</definedName>
    <definedName name="ㅐ520">#REF!</definedName>
    <definedName name="ㅐㅐㅐ" localSheetId="4" hidden="1">{"'Sheet1'!$A$1:$H$49"}</definedName>
    <definedName name="ㅐㅐㅐ" localSheetId="5" hidden="1">{"'Sheet1'!$A$1:$H$49"}</definedName>
    <definedName name="ㅐㅐㅐ" localSheetId="6" hidden="1">{"'Sheet1'!$A$1:$H$49"}</definedName>
    <definedName name="ㅐㅐㅐ" localSheetId="9" hidden="1">{"'Sheet1'!$A$1:$H$49"}</definedName>
    <definedName name="ㅐㅐㅐ" localSheetId="11" hidden="1">{"'Sheet1'!$A$1:$H$49"}</definedName>
    <definedName name="ㅐㅐㅐ" hidden="1">{"'Sheet1'!$A$1:$H$49"}</definedName>
    <definedName name="ㅐㅐㅐㅐㅐ" localSheetId="4">#REF!</definedName>
    <definedName name="ㅐㅐㅐㅐㅐ" localSheetId="5">#REF!</definedName>
    <definedName name="ㅐㅐㅐㅐㅐ">#REF!</definedName>
    <definedName name="ㅑ722" localSheetId="4">#REF!</definedName>
    <definedName name="ㅑ722" localSheetId="5">#REF!</definedName>
    <definedName name="ㅑ722">#REF!</definedName>
    <definedName name="ㅑㅑㅑ"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ㅑㅑ">[216]내역서!$3:$1577</definedName>
    <definedName name="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ㅎㅎㅇ" localSheetId="4" hidden="1">{#N/A,#N/A,FALSE,"토공2"}</definedName>
    <definedName name="ㅓ.ㅎㅎㅇ" localSheetId="5" hidden="1">{#N/A,#N/A,FALSE,"토공2"}</definedName>
    <definedName name="ㅓ.ㅎㅎㅇ" localSheetId="6" hidden="1">{#N/A,#N/A,FALSE,"토공2"}</definedName>
    <definedName name="ㅓ.ㅎㅎㅇ" localSheetId="9" hidden="1">{#N/A,#N/A,FALSE,"토공2"}</definedName>
    <definedName name="ㅓ.ㅎㅎㅇ" localSheetId="11" hidden="1">{#N/A,#N/A,FALSE,"토공2"}</definedName>
    <definedName name="ㅓ.ㅎㅎㅇ" hidden="1">{#N/A,#N/A,FALSE,"토공2"}</definedName>
    <definedName name="ㅓ1514">#REF!</definedName>
    <definedName name="ㅓ192" localSheetId="4">#REF!</definedName>
    <definedName name="ㅓ192" localSheetId="5">#REF!</definedName>
    <definedName name="ㅓ192" localSheetId="6">#REF!</definedName>
    <definedName name="ㅓ192" localSheetId="9">#REF!</definedName>
    <definedName name="ㅓ192" localSheetId="11">#REF!</definedName>
    <definedName name="ㅓ192">#REF!</definedName>
    <definedName name="ㅓ8" localSheetId="6">#REF!</definedName>
    <definedName name="ㅓ8" localSheetId="9">#REF!</definedName>
    <definedName name="ㅓ8" localSheetId="11">#REF!</definedName>
    <definedName name="ㅓ8">#REF!</definedName>
    <definedName name="ㅓㄴㄱ" localSheetId="6" hidden="1">#REF!</definedName>
    <definedName name="ㅓㄴㄱ" localSheetId="9" hidden="1">#REF!</definedName>
    <definedName name="ㅓㄴㄱ" localSheetId="11" hidden="1">#REF!</definedName>
    <definedName name="ㅓㄴㄱ" hidden="1">#REF!</definedName>
    <definedName name="ㅓ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롤" localSheetId="4" hidden="1">{#N/A,#N/A,FALSE,"골재소요량";#N/A,#N/A,FALSE,"골재소요량"}</definedName>
    <definedName name="ㅓ롤" localSheetId="5" hidden="1">{#N/A,#N/A,FALSE,"골재소요량";#N/A,#N/A,FALSE,"골재소요량"}</definedName>
    <definedName name="ㅓ롤" localSheetId="6" hidden="1">{#N/A,#N/A,FALSE,"골재소요량";#N/A,#N/A,FALSE,"골재소요량"}</definedName>
    <definedName name="ㅓ롤" localSheetId="7" hidden="1">{#N/A,#N/A,FALSE,"골재소요량";#N/A,#N/A,FALSE,"골재소요량"}</definedName>
    <definedName name="ㅓ롤" localSheetId="8" hidden="1">{#N/A,#N/A,FALSE,"골재소요량";#N/A,#N/A,FALSE,"골재소요량"}</definedName>
    <definedName name="ㅓ롤" localSheetId="9" hidden="1">{#N/A,#N/A,FALSE,"골재소요량";#N/A,#N/A,FALSE,"골재소요량"}</definedName>
    <definedName name="ㅓ롤" localSheetId="11" hidden="1">{#N/A,#N/A,FALSE,"골재소요량";#N/A,#N/A,FALSE,"골재소요량"}</definedName>
    <definedName name="ㅓ롤" localSheetId="1" hidden="1">{#N/A,#N/A,FALSE,"골재소요량";#N/A,#N/A,FALSE,"골재소요량"}</definedName>
    <definedName name="ㅓ롤" hidden="1">{#N/A,#N/A,FALSE,"골재소요량";#N/A,#N/A,FALSE,"골재소요량"}</definedName>
    <definedName name="ㅓㅇㄴ" localSheetId="4" hidden="1">{#N/A,#N/A,FALSE,"단가표지"}</definedName>
    <definedName name="ㅓㅇㄴ" localSheetId="5" hidden="1">{#N/A,#N/A,FALSE,"단가표지"}</definedName>
    <definedName name="ㅓㅇㄴ" localSheetId="6" hidden="1">{#N/A,#N/A,FALSE,"단가표지"}</definedName>
    <definedName name="ㅓㅇㄴ" localSheetId="7" hidden="1">{#N/A,#N/A,FALSE,"단가표지"}</definedName>
    <definedName name="ㅓㅇㄴ" localSheetId="8" hidden="1">{#N/A,#N/A,FALSE,"단가표지"}</definedName>
    <definedName name="ㅓㅇㄴ" localSheetId="9" hidden="1">{#N/A,#N/A,FALSE,"단가표지"}</definedName>
    <definedName name="ㅓㅇㄴ" localSheetId="11" hidden="1">{#N/A,#N/A,FALSE,"단가표지"}</definedName>
    <definedName name="ㅓㅇㄴ" localSheetId="1" hidden="1">{#N/A,#N/A,FALSE,"단가표지"}</definedName>
    <definedName name="ㅓㅇㄴ" hidden="1">{#N/A,#N/A,FALSE,"단가표지"}</definedName>
    <definedName name="ㅓㅇ호ㅓㅇ호ㅓㅇ허" localSheetId="4" hidden="1">{#N/A,#N/A,FALSE,"표지목차"}</definedName>
    <definedName name="ㅓㅇ호ㅓㅇ호ㅓㅇ허" localSheetId="5" hidden="1">{#N/A,#N/A,FALSE,"표지목차"}</definedName>
    <definedName name="ㅓㅇ호ㅓㅇ호ㅓㅇ허" localSheetId="6" hidden="1">{#N/A,#N/A,FALSE,"표지목차"}</definedName>
    <definedName name="ㅓㅇ호ㅓㅇ호ㅓㅇ허" localSheetId="7" hidden="1">{#N/A,#N/A,FALSE,"표지목차"}</definedName>
    <definedName name="ㅓㅇ호ㅓㅇ호ㅓㅇ허" localSheetId="8" hidden="1">{#N/A,#N/A,FALSE,"표지목차"}</definedName>
    <definedName name="ㅓㅇ호ㅓㅇ호ㅓㅇ허" localSheetId="9" hidden="1">{#N/A,#N/A,FALSE,"표지목차"}</definedName>
    <definedName name="ㅓㅇ호ㅓㅇ호ㅓㅇ허" localSheetId="11" hidden="1">{#N/A,#N/A,FALSE,"표지목차"}</definedName>
    <definedName name="ㅓㅇ호ㅓㅇ호ㅓㅇ허" localSheetId="1" hidden="1">{#N/A,#N/A,FALSE,"표지목차"}</definedName>
    <definedName name="ㅓㅇ호ㅓㅇ호ㅓㅇ허" hidden="1">{#N/A,#N/A,FALSE,"표지목차"}</definedName>
    <definedName name="ㅓㅎ렁홍" localSheetId="4" hidden="1">{#N/A,#N/A,FALSE,"혼합골재"}</definedName>
    <definedName name="ㅓㅎ렁홍" localSheetId="5" hidden="1">{#N/A,#N/A,FALSE,"혼합골재"}</definedName>
    <definedName name="ㅓㅎ렁홍" localSheetId="6" hidden="1">{#N/A,#N/A,FALSE,"혼합골재"}</definedName>
    <definedName name="ㅓㅎ렁홍" localSheetId="7" hidden="1">{#N/A,#N/A,FALSE,"혼합골재"}</definedName>
    <definedName name="ㅓㅎ렁홍" localSheetId="8" hidden="1">{#N/A,#N/A,FALSE,"혼합골재"}</definedName>
    <definedName name="ㅓㅎ렁홍" localSheetId="9" hidden="1">{#N/A,#N/A,FALSE,"혼합골재"}</definedName>
    <definedName name="ㅓㅎ렁홍" localSheetId="11" hidden="1">{#N/A,#N/A,FALSE,"혼합골재"}</definedName>
    <definedName name="ㅓㅎ렁홍" localSheetId="1" hidden="1">{#N/A,#N/A,FALSE,"혼합골재"}</definedName>
    <definedName name="ㅓㅎ렁홍" hidden="1">{#N/A,#N/A,FALSE,"혼합골재"}</definedName>
    <definedName name="ㅓㅎ로">[217]일위대가!$C$18:$M$49</definedName>
    <definedName name="ㅓㅎ로ㅗㄴ" localSheetId="4" hidden="1">{#N/A,#N/A,FALSE,"단가표지"}</definedName>
    <definedName name="ㅓㅎ로ㅗㄴ" localSheetId="5" hidden="1">{#N/A,#N/A,FALSE,"단가표지"}</definedName>
    <definedName name="ㅓㅎ로ㅗㄴ" localSheetId="6" hidden="1">{#N/A,#N/A,FALSE,"단가표지"}</definedName>
    <definedName name="ㅓㅎ로ㅗㄴ" localSheetId="7" hidden="1">{#N/A,#N/A,FALSE,"단가표지"}</definedName>
    <definedName name="ㅓㅎ로ㅗㄴ" localSheetId="8" hidden="1">{#N/A,#N/A,FALSE,"단가표지"}</definedName>
    <definedName name="ㅓㅎ로ㅗㄴ" localSheetId="9" hidden="1">{#N/A,#N/A,FALSE,"단가표지"}</definedName>
    <definedName name="ㅓㅎ로ㅗㄴ" localSheetId="11" hidden="1">{#N/A,#N/A,FALSE,"단가표지"}</definedName>
    <definedName name="ㅓㅎ로ㅗㄴ" localSheetId="1" hidden="1">{#N/A,#N/A,FALSE,"단가표지"}</definedName>
    <definedName name="ㅓㅎ로ㅗㄴ" hidden="1">{#N/A,#N/A,FALSE,"단가표지"}</definedName>
    <definedName name="ㅓㅎㅇㅎ" localSheetId="4" hidden="1">{#N/A,#N/A,FALSE,"운반시간"}</definedName>
    <definedName name="ㅓㅎㅇㅎ" localSheetId="5" hidden="1">{#N/A,#N/A,FALSE,"운반시간"}</definedName>
    <definedName name="ㅓㅎㅇㅎ" localSheetId="6" hidden="1">{#N/A,#N/A,FALSE,"운반시간"}</definedName>
    <definedName name="ㅓㅎㅇㅎ" localSheetId="7" hidden="1">{#N/A,#N/A,FALSE,"운반시간"}</definedName>
    <definedName name="ㅓㅎㅇㅎ" localSheetId="8" hidden="1">{#N/A,#N/A,FALSE,"운반시간"}</definedName>
    <definedName name="ㅓㅎㅇㅎ" localSheetId="9" hidden="1">{#N/A,#N/A,FALSE,"운반시간"}</definedName>
    <definedName name="ㅓㅎㅇㅎ" localSheetId="11" hidden="1">{#N/A,#N/A,FALSE,"운반시간"}</definedName>
    <definedName name="ㅓㅎㅇㅎ" localSheetId="1" hidden="1">{#N/A,#N/A,FALSE,"운반시간"}</definedName>
    <definedName name="ㅓㅎㅇㅎ" hidden="1">{#N/A,#N/A,FALSE,"운반시간"}</definedName>
    <definedName name="ㅓ호ㅓ" localSheetId="4" hidden="1">{#N/A,#N/A,FALSE,"표지목차"}</definedName>
    <definedName name="ㅓ호ㅓ" localSheetId="5" hidden="1">{#N/A,#N/A,FALSE,"표지목차"}</definedName>
    <definedName name="ㅓ호ㅓ" localSheetId="6" hidden="1">{#N/A,#N/A,FALSE,"표지목차"}</definedName>
    <definedName name="ㅓ호ㅓ" localSheetId="7" hidden="1">{#N/A,#N/A,FALSE,"표지목차"}</definedName>
    <definedName name="ㅓ호ㅓ" localSheetId="8" hidden="1">{#N/A,#N/A,FALSE,"표지목차"}</definedName>
    <definedName name="ㅓ호ㅓ" localSheetId="9" hidden="1">{#N/A,#N/A,FALSE,"표지목차"}</definedName>
    <definedName name="ㅓ호ㅓ" localSheetId="11" hidden="1">{#N/A,#N/A,FALSE,"표지목차"}</definedName>
    <definedName name="ㅓ호ㅓ" localSheetId="1" hidden="1">{#N/A,#N/A,FALSE,"표지목차"}</definedName>
    <definedName name="ㅓ호ㅓ" hidden="1">{#N/A,#N/A,FALSE,"표지목차"}</definedName>
    <definedName name="ㅓ호ㅓㅗㄹ" localSheetId="4" hidden="1">{#N/A,#N/A,FALSE,"단가표지"}</definedName>
    <definedName name="ㅓ호ㅓㅗㄹ" localSheetId="5" hidden="1">{#N/A,#N/A,FALSE,"단가표지"}</definedName>
    <definedName name="ㅓ호ㅓㅗㄹ" localSheetId="6" hidden="1">{#N/A,#N/A,FALSE,"단가표지"}</definedName>
    <definedName name="ㅓ호ㅓㅗㄹ" localSheetId="7" hidden="1">{#N/A,#N/A,FALSE,"단가표지"}</definedName>
    <definedName name="ㅓ호ㅓㅗㄹ" localSheetId="8" hidden="1">{#N/A,#N/A,FALSE,"단가표지"}</definedName>
    <definedName name="ㅓ호ㅓㅗㄹ" localSheetId="9" hidden="1">{#N/A,#N/A,FALSE,"단가표지"}</definedName>
    <definedName name="ㅓ호ㅓㅗㄹ" localSheetId="11" hidden="1">{#N/A,#N/A,FALSE,"단가표지"}</definedName>
    <definedName name="ㅓ호ㅓㅗㄹ" localSheetId="1" hidden="1">{#N/A,#N/A,FALSE,"단가표지"}</definedName>
    <definedName name="ㅓ호ㅓㅗㄹ" hidden="1">{#N/A,#N/A,FALSE,"단가표지"}</definedName>
    <definedName name="ㅓㅏ호" localSheetId="4" hidden="1">{#N/A,#N/A,FALSE,"단가표지"}</definedName>
    <definedName name="ㅓㅏ호" localSheetId="5" hidden="1">{#N/A,#N/A,FALSE,"단가표지"}</definedName>
    <definedName name="ㅓㅏ호" localSheetId="6" hidden="1">{#N/A,#N/A,FALSE,"단가표지"}</definedName>
    <definedName name="ㅓㅏ호" localSheetId="7" hidden="1">{#N/A,#N/A,FALSE,"단가표지"}</definedName>
    <definedName name="ㅓㅏ호" localSheetId="8" hidden="1">{#N/A,#N/A,FALSE,"단가표지"}</definedName>
    <definedName name="ㅓㅏ호" localSheetId="9" hidden="1">{#N/A,#N/A,FALSE,"단가표지"}</definedName>
    <definedName name="ㅓㅏ호" localSheetId="11" hidden="1">{#N/A,#N/A,FALSE,"단가표지"}</definedName>
    <definedName name="ㅓㅏ호" localSheetId="1" hidden="1">{#N/A,#N/A,FALSE,"단가표지"}</definedName>
    <definedName name="ㅓㅏ호" hidden="1">{#N/A,#N/A,FALSE,"단가표지"}</definedName>
    <definedName name="ㅓㅏ호ㅓ" localSheetId="4" hidden="1">{#N/A,#N/A,FALSE,"단가표지"}</definedName>
    <definedName name="ㅓㅏ호ㅓ" localSheetId="5" hidden="1">{#N/A,#N/A,FALSE,"단가표지"}</definedName>
    <definedName name="ㅓㅏ호ㅓ" localSheetId="6" hidden="1">{#N/A,#N/A,FALSE,"단가표지"}</definedName>
    <definedName name="ㅓㅏ호ㅓ" localSheetId="7" hidden="1">{#N/A,#N/A,FALSE,"단가표지"}</definedName>
    <definedName name="ㅓㅏ호ㅓ" localSheetId="8" hidden="1">{#N/A,#N/A,FALSE,"단가표지"}</definedName>
    <definedName name="ㅓㅏ호ㅓ" localSheetId="9" hidden="1">{#N/A,#N/A,FALSE,"단가표지"}</definedName>
    <definedName name="ㅓㅏ호ㅓ" localSheetId="11" hidden="1">{#N/A,#N/A,FALSE,"단가표지"}</definedName>
    <definedName name="ㅓㅏ호ㅓ" localSheetId="1" hidden="1">{#N/A,#N/A,FALSE,"단가표지"}</definedName>
    <definedName name="ㅓㅏ호ㅓ" hidden="1">{#N/A,#N/A,FALSE,"단가표지"}</definedName>
    <definedName name="ㅓㅏㅗ하ㅗㅓㅎ" localSheetId="4" hidden="1">{#N/A,#N/A,FALSE,"혼합골재"}</definedName>
    <definedName name="ㅓㅏㅗ하ㅗㅓㅎ" localSheetId="5" hidden="1">{#N/A,#N/A,FALSE,"혼합골재"}</definedName>
    <definedName name="ㅓㅏㅗ하ㅗㅓㅎ" localSheetId="6" hidden="1">{#N/A,#N/A,FALSE,"혼합골재"}</definedName>
    <definedName name="ㅓㅏㅗ하ㅗㅓㅎ" localSheetId="7" hidden="1">{#N/A,#N/A,FALSE,"혼합골재"}</definedName>
    <definedName name="ㅓㅏㅗ하ㅗㅓㅎ" localSheetId="8" hidden="1">{#N/A,#N/A,FALSE,"혼합골재"}</definedName>
    <definedName name="ㅓㅏㅗ하ㅗㅓㅎ" localSheetId="9" hidden="1">{#N/A,#N/A,FALSE,"혼합골재"}</definedName>
    <definedName name="ㅓㅏㅗ하ㅗㅓㅎ" localSheetId="11" hidden="1">{#N/A,#N/A,FALSE,"혼합골재"}</definedName>
    <definedName name="ㅓㅏㅗ하ㅗㅓㅎ" localSheetId="1" hidden="1">{#N/A,#N/A,FALSE,"혼합골재"}</definedName>
    <definedName name="ㅓㅏㅗ하ㅗㅓㅎ" hidden="1">{#N/A,#N/A,FALSE,"혼합골재"}</definedName>
    <definedName name="ㅓ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ㅗ" localSheetId="4" hidden="1">{#N/A,#N/A,FALSE,"운반시간"}</definedName>
    <definedName name="ㅓㅗ" localSheetId="5" hidden="1">{#N/A,#N/A,FALSE,"운반시간"}</definedName>
    <definedName name="ㅓㅗ" localSheetId="6" hidden="1">{#N/A,#N/A,FALSE,"운반시간"}</definedName>
    <definedName name="ㅓㅗ" localSheetId="7" hidden="1">{#N/A,#N/A,FALSE,"운반시간"}</definedName>
    <definedName name="ㅓㅗ" localSheetId="8" hidden="1">{#N/A,#N/A,FALSE,"운반시간"}</definedName>
    <definedName name="ㅓㅗ" localSheetId="9" hidden="1">{#N/A,#N/A,FALSE,"운반시간"}</definedName>
    <definedName name="ㅓㅗ" localSheetId="11" hidden="1">{#N/A,#N/A,FALSE,"운반시간"}</definedName>
    <definedName name="ㅓㅗ" localSheetId="1" hidden="1">{#N/A,#N/A,FALSE,"운반시간"}</definedName>
    <definedName name="ㅓㅗ" hidden="1">{#N/A,#N/A,FALSE,"운반시간"}</definedName>
    <definedName name="ㅓㅗㅎㄹ" localSheetId="4" hidden="1">{#N/A,#N/A,FALSE,"조골재"}</definedName>
    <definedName name="ㅓㅗㅎㄹ" localSheetId="5" hidden="1">{#N/A,#N/A,FALSE,"조골재"}</definedName>
    <definedName name="ㅓㅗㅎㄹ" localSheetId="6" hidden="1">{#N/A,#N/A,FALSE,"조골재"}</definedName>
    <definedName name="ㅓㅗㅎㄹ" localSheetId="7" hidden="1">{#N/A,#N/A,FALSE,"조골재"}</definedName>
    <definedName name="ㅓㅗㅎㄹ" localSheetId="8" hidden="1">{#N/A,#N/A,FALSE,"조골재"}</definedName>
    <definedName name="ㅓㅗㅎㄹ" localSheetId="9" hidden="1">{#N/A,#N/A,FALSE,"조골재"}</definedName>
    <definedName name="ㅓㅗㅎㄹ" localSheetId="11" hidden="1">{#N/A,#N/A,FALSE,"조골재"}</definedName>
    <definedName name="ㅓㅗㅎㄹ" localSheetId="1" hidden="1">{#N/A,#N/A,FALSE,"조골재"}</definedName>
    <definedName name="ㅓㅗㅎㄹ" hidden="1">{#N/A,#N/A,FALSE,"조골재"}</definedName>
    <definedName name="ㅓㅗㅎ러ㅗㅎ러" localSheetId="4" hidden="1">{#N/A,#N/A,FALSE,"혼합골재"}</definedName>
    <definedName name="ㅓㅗㅎ러ㅗㅎ러" localSheetId="5" hidden="1">{#N/A,#N/A,FALSE,"혼합골재"}</definedName>
    <definedName name="ㅓㅗㅎ러ㅗㅎ러" localSheetId="6" hidden="1">{#N/A,#N/A,FALSE,"혼합골재"}</definedName>
    <definedName name="ㅓㅗㅎ러ㅗㅎ러" localSheetId="7" hidden="1">{#N/A,#N/A,FALSE,"혼합골재"}</definedName>
    <definedName name="ㅓㅗㅎ러ㅗㅎ러" localSheetId="8" hidden="1">{#N/A,#N/A,FALSE,"혼합골재"}</definedName>
    <definedName name="ㅓㅗㅎ러ㅗㅎ러" localSheetId="9" hidden="1">{#N/A,#N/A,FALSE,"혼합골재"}</definedName>
    <definedName name="ㅓㅗㅎ러ㅗㅎ러" localSheetId="11" hidden="1">{#N/A,#N/A,FALSE,"혼합골재"}</definedName>
    <definedName name="ㅓㅗㅎ러ㅗㅎ러" localSheetId="1" hidden="1">{#N/A,#N/A,FALSE,"혼합골재"}</definedName>
    <definedName name="ㅓㅗㅎ러ㅗㅎ러" hidden="1">{#N/A,#N/A,FALSE,"혼합골재"}</definedName>
    <definedName name="ㅓㅗㅎ러ㅗ호ㅓ" localSheetId="4" hidden="1">{#N/A,#N/A,FALSE,"단가표지"}</definedName>
    <definedName name="ㅓㅗㅎ러ㅗ호ㅓ" localSheetId="5" hidden="1">{#N/A,#N/A,FALSE,"단가표지"}</definedName>
    <definedName name="ㅓㅗㅎ러ㅗ호ㅓ" localSheetId="6" hidden="1">{#N/A,#N/A,FALSE,"단가표지"}</definedName>
    <definedName name="ㅓㅗㅎ러ㅗ호ㅓ" localSheetId="7" hidden="1">{#N/A,#N/A,FALSE,"단가표지"}</definedName>
    <definedName name="ㅓㅗㅎ러ㅗ호ㅓ" localSheetId="8" hidden="1">{#N/A,#N/A,FALSE,"단가표지"}</definedName>
    <definedName name="ㅓㅗㅎ러ㅗ호ㅓ" localSheetId="9" hidden="1">{#N/A,#N/A,FALSE,"단가표지"}</definedName>
    <definedName name="ㅓㅗㅎ러ㅗ호ㅓ" localSheetId="11" hidden="1">{#N/A,#N/A,FALSE,"단가표지"}</definedName>
    <definedName name="ㅓㅗㅎ러ㅗ호ㅓ" localSheetId="1" hidden="1">{#N/A,#N/A,FALSE,"단가표지"}</definedName>
    <definedName name="ㅓㅗㅎ러ㅗ호ㅓ" hidden="1">{#N/A,#N/A,FALSE,"단가표지"}</definedName>
    <definedName name="ㅓㅗ허" localSheetId="4" hidden="1">{#N/A,#N/A,FALSE,"조골재"}</definedName>
    <definedName name="ㅓㅗ허" localSheetId="5" hidden="1">{#N/A,#N/A,FALSE,"조골재"}</definedName>
    <definedName name="ㅓㅗ허" localSheetId="6" hidden="1">{#N/A,#N/A,FALSE,"조골재"}</definedName>
    <definedName name="ㅓㅗ허" localSheetId="7" hidden="1">{#N/A,#N/A,FALSE,"조골재"}</definedName>
    <definedName name="ㅓㅗ허" localSheetId="8" hidden="1">{#N/A,#N/A,FALSE,"조골재"}</definedName>
    <definedName name="ㅓㅗ허" localSheetId="9" hidden="1">{#N/A,#N/A,FALSE,"조골재"}</definedName>
    <definedName name="ㅓㅗ허" localSheetId="11" hidden="1">{#N/A,#N/A,FALSE,"조골재"}</definedName>
    <definedName name="ㅓㅗ허" localSheetId="1" hidden="1">{#N/A,#N/A,FALSE,"조골재"}</definedName>
    <definedName name="ㅓㅗ허" hidden="1">{#N/A,#N/A,FALSE,"조골재"}</definedName>
    <definedName name="ㅓㅗ허ㅗㄹ" localSheetId="4" hidden="1">{#N/A,#N/A,FALSE,"운반시간"}</definedName>
    <definedName name="ㅓㅗ허ㅗㄹ" localSheetId="5" hidden="1">{#N/A,#N/A,FALSE,"운반시간"}</definedName>
    <definedName name="ㅓㅗ허ㅗㄹ" localSheetId="6" hidden="1">{#N/A,#N/A,FALSE,"운반시간"}</definedName>
    <definedName name="ㅓㅗ허ㅗㄹ" localSheetId="7" hidden="1">{#N/A,#N/A,FALSE,"운반시간"}</definedName>
    <definedName name="ㅓㅗ허ㅗㄹ" localSheetId="8" hidden="1">{#N/A,#N/A,FALSE,"운반시간"}</definedName>
    <definedName name="ㅓㅗ허ㅗㄹ" localSheetId="9" hidden="1">{#N/A,#N/A,FALSE,"운반시간"}</definedName>
    <definedName name="ㅓㅗ허ㅗㄹ" localSheetId="11" hidden="1">{#N/A,#N/A,FALSE,"운반시간"}</definedName>
    <definedName name="ㅓㅗ허ㅗㄹ" localSheetId="1" hidden="1">{#N/A,#N/A,FALSE,"운반시간"}</definedName>
    <definedName name="ㅓㅗ허ㅗㄹ" hidden="1">{#N/A,#N/A,FALSE,"운반시간"}</definedName>
    <definedName name="ㅓㅗ허ㅗㅎㄹ" localSheetId="4" hidden="1">{#N/A,#N/A,FALSE,"골재소요량";#N/A,#N/A,FALSE,"골재소요량"}</definedName>
    <definedName name="ㅓㅗ허ㅗㅎㄹ" localSheetId="5" hidden="1">{#N/A,#N/A,FALSE,"골재소요량";#N/A,#N/A,FALSE,"골재소요량"}</definedName>
    <definedName name="ㅓㅗ허ㅗㅎㄹ" localSheetId="6" hidden="1">{#N/A,#N/A,FALSE,"골재소요량";#N/A,#N/A,FALSE,"골재소요량"}</definedName>
    <definedName name="ㅓㅗ허ㅗㅎㄹ" localSheetId="7" hidden="1">{#N/A,#N/A,FALSE,"골재소요량";#N/A,#N/A,FALSE,"골재소요량"}</definedName>
    <definedName name="ㅓㅗ허ㅗㅎㄹ" localSheetId="8" hidden="1">{#N/A,#N/A,FALSE,"골재소요량";#N/A,#N/A,FALSE,"골재소요량"}</definedName>
    <definedName name="ㅓㅗ허ㅗㅎㄹ" localSheetId="9" hidden="1">{#N/A,#N/A,FALSE,"골재소요량";#N/A,#N/A,FALSE,"골재소요량"}</definedName>
    <definedName name="ㅓㅗ허ㅗㅎㄹ" localSheetId="11" hidden="1">{#N/A,#N/A,FALSE,"골재소요량";#N/A,#N/A,FALSE,"골재소요량"}</definedName>
    <definedName name="ㅓㅗ허ㅗㅎㄹ" localSheetId="1" hidden="1">{#N/A,#N/A,FALSE,"골재소요량";#N/A,#N/A,FALSE,"골재소요량"}</definedName>
    <definedName name="ㅓㅗ허ㅗㅎㄹ" hidden="1">{#N/A,#N/A,FALSE,"골재소요량";#N/A,#N/A,FALSE,"골재소요량"}</definedName>
    <definedName name="ㅓㅗ허ㅗㅎ러" localSheetId="4" hidden="1">{#N/A,#N/A,FALSE,"운반시간"}</definedName>
    <definedName name="ㅓㅗ허ㅗㅎ러" localSheetId="5" hidden="1">{#N/A,#N/A,FALSE,"운반시간"}</definedName>
    <definedName name="ㅓㅗ허ㅗㅎ러" localSheetId="6" hidden="1">{#N/A,#N/A,FALSE,"운반시간"}</definedName>
    <definedName name="ㅓㅗ허ㅗㅎ러" localSheetId="7" hidden="1">{#N/A,#N/A,FALSE,"운반시간"}</definedName>
    <definedName name="ㅓㅗ허ㅗㅎ러" localSheetId="8" hidden="1">{#N/A,#N/A,FALSE,"운반시간"}</definedName>
    <definedName name="ㅓㅗ허ㅗㅎ러" localSheetId="9" hidden="1">{#N/A,#N/A,FALSE,"운반시간"}</definedName>
    <definedName name="ㅓㅗ허ㅗㅎ러" localSheetId="11" hidden="1">{#N/A,#N/A,FALSE,"운반시간"}</definedName>
    <definedName name="ㅓㅗ허ㅗㅎ러" localSheetId="1" hidden="1">{#N/A,#N/A,FALSE,"운반시간"}</definedName>
    <definedName name="ㅓㅗ허ㅗㅎ러" hidden="1">{#N/A,#N/A,FALSE,"운반시간"}</definedName>
    <definedName name="ㅓㅗ헝홍허" localSheetId="4" hidden="1">{#N/A,#N/A,FALSE,"골재소요량";#N/A,#N/A,FALSE,"골재소요량"}</definedName>
    <definedName name="ㅓㅗ헝홍허" localSheetId="5" hidden="1">{#N/A,#N/A,FALSE,"골재소요량";#N/A,#N/A,FALSE,"골재소요량"}</definedName>
    <definedName name="ㅓㅗ헝홍허" localSheetId="6" hidden="1">{#N/A,#N/A,FALSE,"골재소요량";#N/A,#N/A,FALSE,"골재소요량"}</definedName>
    <definedName name="ㅓㅗ헝홍허" localSheetId="7" hidden="1">{#N/A,#N/A,FALSE,"골재소요량";#N/A,#N/A,FALSE,"골재소요량"}</definedName>
    <definedName name="ㅓㅗ헝홍허" localSheetId="8" hidden="1">{#N/A,#N/A,FALSE,"골재소요량";#N/A,#N/A,FALSE,"골재소요량"}</definedName>
    <definedName name="ㅓㅗ헝홍허" localSheetId="9" hidden="1">{#N/A,#N/A,FALSE,"골재소요량";#N/A,#N/A,FALSE,"골재소요량"}</definedName>
    <definedName name="ㅓㅗ헝홍허" localSheetId="11" hidden="1">{#N/A,#N/A,FALSE,"골재소요량";#N/A,#N/A,FALSE,"골재소요량"}</definedName>
    <definedName name="ㅓㅗ헝홍허" localSheetId="1" hidden="1">{#N/A,#N/A,FALSE,"골재소요량";#N/A,#N/A,FALSE,"골재소요량"}</definedName>
    <definedName name="ㅓㅗ헝홍허" hidden="1">{#N/A,#N/A,FALSE,"골재소요량";#N/A,#N/A,FALSE,"골재소요량"}</definedName>
    <definedName name="ㅓㅗ헣ㄹ" localSheetId="4" hidden="1">{#N/A,#N/A,FALSE,"단가표지"}</definedName>
    <definedName name="ㅓㅗ헣ㄹ" localSheetId="5" hidden="1">{#N/A,#N/A,FALSE,"단가표지"}</definedName>
    <definedName name="ㅓㅗ헣ㄹ" localSheetId="6" hidden="1">{#N/A,#N/A,FALSE,"단가표지"}</definedName>
    <definedName name="ㅓㅗ헣ㄹ" localSheetId="7" hidden="1">{#N/A,#N/A,FALSE,"단가표지"}</definedName>
    <definedName name="ㅓㅗ헣ㄹ" localSheetId="8" hidden="1">{#N/A,#N/A,FALSE,"단가표지"}</definedName>
    <definedName name="ㅓㅗ헣ㄹ" localSheetId="9" hidden="1">{#N/A,#N/A,FALSE,"단가표지"}</definedName>
    <definedName name="ㅓㅗ헣ㄹ" localSheetId="11" hidden="1">{#N/A,#N/A,FALSE,"단가표지"}</definedName>
    <definedName name="ㅓㅗ헣ㄹ" localSheetId="1" hidden="1">{#N/A,#N/A,FALSE,"단가표지"}</definedName>
    <definedName name="ㅓㅗ헣ㄹ" hidden="1">{#N/A,#N/A,FALSE,"단가표지"}</definedName>
    <definedName name="ㅓㅗ헣러" localSheetId="4" hidden="1">{#N/A,#N/A,FALSE,"단가표지"}</definedName>
    <definedName name="ㅓㅗ헣러" localSheetId="5" hidden="1">{#N/A,#N/A,FALSE,"단가표지"}</definedName>
    <definedName name="ㅓㅗ헣러" localSheetId="6" hidden="1">{#N/A,#N/A,FALSE,"단가표지"}</definedName>
    <definedName name="ㅓㅗ헣러" localSheetId="7" hidden="1">{#N/A,#N/A,FALSE,"단가표지"}</definedName>
    <definedName name="ㅓㅗ헣러" localSheetId="8" hidden="1">{#N/A,#N/A,FALSE,"단가표지"}</definedName>
    <definedName name="ㅓㅗ헣러" localSheetId="9" hidden="1">{#N/A,#N/A,FALSE,"단가표지"}</definedName>
    <definedName name="ㅓㅗ헣러" localSheetId="11" hidden="1">{#N/A,#N/A,FALSE,"단가표지"}</definedName>
    <definedName name="ㅓㅗ헣러" localSheetId="1" hidden="1">{#N/A,#N/A,FALSE,"단가표지"}</definedName>
    <definedName name="ㅓㅗ헣러" hidden="1">{#N/A,#N/A,FALSE,"단가표지"}</definedName>
    <definedName name="ㅓㅗ헣로ㅓ" localSheetId="4" hidden="1">{#N/A,#N/A,FALSE,"조골재"}</definedName>
    <definedName name="ㅓㅗ헣로ㅓ" localSheetId="5" hidden="1">{#N/A,#N/A,FALSE,"조골재"}</definedName>
    <definedName name="ㅓㅗ헣로ㅓ" localSheetId="6" hidden="1">{#N/A,#N/A,FALSE,"조골재"}</definedName>
    <definedName name="ㅓㅗ헣로ㅓ" localSheetId="7" hidden="1">{#N/A,#N/A,FALSE,"조골재"}</definedName>
    <definedName name="ㅓㅗ헣로ㅓ" localSheetId="8" hidden="1">{#N/A,#N/A,FALSE,"조골재"}</definedName>
    <definedName name="ㅓㅗ헣로ㅓ" localSheetId="9" hidden="1">{#N/A,#N/A,FALSE,"조골재"}</definedName>
    <definedName name="ㅓㅗ헣로ㅓ" localSheetId="11" hidden="1">{#N/A,#N/A,FALSE,"조골재"}</definedName>
    <definedName name="ㅓㅗ헣로ㅓ" localSheetId="1" hidden="1">{#N/A,#N/A,FALSE,"조골재"}</definedName>
    <definedName name="ㅓㅗ헣로ㅓ" hidden="1">{#N/A,#N/A,FALSE,"조골재"}</definedName>
    <definedName name="ㅓㅗ헣호ㅓ" localSheetId="4" hidden="1">{#N/A,#N/A,FALSE,"조골재"}</definedName>
    <definedName name="ㅓㅗ헣호ㅓ" localSheetId="5" hidden="1">{#N/A,#N/A,FALSE,"조골재"}</definedName>
    <definedName name="ㅓㅗ헣호ㅓ" localSheetId="6" hidden="1">{#N/A,#N/A,FALSE,"조골재"}</definedName>
    <definedName name="ㅓㅗ헣호ㅓ" localSheetId="7" hidden="1">{#N/A,#N/A,FALSE,"조골재"}</definedName>
    <definedName name="ㅓㅗ헣호ㅓ" localSheetId="8" hidden="1">{#N/A,#N/A,FALSE,"조골재"}</definedName>
    <definedName name="ㅓㅗ헣호ㅓ" localSheetId="9" hidden="1">{#N/A,#N/A,FALSE,"조골재"}</definedName>
    <definedName name="ㅓㅗ헣호ㅓ" localSheetId="11" hidden="1">{#N/A,#N/A,FALSE,"조골재"}</definedName>
    <definedName name="ㅓㅗ헣호ㅓ" localSheetId="1" hidden="1">{#N/A,#N/A,FALSE,"조골재"}</definedName>
    <definedName name="ㅓㅗ헣호ㅓ" hidden="1">{#N/A,#N/A,FALSE,"조골재"}</definedName>
    <definedName name="ㅓㅗ호" localSheetId="4" hidden="1">{#N/A,#N/A,FALSE,"단가표지"}</definedName>
    <definedName name="ㅓㅗ호" localSheetId="5" hidden="1">{#N/A,#N/A,FALSE,"단가표지"}</definedName>
    <definedName name="ㅓㅗ호" localSheetId="6" hidden="1">{#N/A,#N/A,FALSE,"단가표지"}</definedName>
    <definedName name="ㅓㅗ호" localSheetId="7" hidden="1">{#N/A,#N/A,FALSE,"단가표지"}</definedName>
    <definedName name="ㅓㅗ호" localSheetId="8" hidden="1">{#N/A,#N/A,FALSE,"단가표지"}</definedName>
    <definedName name="ㅓㅗ호" localSheetId="9" hidden="1">{#N/A,#N/A,FALSE,"단가표지"}</definedName>
    <definedName name="ㅓㅗ호" localSheetId="11" hidden="1">{#N/A,#N/A,FALSE,"단가표지"}</definedName>
    <definedName name="ㅓㅗ호" localSheetId="1" hidden="1">{#N/A,#N/A,FALSE,"단가표지"}</definedName>
    <definedName name="ㅓㅗ호" hidden="1">{#N/A,#N/A,FALSE,"단가표지"}</definedName>
    <definedName name="ㅓㅗ호ㅓㅗ" localSheetId="4" hidden="1">{#N/A,#N/A,FALSE,"2~8번"}</definedName>
    <definedName name="ㅓㅗ호ㅓㅗ" localSheetId="5" hidden="1">{#N/A,#N/A,FALSE,"2~8번"}</definedName>
    <definedName name="ㅓㅗ호ㅓㅗ" localSheetId="6" hidden="1">{#N/A,#N/A,FALSE,"2~8번"}</definedName>
    <definedName name="ㅓㅗ호ㅓㅗ" localSheetId="7" hidden="1">{#N/A,#N/A,FALSE,"2~8번"}</definedName>
    <definedName name="ㅓㅗ호ㅓㅗ" localSheetId="8" hidden="1">{#N/A,#N/A,FALSE,"2~8번"}</definedName>
    <definedName name="ㅓㅗ호ㅓㅗ" localSheetId="9" hidden="1">{#N/A,#N/A,FALSE,"2~8번"}</definedName>
    <definedName name="ㅓㅗ호ㅓㅗ" localSheetId="11" hidden="1">{#N/A,#N/A,FALSE,"2~8번"}</definedName>
    <definedName name="ㅓㅗ호ㅓㅗ" localSheetId="1" hidden="1">{#N/A,#N/A,FALSE,"2~8번"}</definedName>
    <definedName name="ㅓㅗ호ㅓㅗ" hidden="1">{#N/A,#N/A,FALSE,"2~8번"}</definedName>
    <definedName name="ㅓㅗㅗ" localSheetId="4" hidden="1">{#N/A,#N/A,FALSE,"단가표지"}</definedName>
    <definedName name="ㅓㅗㅗ" localSheetId="5" hidden="1">{#N/A,#N/A,FALSE,"단가표지"}</definedName>
    <definedName name="ㅓㅗㅗ" localSheetId="6" hidden="1">{#N/A,#N/A,FALSE,"단가표지"}</definedName>
    <definedName name="ㅓㅗㅗ" localSheetId="7" hidden="1">{#N/A,#N/A,FALSE,"단가표지"}</definedName>
    <definedName name="ㅓㅗㅗ" localSheetId="8" hidden="1">{#N/A,#N/A,FALSE,"단가표지"}</definedName>
    <definedName name="ㅓㅗㅗ" localSheetId="9" hidden="1">{#N/A,#N/A,FALSE,"단가표지"}</definedName>
    <definedName name="ㅓㅗㅗ" localSheetId="11" hidden="1">{#N/A,#N/A,FALSE,"단가표지"}</definedName>
    <definedName name="ㅓㅗㅗ" localSheetId="1" hidden="1">{#N/A,#N/A,FALSE,"단가표지"}</definedName>
    <definedName name="ㅓㅗㅗ" hidden="1">{#N/A,#N/A,FALSE,"단가표지"}</definedName>
    <definedName name="ㅓㅗㅗㅗ" localSheetId="4" hidden="1">{#N/A,#N/A,FALSE,"골재소요량";#N/A,#N/A,FALSE,"골재소요량"}</definedName>
    <definedName name="ㅓㅗㅗㅗ" localSheetId="5" hidden="1">{#N/A,#N/A,FALSE,"골재소요량";#N/A,#N/A,FALSE,"골재소요량"}</definedName>
    <definedName name="ㅓㅗㅗㅗ" localSheetId="6" hidden="1">{#N/A,#N/A,FALSE,"골재소요량";#N/A,#N/A,FALSE,"골재소요량"}</definedName>
    <definedName name="ㅓㅗㅗㅗ" localSheetId="7" hidden="1">{#N/A,#N/A,FALSE,"골재소요량";#N/A,#N/A,FALSE,"골재소요량"}</definedName>
    <definedName name="ㅓㅗㅗㅗ" localSheetId="8" hidden="1">{#N/A,#N/A,FALSE,"골재소요량";#N/A,#N/A,FALSE,"골재소요량"}</definedName>
    <definedName name="ㅓㅗㅗㅗ" localSheetId="9" hidden="1">{#N/A,#N/A,FALSE,"골재소요량";#N/A,#N/A,FALSE,"골재소요량"}</definedName>
    <definedName name="ㅓㅗㅗㅗ" localSheetId="11" hidden="1">{#N/A,#N/A,FALSE,"골재소요량";#N/A,#N/A,FALSE,"골재소요량"}</definedName>
    <definedName name="ㅓㅗㅗㅗ" localSheetId="1" hidden="1">{#N/A,#N/A,FALSE,"골재소요량";#N/A,#N/A,FALSE,"골재소요량"}</definedName>
    <definedName name="ㅓㅗㅗㅗ" hidden="1">{#N/A,#N/A,FALSE,"골재소요량";#N/A,#N/A,FALSE,"골재소요량"}</definedName>
    <definedName name="ㅓㅛ" localSheetId="4" hidden="1">{#N/A,#N/A,FALSE,"토공2"}</definedName>
    <definedName name="ㅓㅛ" localSheetId="5" hidden="1">{#N/A,#N/A,FALSE,"토공2"}</definedName>
    <definedName name="ㅓㅛ" localSheetId="6" hidden="1">{#N/A,#N/A,FALSE,"토공2"}</definedName>
    <definedName name="ㅓㅛ" localSheetId="7" hidden="1">{#N/A,#N/A,FALSE,"토공2"}</definedName>
    <definedName name="ㅓㅛ" localSheetId="8" hidden="1">{#N/A,#N/A,FALSE,"토공2"}</definedName>
    <definedName name="ㅓㅛ" localSheetId="9" hidden="1">{#N/A,#N/A,FALSE,"토공2"}</definedName>
    <definedName name="ㅓㅛ" localSheetId="11" hidden="1">{#N/A,#N/A,FALSE,"토공2"}</definedName>
    <definedName name="ㅓㅛ" localSheetId="1" hidden="1">{#N/A,#N/A,FALSE,"토공2"}</definedName>
    <definedName name="ㅓㅛ" hidden="1">{#N/A,#N/A,FALSE,"토공2"}</definedName>
    <definedName name="ㅔ1RKDRHKSVKDLF" localSheetId="4" hidden="1">{#N/A,#N/A,FALSE,"단면 제원"}</definedName>
    <definedName name="ㅔ1RKDRHKSVKDLF" localSheetId="5" hidden="1">{#N/A,#N/A,FALSE,"단면 제원"}</definedName>
    <definedName name="ㅔ1RKDRHKSVKDLF" localSheetId="6" hidden="1">{#N/A,#N/A,FALSE,"단면 제원"}</definedName>
    <definedName name="ㅔ1RKDRHKSVKDLF" localSheetId="7" hidden="1">{#N/A,#N/A,FALSE,"단면 제원"}</definedName>
    <definedName name="ㅔ1RKDRHKSVKDLF" localSheetId="8" hidden="1">{#N/A,#N/A,FALSE,"단면 제원"}</definedName>
    <definedName name="ㅔ1RKDRHKSVKDLF" localSheetId="9" hidden="1">{#N/A,#N/A,FALSE,"단면 제원"}</definedName>
    <definedName name="ㅔ1RKDRHKSVKDLF" localSheetId="11" hidden="1">{#N/A,#N/A,FALSE,"단면 제원"}</definedName>
    <definedName name="ㅔ1RKDRHKSVKDLF" localSheetId="1" hidden="1">{#N/A,#N/A,FALSE,"단면 제원"}</definedName>
    <definedName name="ㅔ1RKDRHKSVKDLF" hidden="1">{#N/A,#N/A,FALSE,"단면 제원"}</definedName>
    <definedName name="ㅔ갸ㅜㅅ">#REF!</definedName>
    <definedName name="ㅔㅔ" localSheetId="4" hidden="1">#REF!</definedName>
    <definedName name="ㅔㅔ" localSheetId="5" hidden="1">#REF!</definedName>
    <definedName name="ㅔㅔ" localSheetId="6" hidden="1">#REF!</definedName>
    <definedName name="ㅔㅔ" localSheetId="9" hidden="1">#REF!</definedName>
    <definedName name="ㅔㅔ" localSheetId="11" hidden="1">#REF!</definedName>
    <definedName name="ㅔㅔ" hidden="1">#REF!</definedName>
    <definedName name="ㅕ" localSheetId="6">#REF!</definedName>
    <definedName name="ㅕ" localSheetId="9">#REF!</definedName>
    <definedName name="ㅕ" localSheetId="11">#REF!</definedName>
    <definedName name="ㅕ">#REF!</definedName>
    <definedName name="ㅕㅕ" localSheetId="6">#REF!</definedName>
    <definedName name="ㅕㅕ" localSheetId="9">#REF!</definedName>
    <definedName name="ㅕㅕ" localSheetId="11">#REF!</definedName>
    <definedName name="ㅕㅕ">#REF!</definedName>
    <definedName name="ㅗ1019">#REF!</definedName>
    <definedName name="ㅗ7254">#REF!</definedName>
    <definedName name="ㅗㄹㄶ" localSheetId="4" hidden="1">{#N/A,#N/A,FALSE,"조골재"}</definedName>
    <definedName name="ㅗㄹㄶ" localSheetId="5" hidden="1">{#N/A,#N/A,FALSE,"조골재"}</definedName>
    <definedName name="ㅗㄹㄶ" localSheetId="6" hidden="1">{#N/A,#N/A,FALSE,"조골재"}</definedName>
    <definedName name="ㅗㄹㄶ" localSheetId="7" hidden="1">{#N/A,#N/A,FALSE,"조골재"}</definedName>
    <definedName name="ㅗㄹㄶ" localSheetId="8" hidden="1">{#N/A,#N/A,FALSE,"조골재"}</definedName>
    <definedName name="ㅗㄹㄶ" localSheetId="9" hidden="1">{#N/A,#N/A,FALSE,"조골재"}</definedName>
    <definedName name="ㅗㄹㄶ" localSheetId="11" hidden="1">{#N/A,#N/A,FALSE,"조골재"}</definedName>
    <definedName name="ㅗㄹㄶ" localSheetId="1" hidden="1">{#N/A,#N/A,FALSE,"조골재"}</definedName>
    <definedName name="ㅗㄹㄶ" hidden="1">{#N/A,#N/A,FALSE,"조골재"}</definedName>
    <definedName name="ㅗ마ㅓ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ㅅ20">#REF!</definedName>
    <definedName name="ㅗㅎ" localSheetId="4" hidden="1">{#N/A,#N/A,FALSE,"운반시간"}</definedName>
    <definedName name="ㅗㅎ" localSheetId="5" hidden="1">{#N/A,#N/A,FALSE,"운반시간"}</definedName>
    <definedName name="ㅗㅎ" localSheetId="6" hidden="1">{#N/A,#N/A,FALSE,"운반시간"}</definedName>
    <definedName name="ㅗㅎ" localSheetId="7" hidden="1">{#N/A,#N/A,FALSE,"운반시간"}</definedName>
    <definedName name="ㅗㅎ" localSheetId="8" hidden="1">{#N/A,#N/A,FALSE,"운반시간"}</definedName>
    <definedName name="ㅗㅎ" localSheetId="9" hidden="1">{#N/A,#N/A,FALSE,"운반시간"}</definedName>
    <definedName name="ㅗㅎ" localSheetId="11" hidden="1">{#N/A,#N/A,FALSE,"운반시간"}</definedName>
    <definedName name="ㅗㅎ" localSheetId="1" hidden="1">{#N/A,#N/A,FALSE,"운반시간"}</definedName>
    <definedName name="ㅗㅎ" hidden="1">{#N/A,#N/A,FALSE,"운반시간"}</definedName>
    <definedName name="ㅗㅎㄴ" localSheetId="4" hidden="1">{#N/A,#N/A,FALSE,"골재소요량";#N/A,#N/A,FALSE,"골재소요량"}</definedName>
    <definedName name="ㅗㅎㄴ" localSheetId="5" hidden="1">{#N/A,#N/A,FALSE,"골재소요량";#N/A,#N/A,FALSE,"골재소요량"}</definedName>
    <definedName name="ㅗㅎㄴ" localSheetId="6" hidden="1">{#N/A,#N/A,FALSE,"골재소요량";#N/A,#N/A,FALSE,"골재소요량"}</definedName>
    <definedName name="ㅗㅎㄴ" localSheetId="7" hidden="1">{#N/A,#N/A,FALSE,"골재소요량";#N/A,#N/A,FALSE,"골재소요량"}</definedName>
    <definedName name="ㅗㅎㄴ" localSheetId="8" hidden="1">{#N/A,#N/A,FALSE,"골재소요량";#N/A,#N/A,FALSE,"골재소요량"}</definedName>
    <definedName name="ㅗㅎㄴ" localSheetId="9" hidden="1">{#N/A,#N/A,FALSE,"골재소요량";#N/A,#N/A,FALSE,"골재소요량"}</definedName>
    <definedName name="ㅗㅎㄴ" localSheetId="11" hidden="1">{#N/A,#N/A,FALSE,"골재소요량";#N/A,#N/A,FALSE,"골재소요량"}</definedName>
    <definedName name="ㅗㅎㄴ" localSheetId="1" hidden="1">{#N/A,#N/A,FALSE,"골재소요량";#N/A,#N/A,FALSE,"골재소요량"}</definedName>
    <definedName name="ㅗㅎㄴ" hidden="1">{#N/A,#N/A,FALSE,"골재소요량";#N/A,#N/A,FALSE,"골재소요량"}</definedName>
    <definedName name="ㅗㅎㄴㄹ" localSheetId="4" hidden="1">{#N/A,#N/A,FALSE,"단가표지"}</definedName>
    <definedName name="ㅗㅎㄴㄹ" localSheetId="5" hidden="1">{#N/A,#N/A,FALSE,"단가표지"}</definedName>
    <definedName name="ㅗㅎㄴㄹ" localSheetId="6" hidden="1">{#N/A,#N/A,FALSE,"단가표지"}</definedName>
    <definedName name="ㅗㅎㄴㄹ" localSheetId="7" hidden="1">{#N/A,#N/A,FALSE,"단가표지"}</definedName>
    <definedName name="ㅗㅎㄴㄹ" localSheetId="8" hidden="1">{#N/A,#N/A,FALSE,"단가표지"}</definedName>
    <definedName name="ㅗㅎㄴㄹ" localSheetId="9" hidden="1">{#N/A,#N/A,FALSE,"단가표지"}</definedName>
    <definedName name="ㅗㅎㄴㄹ" localSheetId="11" hidden="1">{#N/A,#N/A,FALSE,"단가표지"}</definedName>
    <definedName name="ㅗㅎㄴㄹ" localSheetId="1" hidden="1">{#N/A,#N/A,FALSE,"단가표지"}</definedName>
    <definedName name="ㅗㅎㄴㄹ" hidden="1">{#N/A,#N/A,FALSE,"단가표지"}</definedName>
    <definedName name="ㅗㅎ로ㅜ" localSheetId="4" hidden="1">{#N/A,#N/A,FALSE,"운반시간"}</definedName>
    <definedName name="ㅗㅎ로ㅜ" localSheetId="5" hidden="1">{#N/A,#N/A,FALSE,"운반시간"}</definedName>
    <definedName name="ㅗㅎ로ㅜ" localSheetId="6" hidden="1">{#N/A,#N/A,FALSE,"운반시간"}</definedName>
    <definedName name="ㅗㅎ로ㅜ" localSheetId="7" hidden="1">{#N/A,#N/A,FALSE,"운반시간"}</definedName>
    <definedName name="ㅗㅎ로ㅜ" localSheetId="8" hidden="1">{#N/A,#N/A,FALSE,"운반시간"}</definedName>
    <definedName name="ㅗㅎ로ㅜ" localSheetId="9" hidden="1">{#N/A,#N/A,FALSE,"운반시간"}</definedName>
    <definedName name="ㅗㅎ로ㅜ" localSheetId="11" hidden="1">{#N/A,#N/A,FALSE,"운반시간"}</definedName>
    <definedName name="ㅗㅎ로ㅜ" localSheetId="1" hidden="1">{#N/A,#N/A,FALSE,"운반시간"}</definedName>
    <definedName name="ㅗㅎ로ㅜ" hidden="1">{#N/A,#N/A,FALSE,"운반시간"}</definedName>
    <definedName name="ㅗㅎ론ㄹ" localSheetId="4" hidden="1">{#N/A,#N/A,FALSE,"표지목차"}</definedName>
    <definedName name="ㅗㅎ론ㄹ" localSheetId="5" hidden="1">{#N/A,#N/A,FALSE,"표지목차"}</definedName>
    <definedName name="ㅗㅎ론ㄹ" localSheetId="6" hidden="1">{#N/A,#N/A,FALSE,"표지목차"}</definedName>
    <definedName name="ㅗㅎ론ㄹ" localSheetId="7" hidden="1">{#N/A,#N/A,FALSE,"표지목차"}</definedName>
    <definedName name="ㅗㅎ론ㄹ" localSheetId="8" hidden="1">{#N/A,#N/A,FALSE,"표지목차"}</definedName>
    <definedName name="ㅗㅎ론ㄹ" localSheetId="9" hidden="1">{#N/A,#N/A,FALSE,"표지목차"}</definedName>
    <definedName name="ㅗㅎ론ㄹ" localSheetId="11" hidden="1">{#N/A,#N/A,FALSE,"표지목차"}</definedName>
    <definedName name="ㅗㅎ론ㄹ" localSheetId="1" hidden="1">{#N/A,#N/A,FALSE,"표지목차"}</definedName>
    <definedName name="ㅗㅎ론ㄹ" hidden="1">{#N/A,#N/A,FALSE,"표지목차"}</definedName>
    <definedName name="ㅗㅎ롯홋ㄱ" localSheetId="4" hidden="1">{#N/A,#N/A,FALSE,"혼합골재"}</definedName>
    <definedName name="ㅗㅎ롯홋ㄱ" localSheetId="5" hidden="1">{#N/A,#N/A,FALSE,"혼합골재"}</definedName>
    <definedName name="ㅗㅎ롯홋ㄱ" localSheetId="6" hidden="1">{#N/A,#N/A,FALSE,"혼합골재"}</definedName>
    <definedName name="ㅗㅎ롯홋ㄱ" localSheetId="7" hidden="1">{#N/A,#N/A,FALSE,"혼합골재"}</definedName>
    <definedName name="ㅗㅎ롯홋ㄱ" localSheetId="8" hidden="1">{#N/A,#N/A,FALSE,"혼합골재"}</definedName>
    <definedName name="ㅗㅎ롯홋ㄱ" localSheetId="9" hidden="1">{#N/A,#N/A,FALSE,"혼합골재"}</definedName>
    <definedName name="ㅗㅎ롯홋ㄱ" localSheetId="11" hidden="1">{#N/A,#N/A,FALSE,"혼합골재"}</definedName>
    <definedName name="ㅗㅎ롯홋ㄱ" localSheetId="1" hidden="1">{#N/A,#N/A,FALSE,"혼합골재"}</definedName>
    <definedName name="ㅗㅎ롯홋ㄱ" hidden="1">{#N/A,#N/A,FALSE,"혼합골재"}</definedName>
    <definedName name="ㅗㅎㅅ" localSheetId="4" hidden="1">{"'공사부문'!$A$6:$A$32"}</definedName>
    <definedName name="ㅗㅎㅅ" localSheetId="5" hidden="1">{"'공사부문'!$A$6:$A$32"}</definedName>
    <definedName name="ㅗㅎㅅ" localSheetId="6" hidden="1">{"'공사부문'!$A$6:$A$32"}</definedName>
    <definedName name="ㅗㅎㅅ" localSheetId="9" hidden="1">{"'공사부문'!$A$6:$A$32"}</definedName>
    <definedName name="ㅗㅎㅅ" localSheetId="11" hidden="1">{"'공사부문'!$A$6:$A$32"}</definedName>
    <definedName name="ㅗㅎㅅ" hidden="1">{"'공사부문'!$A$6:$A$32"}</definedName>
    <definedName name="ㅗ허ㅗ" localSheetId="4" hidden="1">{#N/A,#N/A,FALSE,"단가표지"}</definedName>
    <definedName name="ㅗ허ㅗ" localSheetId="5" hidden="1">{#N/A,#N/A,FALSE,"단가표지"}</definedName>
    <definedName name="ㅗ허ㅗ" localSheetId="6" hidden="1">{#N/A,#N/A,FALSE,"단가표지"}</definedName>
    <definedName name="ㅗ허ㅗ" localSheetId="7" hidden="1">{#N/A,#N/A,FALSE,"단가표지"}</definedName>
    <definedName name="ㅗ허ㅗ" localSheetId="8" hidden="1">{#N/A,#N/A,FALSE,"단가표지"}</definedName>
    <definedName name="ㅗ허ㅗ" localSheetId="9" hidden="1">{#N/A,#N/A,FALSE,"단가표지"}</definedName>
    <definedName name="ㅗ허ㅗ" localSheetId="11" hidden="1">{#N/A,#N/A,FALSE,"단가표지"}</definedName>
    <definedName name="ㅗ허ㅗ" localSheetId="1" hidden="1">{#N/A,#N/A,FALSE,"단가표지"}</definedName>
    <definedName name="ㅗ허ㅗ" hidden="1">{#N/A,#N/A,FALSE,"단가표지"}</definedName>
    <definedName name="ㅗ호" localSheetId="4" hidden="1">{#N/A,#N/A,FALSE,"단가표지"}</definedName>
    <definedName name="ㅗ호" localSheetId="5" hidden="1">{#N/A,#N/A,FALSE,"단가표지"}</definedName>
    <definedName name="ㅗ호" localSheetId="6" hidden="1">{#N/A,#N/A,FALSE,"단가표지"}</definedName>
    <definedName name="ㅗ호" localSheetId="7" hidden="1">{#N/A,#N/A,FALSE,"단가표지"}</definedName>
    <definedName name="ㅗ호" localSheetId="8" hidden="1">{#N/A,#N/A,FALSE,"단가표지"}</definedName>
    <definedName name="ㅗ호" localSheetId="9" hidden="1">{#N/A,#N/A,FALSE,"단가표지"}</definedName>
    <definedName name="ㅗ호" localSheetId="11" hidden="1">{#N/A,#N/A,FALSE,"단가표지"}</definedName>
    <definedName name="ㅗ호" localSheetId="1" hidden="1">{#N/A,#N/A,FALSE,"단가표지"}</definedName>
    <definedName name="ㅗ호" hidden="1">{#N/A,#N/A,FALSE,"단가표지"}</definedName>
    <definedName name="ㅗㅓ쇼ㅓㅕㄷ쇼ㅓㅕㄷㅅ" localSheetId="4" hidden="1">{#N/A,#N/A,FALSE,"단가표지"}</definedName>
    <definedName name="ㅗㅓ쇼ㅓㅕㄷ쇼ㅓㅕㄷㅅ" localSheetId="5" hidden="1">{#N/A,#N/A,FALSE,"단가표지"}</definedName>
    <definedName name="ㅗㅓ쇼ㅓㅕㄷ쇼ㅓㅕㄷㅅ" localSheetId="6" hidden="1">{#N/A,#N/A,FALSE,"단가표지"}</definedName>
    <definedName name="ㅗㅓ쇼ㅓㅕㄷ쇼ㅓㅕㄷㅅ" localSheetId="7" hidden="1">{#N/A,#N/A,FALSE,"단가표지"}</definedName>
    <definedName name="ㅗㅓ쇼ㅓㅕㄷ쇼ㅓㅕㄷㅅ" localSheetId="8" hidden="1">{#N/A,#N/A,FALSE,"단가표지"}</definedName>
    <definedName name="ㅗㅓ쇼ㅓㅕㄷ쇼ㅓㅕㄷㅅ" localSheetId="9" hidden="1">{#N/A,#N/A,FALSE,"단가표지"}</definedName>
    <definedName name="ㅗㅓ쇼ㅓㅕㄷ쇼ㅓㅕㄷㅅ" localSheetId="11" hidden="1">{#N/A,#N/A,FALSE,"단가표지"}</definedName>
    <definedName name="ㅗㅓ쇼ㅓㅕㄷ쇼ㅓㅕㄷㅅ" localSheetId="1" hidden="1">{#N/A,#N/A,FALSE,"단가표지"}</definedName>
    <definedName name="ㅗㅓ쇼ㅓㅕㄷ쇼ㅓㅕㄷㅅ" hidden="1">{#N/A,#N/A,FALSE,"단가표지"}</definedName>
    <definedName name="ㅗㅓㅎ로ㅓㅎㄹ" localSheetId="4" hidden="1">{#N/A,#N/A,FALSE,"표지목차"}</definedName>
    <definedName name="ㅗㅓㅎ로ㅓㅎㄹ" localSheetId="5" hidden="1">{#N/A,#N/A,FALSE,"표지목차"}</definedName>
    <definedName name="ㅗㅓㅎ로ㅓㅎㄹ" localSheetId="6" hidden="1">{#N/A,#N/A,FALSE,"표지목차"}</definedName>
    <definedName name="ㅗㅓㅎ로ㅓㅎㄹ" localSheetId="7" hidden="1">{#N/A,#N/A,FALSE,"표지목차"}</definedName>
    <definedName name="ㅗㅓㅎ로ㅓㅎㄹ" localSheetId="8" hidden="1">{#N/A,#N/A,FALSE,"표지목차"}</definedName>
    <definedName name="ㅗㅓㅎ로ㅓㅎㄹ" localSheetId="9" hidden="1">{#N/A,#N/A,FALSE,"표지목차"}</definedName>
    <definedName name="ㅗㅓㅎ로ㅓㅎㄹ" localSheetId="11" hidden="1">{#N/A,#N/A,FALSE,"표지목차"}</definedName>
    <definedName name="ㅗㅓㅎ로ㅓㅎㄹ" localSheetId="1" hidden="1">{#N/A,#N/A,FALSE,"표지목차"}</definedName>
    <definedName name="ㅗㅓㅎ로ㅓㅎㄹ" hidden="1">{#N/A,#N/A,FALSE,"표지목차"}</definedName>
    <definedName name="ㅗㅗㅗ"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ㅠㅍ" localSheetId="4" hidden="1">{#N/A,#N/A,FALSE,"혼합골재"}</definedName>
    <definedName name="ㅗㅠㅍ" localSheetId="5" hidden="1">{#N/A,#N/A,FALSE,"혼합골재"}</definedName>
    <definedName name="ㅗㅠㅍ" localSheetId="6" hidden="1">{#N/A,#N/A,FALSE,"혼합골재"}</definedName>
    <definedName name="ㅗㅠㅍ" localSheetId="7" hidden="1">{#N/A,#N/A,FALSE,"혼합골재"}</definedName>
    <definedName name="ㅗㅠㅍ" localSheetId="8" hidden="1">{#N/A,#N/A,FALSE,"혼합골재"}</definedName>
    <definedName name="ㅗㅠㅍ" localSheetId="9" hidden="1">{#N/A,#N/A,FALSE,"혼합골재"}</definedName>
    <definedName name="ㅗㅠㅍ" localSheetId="11" hidden="1">{#N/A,#N/A,FALSE,"혼합골재"}</definedName>
    <definedName name="ㅗㅠㅍ" localSheetId="1" hidden="1">{#N/A,#N/A,FALSE,"혼합골재"}</definedName>
    <definedName name="ㅗㅠㅍ" hidden="1">{#N/A,#N/A,FALSE,"혼합골재"}</definedName>
    <definedName name="ㅘㅗ허ㅎ" hidden="1">#REF!</definedName>
    <definedName name="ㅛㅕ하ㅓ" localSheetId="4" hidden="1">{#N/A,#N/A,FALSE,"포장2"}</definedName>
    <definedName name="ㅛㅕ하ㅓ" localSheetId="5" hidden="1">{#N/A,#N/A,FALSE,"포장2"}</definedName>
    <definedName name="ㅛㅕ하ㅓ" localSheetId="6" hidden="1">{#N/A,#N/A,FALSE,"포장2"}</definedName>
    <definedName name="ㅛㅕ하ㅓ" localSheetId="7" hidden="1">{#N/A,#N/A,FALSE,"포장2"}</definedName>
    <definedName name="ㅛㅕ하ㅓ" localSheetId="8" hidden="1">{#N/A,#N/A,FALSE,"포장2"}</definedName>
    <definedName name="ㅛㅕ하ㅓ" localSheetId="9" hidden="1">{#N/A,#N/A,FALSE,"포장2"}</definedName>
    <definedName name="ㅛㅕ하ㅓ" localSheetId="11" hidden="1">{#N/A,#N/A,FALSE,"포장2"}</definedName>
    <definedName name="ㅛㅕ하ㅓ" localSheetId="1" hidden="1">{#N/A,#N/A,FALSE,"포장2"}</definedName>
    <definedName name="ㅛㅕ하ㅓ" hidden="1">{#N/A,#N/A,FALSE,"포장2"}</definedName>
    <definedName name="ㅛㅛㅛ" hidden="1">[62]날개벽수량표!#REF!</definedName>
    <definedName name="ㅜ" localSheetId="4" hidden="1">{#N/A,#N/A,FALSE,"배수1"}</definedName>
    <definedName name="ㅜ" localSheetId="5" hidden="1">{#N/A,#N/A,FALSE,"배수1"}</definedName>
    <definedName name="ㅜ" localSheetId="6" hidden="1">{#N/A,#N/A,FALSE,"배수1"}</definedName>
    <definedName name="ㅜ" localSheetId="7" hidden="1">{#N/A,#N/A,FALSE,"배수1"}</definedName>
    <definedName name="ㅜ" localSheetId="8" hidden="1">{#N/A,#N/A,FALSE,"배수1"}</definedName>
    <definedName name="ㅜ" localSheetId="9" hidden="1">{#N/A,#N/A,FALSE,"배수1"}</definedName>
    <definedName name="ㅜ" localSheetId="11" hidden="1">{#N/A,#N/A,FALSE,"배수1"}</definedName>
    <definedName name="ㅜ" localSheetId="1" hidden="1">{#N/A,#N/A,FALSE,"배수1"}</definedName>
    <definedName name="ㅜ" hidden="1">{#N/A,#N/A,FALSE,"배수1"}</definedName>
    <definedName name="ㅜ1">#REF!</definedName>
    <definedName name="ㅜㄴㄱ" localSheetId="4" hidden="1">{#N/A,#N/A,FALSE,"운반시간"}</definedName>
    <definedName name="ㅜㄴㄱ" localSheetId="5" hidden="1">{#N/A,#N/A,FALSE,"운반시간"}</definedName>
    <definedName name="ㅜㄴㄱ" localSheetId="6" hidden="1">{#N/A,#N/A,FALSE,"운반시간"}</definedName>
    <definedName name="ㅜㄴㄱ" localSheetId="7" hidden="1">{#N/A,#N/A,FALSE,"운반시간"}</definedName>
    <definedName name="ㅜㄴㄱ" localSheetId="8" hidden="1">{#N/A,#N/A,FALSE,"운반시간"}</definedName>
    <definedName name="ㅜㄴㄱ" localSheetId="9" hidden="1">{#N/A,#N/A,FALSE,"운반시간"}</definedName>
    <definedName name="ㅜㄴㄱ" localSheetId="11" hidden="1">{#N/A,#N/A,FALSE,"운반시간"}</definedName>
    <definedName name="ㅜㄴㄱ" localSheetId="1" hidden="1">{#N/A,#N/A,FALSE,"운반시간"}</definedName>
    <definedName name="ㅜㄴㄱ" hidden="1">{#N/A,#N/A,FALSE,"운반시간"}</definedName>
    <definedName name="ㅜㄹ윤" localSheetId="4" hidden="1">{#N/A,#N/A,FALSE,"단가표지"}</definedName>
    <definedName name="ㅜㄹ윤" localSheetId="5" hidden="1">{#N/A,#N/A,FALSE,"단가표지"}</definedName>
    <definedName name="ㅜㄹ윤" localSheetId="6" hidden="1">{#N/A,#N/A,FALSE,"단가표지"}</definedName>
    <definedName name="ㅜㄹ윤" localSheetId="7" hidden="1">{#N/A,#N/A,FALSE,"단가표지"}</definedName>
    <definedName name="ㅜㄹ윤" localSheetId="8" hidden="1">{#N/A,#N/A,FALSE,"단가표지"}</definedName>
    <definedName name="ㅜㄹ윤" localSheetId="9" hidden="1">{#N/A,#N/A,FALSE,"단가표지"}</definedName>
    <definedName name="ㅜㄹ윤" localSheetId="11" hidden="1">{#N/A,#N/A,FALSE,"단가표지"}</definedName>
    <definedName name="ㅜㄹ윤" localSheetId="1" hidden="1">{#N/A,#N/A,FALSE,"단가표지"}</definedName>
    <definedName name="ㅜㄹ윤" hidden="1">{#N/A,#N/A,FALSE,"단가표지"}</definedName>
    <definedName name="ㅜㅊㅍ" localSheetId="4" hidden="1">{#N/A,#N/A,FALSE,"표지목차"}</definedName>
    <definedName name="ㅜㅊㅍ" localSheetId="5" hidden="1">{#N/A,#N/A,FALSE,"표지목차"}</definedName>
    <definedName name="ㅜㅊㅍ" localSheetId="6" hidden="1">{#N/A,#N/A,FALSE,"표지목차"}</definedName>
    <definedName name="ㅜㅊㅍ" localSheetId="7" hidden="1">{#N/A,#N/A,FALSE,"표지목차"}</definedName>
    <definedName name="ㅜㅊㅍ" localSheetId="8" hidden="1">{#N/A,#N/A,FALSE,"표지목차"}</definedName>
    <definedName name="ㅜㅊㅍ" localSheetId="9" hidden="1">{#N/A,#N/A,FALSE,"표지목차"}</definedName>
    <definedName name="ㅜㅊㅍ" localSheetId="11" hidden="1">{#N/A,#N/A,FALSE,"표지목차"}</definedName>
    <definedName name="ㅜㅊㅍ" localSheetId="1" hidden="1">{#N/A,#N/A,FALSE,"표지목차"}</definedName>
    <definedName name="ㅜㅊㅍ" hidden="1">{#N/A,#N/A,FALSE,"표지목차"}</definedName>
    <definedName name="ㅜㅋㅊㅍ" localSheetId="4" hidden="1">{#N/A,#N/A,FALSE,"조골재"}</definedName>
    <definedName name="ㅜㅋㅊㅍ" localSheetId="5" hidden="1">{#N/A,#N/A,FALSE,"조골재"}</definedName>
    <definedName name="ㅜㅋㅊㅍ" localSheetId="6" hidden="1">{#N/A,#N/A,FALSE,"조골재"}</definedName>
    <definedName name="ㅜㅋㅊㅍ" localSheetId="7" hidden="1">{#N/A,#N/A,FALSE,"조골재"}</definedName>
    <definedName name="ㅜㅋㅊㅍ" localSheetId="8" hidden="1">{#N/A,#N/A,FALSE,"조골재"}</definedName>
    <definedName name="ㅜㅋㅊㅍ" localSheetId="9" hidden="1">{#N/A,#N/A,FALSE,"조골재"}</definedName>
    <definedName name="ㅜㅋㅊㅍ" localSheetId="11" hidden="1">{#N/A,#N/A,FALSE,"조골재"}</definedName>
    <definedName name="ㅜㅋㅊㅍ" localSheetId="1" hidden="1">{#N/A,#N/A,FALSE,"조골재"}</definedName>
    <definedName name="ㅜㅋㅊㅍ" hidden="1">{#N/A,#N/A,FALSE,"조골재"}</definedName>
    <definedName name="ㅜㅍ추ㅠ" localSheetId="4" hidden="1">{#N/A,#N/A,FALSE,"혼합골재"}</definedName>
    <definedName name="ㅜㅍ추ㅠ" localSheetId="5" hidden="1">{#N/A,#N/A,FALSE,"혼합골재"}</definedName>
    <definedName name="ㅜㅍ추ㅠ" localSheetId="6" hidden="1">{#N/A,#N/A,FALSE,"혼합골재"}</definedName>
    <definedName name="ㅜㅍ추ㅠ" localSheetId="7" hidden="1">{#N/A,#N/A,FALSE,"혼합골재"}</definedName>
    <definedName name="ㅜㅍ추ㅠ" localSheetId="8" hidden="1">{#N/A,#N/A,FALSE,"혼합골재"}</definedName>
    <definedName name="ㅜㅍ추ㅠ" localSheetId="9" hidden="1">{#N/A,#N/A,FALSE,"혼합골재"}</definedName>
    <definedName name="ㅜㅍ추ㅠ" localSheetId="11" hidden="1">{#N/A,#N/A,FALSE,"혼합골재"}</definedName>
    <definedName name="ㅜㅍ추ㅠ" localSheetId="1" hidden="1">{#N/A,#N/A,FALSE,"혼합골재"}</definedName>
    <definedName name="ㅜㅍ추ㅠ" hidden="1">{#N/A,#N/A,FALSE,"혼합골재"}</definedName>
    <definedName name="ㅜㅎㄴ" localSheetId="4" hidden="1">{#N/A,#N/A,FALSE,"골재소요량";#N/A,#N/A,FALSE,"골재소요량"}</definedName>
    <definedName name="ㅜㅎㄴ" localSheetId="5" hidden="1">{#N/A,#N/A,FALSE,"골재소요량";#N/A,#N/A,FALSE,"골재소요량"}</definedName>
    <definedName name="ㅜㅎㄴ" localSheetId="6" hidden="1">{#N/A,#N/A,FALSE,"골재소요량";#N/A,#N/A,FALSE,"골재소요량"}</definedName>
    <definedName name="ㅜㅎㄴ" localSheetId="7" hidden="1">{#N/A,#N/A,FALSE,"골재소요량";#N/A,#N/A,FALSE,"골재소요량"}</definedName>
    <definedName name="ㅜㅎㄴ" localSheetId="8" hidden="1">{#N/A,#N/A,FALSE,"골재소요량";#N/A,#N/A,FALSE,"골재소요량"}</definedName>
    <definedName name="ㅜㅎㄴ" localSheetId="9" hidden="1">{#N/A,#N/A,FALSE,"골재소요량";#N/A,#N/A,FALSE,"골재소요량"}</definedName>
    <definedName name="ㅜㅎㄴ" localSheetId="11" hidden="1">{#N/A,#N/A,FALSE,"골재소요량";#N/A,#N/A,FALSE,"골재소요량"}</definedName>
    <definedName name="ㅜㅎㄴ" localSheetId="1" hidden="1">{#N/A,#N/A,FALSE,"골재소요량";#N/A,#N/A,FALSE,"골재소요량"}</definedName>
    <definedName name="ㅜㅎㄴ" hidden="1">{#N/A,#N/A,FALSE,"골재소요량";#N/A,#N/A,FALSE,"골재소요량"}</definedName>
    <definedName name="ㅜㅎㅅㄱㄴ" localSheetId="4" hidden="1">{#N/A,#N/A,FALSE,"단가표지"}</definedName>
    <definedName name="ㅜㅎㅅㄱㄴ" localSheetId="5" hidden="1">{#N/A,#N/A,FALSE,"단가표지"}</definedName>
    <definedName name="ㅜㅎㅅㄱㄴ" localSheetId="6" hidden="1">{#N/A,#N/A,FALSE,"단가표지"}</definedName>
    <definedName name="ㅜㅎㅅㄱㄴ" localSheetId="7" hidden="1">{#N/A,#N/A,FALSE,"단가표지"}</definedName>
    <definedName name="ㅜㅎㅅㄱㄴ" localSheetId="8" hidden="1">{#N/A,#N/A,FALSE,"단가표지"}</definedName>
    <definedName name="ㅜㅎㅅㄱㄴ" localSheetId="9" hidden="1">{#N/A,#N/A,FALSE,"단가표지"}</definedName>
    <definedName name="ㅜㅎㅅㄱㄴ" localSheetId="11" hidden="1">{#N/A,#N/A,FALSE,"단가표지"}</definedName>
    <definedName name="ㅜㅎㅅㄱㄴ" localSheetId="1" hidden="1">{#N/A,#N/A,FALSE,"단가표지"}</definedName>
    <definedName name="ㅜㅎㅅㄱㄴ" hidden="1">{#N/A,#N/A,FALSE,"단가표지"}</definedName>
    <definedName name="ㅜㅗ" localSheetId="4" hidden="1">{#N/A,#N/A,FALSE,"이정표"}</definedName>
    <definedName name="ㅜㅗ" localSheetId="5" hidden="1">{#N/A,#N/A,FALSE,"이정표"}</definedName>
    <definedName name="ㅜㅗ" localSheetId="6" hidden="1">{#N/A,#N/A,FALSE,"이정표"}</definedName>
    <definedName name="ㅜㅗ" localSheetId="7" hidden="1">{#N/A,#N/A,FALSE,"이정표"}</definedName>
    <definedName name="ㅜㅗ" localSheetId="8" hidden="1">{#N/A,#N/A,FALSE,"이정표"}</definedName>
    <definedName name="ㅜㅗ" localSheetId="9" hidden="1">{#N/A,#N/A,FALSE,"이정표"}</definedName>
    <definedName name="ㅜㅗ" localSheetId="11" hidden="1">{#N/A,#N/A,FALSE,"이정표"}</definedName>
    <definedName name="ㅜㅗ" localSheetId="1" hidden="1">{#N/A,#N/A,FALSE,"이정표"}</definedName>
    <definedName name="ㅜㅗ" hidden="1">{#N/A,#N/A,FALSE,"이정표"}</definedName>
    <definedName name="ㅜㅗㅇㅎㅌ" localSheetId="4" hidden="1">{#N/A,#N/A,FALSE,"단가표지"}</definedName>
    <definedName name="ㅜㅗㅇㅎㅌ" localSheetId="5" hidden="1">{#N/A,#N/A,FALSE,"단가표지"}</definedName>
    <definedName name="ㅜㅗㅇㅎㅌ" localSheetId="6" hidden="1">{#N/A,#N/A,FALSE,"단가표지"}</definedName>
    <definedName name="ㅜㅗㅇㅎㅌ" localSheetId="7" hidden="1">{#N/A,#N/A,FALSE,"단가표지"}</definedName>
    <definedName name="ㅜㅗㅇㅎㅌ" localSheetId="8" hidden="1">{#N/A,#N/A,FALSE,"단가표지"}</definedName>
    <definedName name="ㅜㅗㅇㅎㅌ" localSheetId="9" hidden="1">{#N/A,#N/A,FALSE,"단가표지"}</definedName>
    <definedName name="ㅜㅗㅇㅎㅌ" localSheetId="11" hidden="1">{#N/A,#N/A,FALSE,"단가표지"}</definedName>
    <definedName name="ㅜㅗㅇㅎㅌ" localSheetId="1" hidden="1">{#N/A,#N/A,FALSE,"단가표지"}</definedName>
    <definedName name="ㅜㅗㅇㅎㅌ" hidden="1">{#N/A,#N/A,FALSE,"단가표지"}</definedName>
    <definedName name="ㅜㅗㅇ훟" localSheetId="4" hidden="1">{#N/A,#N/A,FALSE,"단가표지"}</definedName>
    <definedName name="ㅜㅗㅇ훟" localSheetId="5" hidden="1">{#N/A,#N/A,FALSE,"단가표지"}</definedName>
    <definedName name="ㅜㅗㅇ훟" localSheetId="6" hidden="1">{#N/A,#N/A,FALSE,"단가표지"}</definedName>
    <definedName name="ㅜㅗㅇ훟" localSheetId="7" hidden="1">{#N/A,#N/A,FALSE,"단가표지"}</definedName>
    <definedName name="ㅜㅗㅇ훟" localSheetId="8" hidden="1">{#N/A,#N/A,FALSE,"단가표지"}</definedName>
    <definedName name="ㅜㅗㅇ훟" localSheetId="9" hidden="1">{#N/A,#N/A,FALSE,"단가표지"}</definedName>
    <definedName name="ㅜㅗㅇ훟" localSheetId="11" hidden="1">{#N/A,#N/A,FALSE,"단가표지"}</definedName>
    <definedName name="ㅜㅗㅇ훟" localSheetId="1" hidden="1">{#N/A,#N/A,FALSE,"단가표지"}</definedName>
    <definedName name="ㅜㅗㅇ훟" hidden="1">{#N/A,#N/A,FALSE,"단가표지"}</definedName>
    <definedName name="ㅜㅗㅗㅗㅇㅎ" localSheetId="4" hidden="1">{#N/A,#N/A,FALSE,"운반시간"}</definedName>
    <definedName name="ㅜㅗㅗㅗㅇㅎ" localSheetId="5" hidden="1">{#N/A,#N/A,FALSE,"운반시간"}</definedName>
    <definedName name="ㅜㅗㅗㅗㅇㅎ" localSheetId="6" hidden="1">{#N/A,#N/A,FALSE,"운반시간"}</definedName>
    <definedName name="ㅜㅗㅗㅗㅇㅎ" localSheetId="7" hidden="1">{#N/A,#N/A,FALSE,"운반시간"}</definedName>
    <definedName name="ㅜㅗㅗㅗㅇㅎ" localSheetId="8" hidden="1">{#N/A,#N/A,FALSE,"운반시간"}</definedName>
    <definedName name="ㅜㅗㅗㅗㅇㅎ" localSheetId="9" hidden="1">{#N/A,#N/A,FALSE,"운반시간"}</definedName>
    <definedName name="ㅜㅗㅗㅗㅇㅎ" localSheetId="11" hidden="1">{#N/A,#N/A,FALSE,"운반시간"}</definedName>
    <definedName name="ㅜㅗㅗㅗㅇㅎ" localSheetId="1" hidden="1">{#N/A,#N/A,FALSE,"운반시간"}</definedName>
    <definedName name="ㅜㅗㅗㅗㅇㅎ" hidden="1">{#N/A,#N/A,FALSE,"운반시간"}</definedName>
    <definedName name="ㅜㅠ푸" localSheetId="4" hidden="1">{#N/A,#N/A,FALSE,"운반시간"}</definedName>
    <definedName name="ㅜㅠ푸" localSheetId="5" hidden="1">{#N/A,#N/A,FALSE,"운반시간"}</definedName>
    <definedName name="ㅜㅠ푸" localSheetId="6" hidden="1">{#N/A,#N/A,FALSE,"운반시간"}</definedName>
    <definedName name="ㅜㅠ푸" localSheetId="7" hidden="1">{#N/A,#N/A,FALSE,"운반시간"}</definedName>
    <definedName name="ㅜㅠ푸" localSheetId="8" hidden="1">{#N/A,#N/A,FALSE,"운반시간"}</definedName>
    <definedName name="ㅜㅠ푸" localSheetId="9" hidden="1">{#N/A,#N/A,FALSE,"운반시간"}</definedName>
    <definedName name="ㅜㅠ푸" localSheetId="11" hidden="1">{#N/A,#N/A,FALSE,"운반시간"}</definedName>
    <definedName name="ㅜㅠ푸" localSheetId="1" hidden="1">{#N/A,#N/A,FALSE,"운반시간"}</definedName>
    <definedName name="ㅜㅠ푸" hidden="1">{#N/A,#N/A,FALSE,"운반시간"}</definedName>
    <definedName name="ㅜㅠㅠ" localSheetId="4" hidden="1">{#N/A,#N/A,FALSE,"골재소요량";#N/A,#N/A,FALSE,"골재소요량"}</definedName>
    <definedName name="ㅜㅠㅠ" localSheetId="5" hidden="1">{#N/A,#N/A,FALSE,"골재소요량";#N/A,#N/A,FALSE,"골재소요량"}</definedName>
    <definedName name="ㅜㅠㅠ" localSheetId="6" hidden="1">{#N/A,#N/A,FALSE,"골재소요량";#N/A,#N/A,FALSE,"골재소요량"}</definedName>
    <definedName name="ㅜㅠㅠ" localSheetId="7" hidden="1">{#N/A,#N/A,FALSE,"골재소요량";#N/A,#N/A,FALSE,"골재소요량"}</definedName>
    <definedName name="ㅜㅠㅠ" localSheetId="8" hidden="1">{#N/A,#N/A,FALSE,"골재소요량";#N/A,#N/A,FALSE,"골재소요량"}</definedName>
    <definedName name="ㅜㅠㅠ" localSheetId="9" hidden="1">{#N/A,#N/A,FALSE,"골재소요량";#N/A,#N/A,FALSE,"골재소요량"}</definedName>
    <definedName name="ㅜㅠㅠ" localSheetId="11" hidden="1">{#N/A,#N/A,FALSE,"골재소요량";#N/A,#N/A,FALSE,"골재소요량"}</definedName>
    <definedName name="ㅜㅠㅠ" localSheetId="1" hidden="1">{#N/A,#N/A,FALSE,"골재소요량";#N/A,#N/A,FALSE,"골재소요량"}</definedName>
    <definedName name="ㅜㅠㅠ" hidden="1">{#N/A,#N/A,FALSE,"골재소요량";#N/A,#N/A,FALSE,"골재소요량"}</definedName>
    <definedName name="ㅝㅎㄹ" localSheetId="4" hidden="1">{#N/A,#N/A,FALSE,"단가표지"}</definedName>
    <definedName name="ㅝㅎㄹ" localSheetId="5" hidden="1">{#N/A,#N/A,FALSE,"단가표지"}</definedName>
    <definedName name="ㅝㅎㄹ" localSheetId="6" hidden="1">{#N/A,#N/A,FALSE,"단가표지"}</definedName>
    <definedName name="ㅝㅎㄹ" localSheetId="7" hidden="1">{#N/A,#N/A,FALSE,"단가표지"}</definedName>
    <definedName name="ㅝㅎㄹ" localSheetId="8" hidden="1">{#N/A,#N/A,FALSE,"단가표지"}</definedName>
    <definedName name="ㅝㅎㄹ" localSheetId="9" hidden="1">{#N/A,#N/A,FALSE,"단가표지"}</definedName>
    <definedName name="ㅝㅎㄹ" localSheetId="11" hidden="1">{#N/A,#N/A,FALSE,"단가표지"}</definedName>
    <definedName name="ㅝㅎㄹ" localSheetId="1" hidden="1">{#N/A,#N/A,FALSE,"단가표지"}</definedName>
    <definedName name="ㅝㅎㄹ" hidden="1">{#N/A,#N/A,FALSE,"단가표지"}</definedName>
    <definedName name="ㅠ" localSheetId="4" hidden="1">{#N/A,#N/A,FALSE,"부대1"}</definedName>
    <definedName name="ㅠ" localSheetId="5" hidden="1">{#N/A,#N/A,FALSE,"부대1"}</definedName>
    <definedName name="ㅠ" localSheetId="6" hidden="1">{#N/A,#N/A,FALSE,"부대1"}</definedName>
    <definedName name="ㅠ" localSheetId="7" hidden="1">{#N/A,#N/A,FALSE,"부대1"}</definedName>
    <definedName name="ㅠ" localSheetId="8" hidden="1">{#N/A,#N/A,FALSE,"부대1"}</definedName>
    <definedName name="ㅠ" localSheetId="9" hidden="1">{#N/A,#N/A,FALSE,"부대1"}</definedName>
    <definedName name="ㅠ" localSheetId="11" hidden="1">{#N/A,#N/A,FALSE,"부대1"}</definedName>
    <definedName name="ㅠ" localSheetId="1" hidden="1">{#N/A,#N/A,FALSE,"부대1"}</definedName>
    <definedName name="ㅠ" hidden="1">{#N/A,#N/A,FALSE,"부대1"}</definedName>
    <definedName name="ㅠㄴ" localSheetId="4" hidden="1">{#N/A,#N/A,FALSE,"조골재"}</definedName>
    <definedName name="ㅠㄴ" localSheetId="5" hidden="1">{#N/A,#N/A,FALSE,"조골재"}</definedName>
    <definedName name="ㅠㄴ" localSheetId="6" hidden="1">{#N/A,#N/A,FALSE,"조골재"}</definedName>
    <definedName name="ㅠㄴ" localSheetId="7" hidden="1">{#N/A,#N/A,FALSE,"조골재"}</definedName>
    <definedName name="ㅠㄴ" localSheetId="8" hidden="1">{#N/A,#N/A,FALSE,"조골재"}</definedName>
    <definedName name="ㅠㄴ" localSheetId="9" hidden="1">{#N/A,#N/A,FALSE,"조골재"}</definedName>
    <definedName name="ㅠㄴ" localSheetId="11" hidden="1">{#N/A,#N/A,FALSE,"조골재"}</definedName>
    <definedName name="ㅠㄴ" localSheetId="1" hidden="1">{#N/A,#N/A,FALSE,"조골재"}</definedName>
    <definedName name="ㅠㄴ" hidden="1">{#N/A,#N/A,FALSE,"조골재"}</definedName>
    <definedName name="ㅠㄹ" localSheetId="4" hidden="1">{#N/A,#N/A,FALSE,"속도"}</definedName>
    <definedName name="ㅠㄹ" localSheetId="5" hidden="1">{#N/A,#N/A,FALSE,"속도"}</definedName>
    <definedName name="ㅠㄹ" localSheetId="6" hidden="1">{#N/A,#N/A,FALSE,"속도"}</definedName>
    <definedName name="ㅠㄹ" localSheetId="7" hidden="1">{#N/A,#N/A,FALSE,"속도"}</definedName>
    <definedName name="ㅠㄹ" localSheetId="8" hidden="1">{#N/A,#N/A,FALSE,"속도"}</definedName>
    <definedName name="ㅠㄹ" localSheetId="9" hidden="1">{#N/A,#N/A,FALSE,"속도"}</definedName>
    <definedName name="ㅠㄹ" localSheetId="11" hidden="1">{#N/A,#N/A,FALSE,"속도"}</definedName>
    <definedName name="ㅠㄹ" localSheetId="1" hidden="1">{#N/A,#N/A,FALSE,"속도"}</definedName>
    <definedName name="ㅠㄹ" hidden="1">{#N/A,#N/A,FALSE,"속도"}</definedName>
    <definedName name="ㅠㄹㅇㄴㄴㄹㅇ" localSheetId="4" hidden="1">{#N/A,#N/A,FALSE,"단가표지"}</definedName>
    <definedName name="ㅠㄹㅇㄴㄴㄹㅇ" localSheetId="5" hidden="1">{#N/A,#N/A,FALSE,"단가표지"}</definedName>
    <definedName name="ㅠㄹㅇㄴㄴㄹㅇ" localSheetId="6" hidden="1">{#N/A,#N/A,FALSE,"단가표지"}</definedName>
    <definedName name="ㅠㄹㅇㄴㄴㄹㅇ" localSheetId="7" hidden="1">{#N/A,#N/A,FALSE,"단가표지"}</definedName>
    <definedName name="ㅠㄹㅇㄴㄴㄹㅇ" localSheetId="8" hidden="1">{#N/A,#N/A,FALSE,"단가표지"}</definedName>
    <definedName name="ㅠㄹㅇㄴㄴㄹㅇ" localSheetId="9" hidden="1">{#N/A,#N/A,FALSE,"단가표지"}</definedName>
    <definedName name="ㅠㄹㅇㄴㄴㄹㅇ" localSheetId="11" hidden="1">{#N/A,#N/A,FALSE,"단가표지"}</definedName>
    <definedName name="ㅠㄹㅇㄴㄴㄹㅇ" localSheetId="1" hidden="1">{#N/A,#N/A,FALSE,"단가표지"}</definedName>
    <definedName name="ㅠㄹㅇㄴㄴㄹㅇ" hidden="1">{#N/A,#N/A,FALSE,"단가표지"}</definedName>
    <definedName name="ㅠㅊㅌ퓿ㅌ" localSheetId="4" hidden="1">{#N/A,#N/A,FALSE,"2~8번"}</definedName>
    <definedName name="ㅠㅊㅌ퓿ㅌ" localSheetId="5" hidden="1">{#N/A,#N/A,FALSE,"2~8번"}</definedName>
    <definedName name="ㅠㅊㅌ퓿ㅌ" localSheetId="6" hidden="1">{#N/A,#N/A,FALSE,"2~8번"}</definedName>
    <definedName name="ㅠㅊㅌ퓿ㅌ" localSheetId="7" hidden="1">{#N/A,#N/A,FALSE,"2~8번"}</definedName>
    <definedName name="ㅠㅊㅌ퓿ㅌ" localSheetId="8" hidden="1">{#N/A,#N/A,FALSE,"2~8번"}</definedName>
    <definedName name="ㅠㅊㅌ퓿ㅌ" localSheetId="9" hidden="1">{#N/A,#N/A,FALSE,"2~8번"}</definedName>
    <definedName name="ㅠㅊㅌ퓿ㅌ" localSheetId="11" hidden="1">{#N/A,#N/A,FALSE,"2~8번"}</definedName>
    <definedName name="ㅠㅊㅌ퓿ㅌ" localSheetId="1" hidden="1">{#N/A,#N/A,FALSE,"2~8번"}</definedName>
    <definedName name="ㅠㅊㅌ퓿ㅌ" hidden="1">{#N/A,#N/A,FALSE,"2~8번"}</definedName>
    <definedName name="ㅠㅊㅍㅌ" localSheetId="4" hidden="1">{#N/A,#N/A,FALSE,"단가표지"}</definedName>
    <definedName name="ㅠㅊㅍㅌ" localSheetId="5" hidden="1">{#N/A,#N/A,FALSE,"단가표지"}</definedName>
    <definedName name="ㅠㅊㅍㅌ" localSheetId="6" hidden="1">{#N/A,#N/A,FALSE,"단가표지"}</definedName>
    <definedName name="ㅠㅊㅍㅌ" localSheetId="7" hidden="1">{#N/A,#N/A,FALSE,"단가표지"}</definedName>
    <definedName name="ㅠㅊㅍㅌ" localSheetId="8" hidden="1">{#N/A,#N/A,FALSE,"단가표지"}</definedName>
    <definedName name="ㅠㅊㅍㅌ" localSheetId="9" hidden="1">{#N/A,#N/A,FALSE,"단가표지"}</definedName>
    <definedName name="ㅠㅊㅍㅌ" localSheetId="11" hidden="1">{#N/A,#N/A,FALSE,"단가표지"}</definedName>
    <definedName name="ㅠㅊㅍㅌ" localSheetId="1" hidden="1">{#N/A,#N/A,FALSE,"단가표지"}</definedName>
    <definedName name="ㅠㅊㅍㅌ" hidden="1">{#N/A,#N/A,FALSE,"단가표지"}</definedName>
    <definedName name="ㅠㅊㅍ튜" localSheetId="4" hidden="1">{#N/A,#N/A,FALSE,"단가표지"}</definedName>
    <definedName name="ㅠㅊㅍ튜" localSheetId="5" hidden="1">{#N/A,#N/A,FALSE,"단가표지"}</definedName>
    <definedName name="ㅠㅊㅍ튜" localSheetId="6" hidden="1">{#N/A,#N/A,FALSE,"단가표지"}</definedName>
    <definedName name="ㅠㅊㅍ튜" localSheetId="7" hidden="1">{#N/A,#N/A,FALSE,"단가표지"}</definedName>
    <definedName name="ㅠㅊㅍ튜" localSheetId="8" hidden="1">{#N/A,#N/A,FALSE,"단가표지"}</definedName>
    <definedName name="ㅠㅊㅍ튜" localSheetId="9" hidden="1">{#N/A,#N/A,FALSE,"단가표지"}</definedName>
    <definedName name="ㅠㅊㅍ튜" localSheetId="11" hidden="1">{#N/A,#N/A,FALSE,"단가표지"}</definedName>
    <definedName name="ㅠㅊㅍ튜" localSheetId="1" hidden="1">{#N/A,#N/A,FALSE,"단가표지"}</definedName>
    <definedName name="ㅠㅊㅍ튜" hidden="1">{#N/A,#N/A,FALSE,"단가표지"}</definedName>
    <definedName name="ㅠㅊㅍ튵ㅊ" localSheetId="4" hidden="1">{#N/A,#N/A,FALSE,"운반시간"}</definedName>
    <definedName name="ㅠㅊㅍ튵ㅊ" localSheetId="5" hidden="1">{#N/A,#N/A,FALSE,"운반시간"}</definedName>
    <definedName name="ㅠㅊㅍ튵ㅊ" localSheetId="6" hidden="1">{#N/A,#N/A,FALSE,"운반시간"}</definedName>
    <definedName name="ㅠㅊㅍ튵ㅊ" localSheetId="7" hidden="1">{#N/A,#N/A,FALSE,"운반시간"}</definedName>
    <definedName name="ㅠㅊㅍ튵ㅊ" localSheetId="8" hidden="1">{#N/A,#N/A,FALSE,"운반시간"}</definedName>
    <definedName name="ㅠㅊㅍ튵ㅊ" localSheetId="9" hidden="1">{#N/A,#N/A,FALSE,"운반시간"}</definedName>
    <definedName name="ㅠㅊㅍ튵ㅊ" localSheetId="11" hidden="1">{#N/A,#N/A,FALSE,"운반시간"}</definedName>
    <definedName name="ㅠㅊㅍ튵ㅊ" localSheetId="1" hidden="1">{#N/A,#N/A,FALSE,"운반시간"}</definedName>
    <definedName name="ㅠㅊㅍ튵ㅊ" hidden="1">{#N/A,#N/A,FALSE,"운반시간"}</definedName>
    <definedName name="ㅠㅊ픁츄" localSheetId="4" hidden="1">{#N/A,#N/A,FALSE,"단가표지"}</definedName>
    <definedName name="ㅠㅊ픁츄" localSheetId="5" hidden="1">{#N/A,#N/A,FALSE,"단가표지"}</definedName>
    <definedName name="ㅠㅊ픁츄" localSheetId="6" hidden="1">{#N/A,#N/A,FALSE,"단가표지"}</definedName>
    <definedName name="ㅠㅊ픁츄" localSheetId="7" hidden="1">{#N/A,#N/A,FALSE,"단가표지"}</definedName>
    <definedName name="ㅠㅊ픁츄" localSheetId="8" hidden="1">{#N/A,#N/A,FALSE,"단가표지"}</definedName>
    <definedName name="ㅠㅊ픁츄" localSheetId="9" hidden="1">{#N/A,#N/A,FALSE,"단가표지"}</definedName>
    <definedName name="ㅠㅊ픁츄" localSheetId="11" hidden="1">{#N/A,#N/A,FALSE,"단가표지"}</definedName>
    <definedName name="ㅠㅊ픁츄" localSheetId="1" hidden="1">{#N/A,#N/A,FALSE,"단가표지"}</definedName>
    <definedName name="ㅠㅊ픁츄" hidden="1">{#N/A,#N/A,FALSE,"단가표지"}</definedName>
    <definedName name="ㅠㅍ" localSheetId="4" hidden="1">{#N/A,#N/A,FALSE,"조골재"}</definedName>
    <definedName name="ㅠㅍ" localSheetId="5" hidden="1">{#N/A,#N/A,FALSE,"조골재"}</definedName>
    <definedName name="ㅠㅍ" localSheetId="6" hidden="1">{#N/A,#N/A,FALSE,"조골재"}</definedName>
    <definedName name="ㅠㅍ" localSheetId="7" hidden="1">{#N/A,#N/A,FALSE,"조골재"}</definedName>
    <definedName name="ㅠㅍ" localSheetId="8" hidden="1">{#N/A,#N/A,FALSE,"조골재"}</definedName>
    <definedName name="ㅠㅍ" localSheetId="9" hidden="1">{#N/A,#N/A,FALSE,"조골재"}</definedName>
    <definedName name="ㅠㅍ" localSheetId="11" hidden="1">{#N/A,#N/A,FALSE,"조골재"}</definedName>
    <definedName name="ㅠㅍ" localSheetId="1" hidden="1">{#N/A,#N/A,FALSE,"조골재"}</definedName>
    <definedName name="ㅠㅍ" hidden="1">{#N/A,#N/A,FALSE,"조골재"}</definedName>
    <definedName name="ㅠㅍㅊ" localSheetId="4" hidden="1">{#N/A,#N/A,FALSE,"단가표지"}</definedName>
    <definedName name="ㅠㅍㅊ" localSheetId="5" hidden="1">{#N/A,#N/A,FALSE,"단가표지"}</definedName>
    <definedName name="ㅠㅍㅊ" localSheetId="6" hidden="1">{#N/A,#N/A,FALSE,"단가표지"}</definedName>
    <definedName name="ㅠㅍㅊ" localSheetId="7" hidden="1">{#N/A,#N/A,FALSE,"단가표지"}</definedName>
    <definedName name="ㅠㅍㅊ" localSheetId="8" hidden="1">{#N/A,#N/A,FALSE,"단가표지"}</definedName>
    <definedName name="ㅠㅍㅊ" localSheetId="9" hidden="1">{#N/A,#N/A,FALSE,"단가표지"}</definedName>
    <definedName name="ㅠㅍㅊ" localSheetId="11" hidden="1">{#N/A,#N/A,FALSE,"단가표지"}</definedName>
    <definedName name="ㅠㅍㅊ" localSheetId="1" hidden="1">{#N/A,#N/A,FALSE,"단가표지"}</definedName>
    <definedName name="ㅠㅍㅊ" hidden="1">{#N/A,#N/A,FALSE,"단가표지"}</definedName>
    <definedName name="ㅠㅍㅊ튳" localSheetId="4" hidden="1">{#N/A,#N/A,FALSE,"표지목차"}</definedName>
    <definedName name="ㅠㅍㅊ튳" localSheetId="5" hidden="1">{#N/A,#N/A,FALSE,"표지목차"}</definedName>
    <definedName name="ㅠㅍㅊ튳" localSheetId="6" hidden="1">{#N/A,#N/A,FALSE,"표지목차"}</definedName>
    <definedName name="ㅠㅍㅊ튳" localSheetId="7" hidden="1">{#N/A,#N/A,FALSE,"표지목차"}</definedName>
    <definedName name="ㅠㅍㅊ튳" localSheetId="8" hidden="1">{#N/A,#N/A,FALSE,"표지목차"}</definedName>
    <definedName name="ㅠㅍㅊ튳" localSheetId="9" hidden="1">{#N/A,#N/A,FALSE,"표지목차"}</definedName>
    <definedName name="ㅠㅍㅊ튳" localSheetId="11" hidden="1">{#N/A,#N/A,FALSE,"표지목차"}</definedName>
    <definedName name="ㅠㅍㅊ튳" localSheetId="1" hidden="1">{#N/A,#N/A,FALSE,"표지목차"}</definedName>
    <definedName name="ㅠㅍㅊ튳" hidden="1">{#N/A,#N/A,FALSE,"표지목차"}</definedName>
    <definedName name="ㅠㅍㅊ튳ㅌㅍ" localSheetId="4" hidden="1">{#N/A,#N/A,FALSE,"조골재"}</definedName>
    <definedName name="ㅠㅍㅊ튳ㅌㅍ" localSheetId="5" hidden="1">{#N/A,#N/A,FALSE,"조골재"}</definedName>
    <definedName name="ㅠㅍㅊ튳ㅌㅍ" localSheetId="6" hidden="1">{#N/A,#N/A,FALSE,"조골재"}</definedName>
    <definedName name="ㅠㅍㅊ튳ㅌㅍ" localSheetId="7" hidden="1">{#N/A,#N/A,FALSE,"조골재"}</definedName>
    <definedName name="ㅠㅍㅊ튳ㅌㅍ" localSheetId="8" hidden="1">{#N/A,#N/A,FALSE,"조골재"}</definedName>
    <definedName name="ㅠㅍㅊ튳ㅌㅍ" localSheetId="9" hidden="1">{#N/A,#N/A,FALSE,"조골재"}</definedName>
    <definedName name="ㅠㅍㅊ튳ㅌㅍ" localSheetId="11" hidden="1">{#N/A,#N/A,FALSE,"조골재"}</definedName>
    <definedName name="ㅠㅍㅊ튳ㅌㅍ" localSheetId="1" hidden="1">{#N/A,#N/A,FALSE,"조골재"}</definedName>
    <definedName name="ㅠㅍㅊ튳ㅌㅍ" hidden="1">{#N/A,#N/A,FALSE,"조골재"}</definedName>
    <definedName name="ㅠㅍㅊ튵" localSheetId="4" hidden="1">{#N/A,#N/A,FALSE,"골재소요량";#N/A,#N/A,FALSE,"골재소요량"}</definedName>
    <definedName name="ㅠㅍㅊ튵" localSheetId="5" hidden="1">{#N/A,#N/A,FALSE,"골재소요량";#N/A,#N/A,FALSE,"골재소요량"}</definedName>
    <definedName name="ㅠㅍㅊ튵" localSheetId="6" hidden="1">{#N/A,#N/A,FALSE,"골재소요량";#N/A,#N/A,FALSE,"골재소요량"}</definedName>
    <definedName name="ㅠㅍㅊ튵" localSheetId="7" hidden="1">{#N/A,#N/A,FALSE,"골재소요량";#N/A,#N/A,FALSE,"골재소요량"}</definedName>
    <definedName name="ㅠㅍㅊ튵" localSheetId="8" hidden="1">{#N/A,#N/A,FALSE,"골재소요량";#N/A,#N/A,FALSE,"골재소요량"}</definedName>
    <definedName name="ㅠㅍㅊ튵" localSheetId="9" hidden="1">{#N/A,#N/A,FALSE,"골재소요량";#N/A,#N/A,FALSE,"골재소요량"}</definedName>
    <definedName name="ㅠㅍㅊ튵" localSheetId="11" hidden="1">{#N/A,#N/A,FALSE,"골재소요량";#N/A,#N/A,FALSE,"골재소요량"}</definedName>
    <definedName name="ㅠㅍㅊ튵" localSheetId="1" hidden="1">{#N/A,#N/A,FALSE,"골재소요량";#N/A,#N/A,FALSE,"골재소요량"}</definedName>
    <definedName name="ㅠㅍㅊ튵" hidden="1">{#N/A,#N/A,FALSE,"골재소요량";#N/A,#N/A,FALSE,"골재소요량"}</definedName>
    <definedName name="ㅠㅍㅊ튵ㅊ" localSheetId="4" hidden="1">{#N/A,#N/A,FALSE,"단가표지"}</definedName>
    <definedName name="ㅠㅍㅊ튵ㅊ" localSheetId="5" hidden="1">{#N/A,#N/A,FALSE,"단가표지"}</definedName>
    <definedName name="ㅠㅍㅊ튵ㅊ" localSheetId="6" hidden="1">{#N/A,#N/A,FALSE,"단가표지"}</definedName>
    <definedName name="ㅠㅍㅊ튵ㅊ" localSheetId="7" hidden="1">{#N/A,#N/A,FALSE,"단가표지"}</definedName>
    <definedName name="ㅠㅍㅊ튵ㅊ" localSheetId="8" hidden="1">{#N/A,#N/A,FALSE,"단가표지"}</definedName>
    <definedName name="ㅠㅍㅊ튵ㅊ" localSheetId="9" hidden="1">{#N/A,#N/A,FALSE,"단가표지"}</definedName>
    <definedName name="ㅠㅍㅊ튵ㅊ" localSheetId="11" hidden="1">{#N/A,#N/A,FALSE,"단가표지"}</definedName>
    <definedName name="ㅠㅍㅊ튵ㅊ" localSheetId="1" hidden="1">{#N/A,#N/A,FALSE,"단가표지"}</definedName>
    <definedName name="ㅠㅍㅊ튵ㅊ" hidden="1">{#N/A,#N/A,FALSE,"단가표지"}</definedName>
    <definedName name="ㅠㅍ츄ㅜ" localSheetId="4" hidden="1">{#N/A,#N/A,FALSE,"단가표지"}</definedName>
    <definedName name="ㅠㅍ츄ㅜ" localSheetId="5" hidden="1">{#N/A,#N/A,FALSE,"단가표지"}</definedName>
    <definedName name="ㅠㅍ츄ㅜ" localSheetId="6" hidden="1">{#N/A,#N/A,FALSE,"단가표지"}</definedName>
    <definedName name="ㅠㅍ츄ㅜ" localSheetId="7" hidden="1">{#N/A,#N/A,FALSE,"단가표지"}</definedName>
    <definedName name="ㅠㅍ츄ㅜ" localSheetId="8" hidden="1">{#N/A,#N/A,FALSE,"단가표지"}</definedName>
    <definedName name="ㅠㅍ츄ㅜ" localSheetId="9" hidden="1">{#N/A,#N/A,FALSE,"단가표지"}</definedName>
    <definedName name="ㅠㅍ츄ㅜ" localSheetId="11" hidden="1">{#N/A,#N/A,FALSE,"단가표지"}</definedName>
    <definedName name="ㅠㅍ츄ㅜ" localSheetId="1" hidden="1">{#N/A,#N/A,FALSE,"단가표지"}</definedName>
    <definedName name="ㅠㅍ츄ㅜ" hidden="1">{#N/A,#N/A,FALSE,"단가표지"}</definedName>
    <definedName name="ㅠㅍ츛ㅍ" localSheetId="4" hidden="1">{#N/A,#N/A,FALSE,"혼합골재"}</definedName>
    <definedName name="ㅠㅍ츛ㅍ" localSheetId="5" hidden="1">{#N/A,#N/A,FALSE,"혼합골재"}</definedName>
    <definedName name="ㅠㅍ츛ㅍ" localSheetId="6" hidden="1">{#N/A,#N/A,FALSE,"혼합골재"}</definedName>
    <definedName name="ㅠㅍ츛ㅍ" localSheetId="7" hidden="1">{#N/A,#N/A,FALSE,"혼합골재"}</definedName>
    <definedName name="ㅠㅍ츛ㅍ" localSheetId="8" hidden="1">{#N/A,#N/A,FALSE,"혼합골재"}</definedName>
    <definedName name="ㅠㅍ츛ㅍ" localSheetId="9" hidden="1">{#N/A,#N/A,FALSE,"혼합골재"}</definedName>
    <definedName name="ㅠㅍ츛ㅍ" localSheetId="11" hidden="1">{#N/A,#N/A,FALSE,"혼합골재"}</definedName>
    <definedName name="ㅠㅍ츛ㅍ" localSheetId="1" hidden="1">{#N/A,#N/A,FALSE,"혼합골재"}</definedName>
    <definedName name="ㅠㅍ츛ㅍ" hidden="1">{#N/A,#N/A,FALSE,"혼합골재"}</definedName>
    <definedName name="ㅠㅍ츜ㅊ" localSheetId="4" hidden="1">{#N/A,#N/A,FALSE,"2~8번"}</definedName>
    <definedName name="ㅠㅍ츜ㅊ" localSheetId="5" hidden="1">{#N/A,#N/A,FALSE,"2~8번"}</definedName>
    <definedName name="ㅠㅍ츜ㅊ" localSheetId="6" hidden="1">{#N/A,#N/A,FALSE,"2~8번"}</definedName>
    <definedName name="ㅠㅍ츜ㅊ" localSheetId="7" hidden="1">{#N/A,#N/A,FALSE,"2~8번"}</definedName>
    <definedName name="ㅠㅍ츜ㅊ" localSheetId="8" hidden="1">{#N/A,#N/A,FALSE,"2~8번"}</definedName>
    <definedName name="ㅠㅍ츜ㅊ" localSheetId="9" hidden="1">{#N/A,#N/A,FALSE,"2~8번"}</definedName>
    <definedName name="ㅠㅍ츜ㅊ" localSheetId="11" hidden="1">{#N/A,#N/A,FALSE,"2~8번"}</definedName>
    <definedName name="ㅠㅍ츜ㅊ" localSheetId="1" hidden="1">{#N/A,#N/A,FALSE,"2~8번"}</definedName>
    <definedName name="ㅠㅍ츜ㅊ" hidden="1">{#N/A,#N/A,FALSE,"2~8번"}</definedName>
    <definedName name="ㅠㅍ츜ㅍ" localSheetId="4" hidden="1">{#N/A,#N/A,FALSE,"조골재"}</definedName>
    <definedName name="ㅠㅍ츜ㅍ" localSheetId="5" hidden="1">{#N/A,#N/A,FALSE,"조골재"}</definedName>
    <definedName name="ㅠㅍ츜ㅍ" localSheetId="6" hidden="1">{#N/A,#N/A,FALSE,"조골재"}</definedName>
    <definedName name="ㅠㅍ츜ㅍ" localSheetId="7" hidden="1">{#N/A,#N/A,FALSE,"조골재"}</definedName>
    <definedName name="ㅠㅍ츜ㅍ" localSheetId="8" hidden="1">{#N/A,#N/A,FALSE,"조골재"}</definedName>
    <definedName name="ㅠㅍ츜ㅍ" localSheetId="9" hidden="1">{#N/A,#N/A,FALSE,"조골재"}</definedName>
    <definedName name="ㅠㅍ츜ㅍ" localSheetId="11" hidden="1">{#N/A,#N/A,FALSE,"조골재"}</definedName>
    <definedName name="ㅠㅍ츜ㅍ" localSheetId="1" hidden="1">{#N/A,#N/A,FALSE,"조골재"}</definedName>
    <definedName name="ㅠㅍ츜ㅍ" hidden="1">{#N/A,#N/A,FALSE,"조골재"}</definedName>
    <definedName name="ㅠㅍ츝" localSheetId="4" hidden="1">{#N/A,#N/A,FALSE,"운반시간"}</definedName>
    <definedName name="ㅠㅍ츝" localSheetId="5" hidden="1">{#N/A,#N/A,FALSE,"운반시간"}</definedName>
    <definedName name="ㅠㅍ츝" localSheetId="6" hidden="1">{#N/A,#N/A,FALSE,"운반시간"}</definedName>
    <definedName name="ㅠㅍ츝" localSheetId="7" hidden="1">{#N/A,#N/A,FALSE,"운반시간"}</definedName>
    <definedName name="ㅠㅍ츝" localSheetId="8" hidden="1">{#N/A,#N/A,FALSE,"운반시간"}</definedName>
    <definedName name="ㅠㅍ츝" localSheetId="9" hidden="1">{#N/A,#N/A,FALSE,"운반시간"}</definedName>
    <definedName name="ㅠㅍ츝" localSheetId="11" hidden="1">{#N/A,#N/A,FALSE,"운반시간"}</definedName>
    <definedName name="ㅠㅍ츝" localSheetId="1" hidden="1">{#N/A,#N/A,FALSE,"운반시간"}</definedName>
    <definedName name="ㅠㅍ츝" hidden="1">{#N/A,#N/A,FALSE,"운반시간"}</definedName>
    <definedName name="ㅠㅍ츝ㅊ" localSheetId="4" hidden="1">{#N/A,#N/A,FALSE,"단가표지"}</definedName>
    <definedName name="ㅠㅍ츝ㅊ" localSheetId="5" hidden="1">{#N/A,#N/A,FALSE,"단가표지"}</definedName>
    <definedName name="ㅠㅍ츝ㅊ" localSheetId="6" hidden="1">{#N/A,#N/A,FALSE,"단가표지"}</definedName>
    <definedName name="ㅠㅍ츝ㅊ" localSheetId="7" hidden="1">{#N/A,#N/A,FALSE,"단가표지"}</definedName>
    <definedName name="ㅠㅍ츝ㅊ" localSheetId="8" hidden="1">{#N/A,#N/A,FALSE,"단가표지"}</definedName>
    <definedName name="ㅠㅍ츝ㅊ" localSheetId="9" hidden="1">{#N/A,#N/A,FALSE,"단가표지"}</definedName>
    <definedName name="ㅠㅍ츝ㅊ" localSheetId="11" hidden="1">{#N/A,#N/A,FALSE,"단가표지"}</definedName>
    <definedName name="ㅠㅍ츝ㅊ" localSheetId="1" hidden="1">{#N/A,#N/A,FALSE,"단가표지"}</definedName>
    <definedName name="ㅠㅍ츝ㅊ" hidden="1">{#N/A,#N/A,FALSE,"단가표지"}</definedName>
    <definedName name="ㅠㅍㅋㅊㅍㅍ" localSheetId="4" hidden="1">{#N/A,#N/A,FALSE,"단가표지"}</definedName>
    <definedName name="ㅠㅍㅋㅊㅍㅍ" localSheetId="5" hidden="1">{#N/A,#N/A,FALSE,"단가표지"}</definedName>
    <definedName name="ㅠㅍㅋㅊㅍㅍ" localSheetId="6" hidden="1">{#N/A,#N/A,FALSE,"단가표지"}</definedName>
    <definedName name="ㅠㅍㅋㅊㅍㅍ" localSheetId="7" hidden="1">{#N/A,#N/A,FALSE,"단가표지"}</definedName>
    <definedName name="ㅠㅍㅋㅊㅍㅍ" localSheetId="8" hidden="1">{#N/A,#N/A,FALSE,"단가표지"}</definedName>
    <definedName name="ㅠㅍㅋㅊㅍㅍ" localSheetId="9" hidden="1">{#N/A,#N/A,FALSE,"단가표지"}</definedName>
    <definedName name="ㅠㅍㅋㅊㅍㅍ" localSheetId="11" hidden="1">{#N/A,#N/A,FALSE,"단가표지"}</definedName>
    <definedName name="ㅠㅍㅋㅊㅍㅍ" localSheetId="1" hidden="1">{#N/A,#N/A,FALSE,"단가표지"}</definedName>
    <definedName name="ㅠㅍㅋㅊㅍㅍ" hidden="1">{#N/A,#N/A,FALSE,"단가표지"}</definedName>
    <definedName name="ㅠ퓿큨ㅊ" localSheetId="4" hidden="1">{#N/A,#N/A,FALSE,"단가표지"}</definedName>
    <definedName name="ㅠ퓿큨ㅊ" localSheetId="5" hidden="1">{#N/A,#N/A,FALSE,"단가표지"}</definedName>
    <definedName name="ㅠ퓿큨ㅊ" localSheetId="6" hidden="1">{#N/A,#N/A,FALSE,"단가표지"}</definedName>
    <definedName name="ㅠ퓿큨ㅊ" localSheetId="7" hidden="1">{#N/A,#N/A,FALSE,"단가표지"}</definedName>
    <definedName name="ㅠ퓿큨ㅊ" localSheetId="8" hidden="1">{#N/A,#N/A,FALSE,"단가표지"}</definedName>
    <definedName name="ㅠ퓿큨ㅊ" localSheetId="9" hidden="1">{#N/A,#N/A,FALSE,"단가표지"}</definedName>
    <definedName name="ㅠ퓿큨ㅊ" localSheetId="11" hidden="1">{#N/A,#N/A,FALSE,"단가표지"}</definedName>
    <definedName name="ㅠ퓿큨ㅊ" localSheetId="1" hidden="1">{#N/A,#N/A,FALSE,"단가표지"}</definedName>
    <definedName name="ㅠ퓿큨ㅊ" hidden="1">{#N/A,#N/A,FALSE,"단가표지"}</definedName>
    <definedName name="ㅠ픀ㅊ" localSheetId="4" hidden="1">{#N/A,#N/A,FALSE,"단가표지"}</definedName>
    <definedName name="ㅠ픀ㅊ" localSheetId="5" hidden="1">{#N/A,#N/A,FALSE,"단가표지"}</definedName>
    <definedName name="ㅠ픀ㅊ" localSheetId="6" hidden="1">{#N/A,#N/A,FALSE,"단가표지"}</definedName>
    <definedName name="ㅠ픀ㅊ" localSheetId="7" hidden="1">{#N/A,#N/A,FALSE,"단가표지"}</definedName>
    <definedName name="ㅠ픀ㅊ" localSheetId="8" hidden="1">{#N/A,#N/A,FALSE,"단가표지"}</definedName>
    <definedName name="ㅠ픀ㅊ" localSheetId="9" hidden="1">{#N/A,#N/A,FALSE,"단가표지"}</definedName>
    <definedName name="ㅠ픀ㅊ" localSheetId="11" hidden="1">{#N/A,#N/A,FALSE,"단가표지"}</definedName>
    <definedName name="ㅠ픀ㅊ" localSheetId="1" hidden="1">{#N/A,#N/A,FALSE,"단가표지"}</definedName>
    <definedName name="ㅠ픀ㅊ" hidden="1">{#N/A,#N/A,FALSE,"단가표지"}</definedName>
    <definedName name="ㅠ픀ㅊㅍ" localSheetId="4" hidden="1">{#N/A,#N/A,FALSE,"표지목차"}</definedName>
    <definedName name="ㅠ픀ㅊㅍ" localSheetId="5" hidden="1">{#N/A,#N/A,FALSE,"표지목차"}</definedName>
    <definedName name="ㅠ픀ㅊㅍ" localSheetId="6" hidden="1">{#N/A,#N/A,FALSE,"표지목차"}</definedName>
    <definedName name="ㅠ픀ㅊㅍ" localSheetId="7" hidden="1">{#N/A,#N/A,FALSE,"표지목차"}</definedName>
    <definedName name="ㅠ픀ㅊㅍ" localSheetId="8" hidden="1">{#N/A,#N/A,FALSE,"표지목차"}</definedName>
    <definedName name="ㅠ픀ㅊㅍ" localSheetId="9" hidden="1">{#N/A,#N/A,FALSE,"표지목차"}</definedName>
    <definedName name="ㅠ픀ㅊㅍ" localSheetId="11" hidden="1">{#N/A,#N/A,FALSE,"표지목차"}</definedName>
    <definedName name="ㅠ픀ㅊㅍ" localSheetId="1" hidden="1">{#N/A,#N/A,FALSE,"표지목차"}</definedName>
    <definedName name="ㅠ픀ㅊㅍ" hidden="1">{#N/A,#N/A,FALSE,"표지목차"}</definedName>
    <definedName name="ㅠ픀ㅋㅊㅍ" localSheetId="4" hidden="1">{#N/A,#N/A,FALSE,"운반시간"}</definedName>
    <definedName name="ㅠ픀ㅋㅊㅍ" localSheetId="5" hidden="1">{#N/A,#N/A,FALSE,"운반시간"}</definedName>
    <definedName name="ㅠ픀ㅋㅊㅍ" localSheetId="6" hidden="1">{#N/A,#N/A,FALSE,"운반시간"}</definedName>
    <definedName name="ㅠ픀ㅋㅊㅍ" localSheetId="7" hidden="1">{#N/A,#N/A,FALSE,"운반시간"}</definedName>
    <definedName name="ㅠ픀ㅋㅊㅍ" localSheetId="8" hidden="1">{#N/A,#N/A,FALSE,"운반시간"}</definedName>
    <definedName name="ㅠ픀ㅋㅊㅍ" localSheetId="9" hidden="1">{#N/A,#N/A,FALSE,"운반시간"}</definedName>
    <definedName name="ㅠ픀ㅋㅊㅍ" localSheetId="11" hidden="1">{#N/A,#N/A,FALSE,"운반시간"}</definedName>
    <definedName name="ㅠ픀ㅋㅊㅍ" localSheetId="1" hidden="1">{#N/A,#N/A,FALSE,"운반시간"}</definedName>
    <definedName name="ㅠ픀ㅋㅊㅍ" hidden="1">{#N/A,#N/A,FALSE,"운반시간"}</definedName>
    <definedName name="ㅡㅁㅊ개14" localSheetId="5">[65]!Macro13</definedName>
    <definedName name="ㅡㅁㅊ개14" localSheetId="11">[65]!Macro13</definedName>
    <definedName name="ㅡㅁㅊ개14">[65]!Macro13</definedName>
    <definedName name="ㅣ" localSheetId="4">#REF!</definedName>
    <definedName name="ㅣ" localSheetId="5">#REF!</definedName>
    <definedName name="ㅣ" localSheetId="6">#REF!</definedName>
    <definedName name="ㅣ" localSheetId="9">#REF!</definedName>
    <definedName name="ㅣ" localSheetId="11">#REF!</definedName>
    <definedName name="ㅣ">#REF!</definedName>
    <definedName name="ㅣ1517">'[218]96보완계획7.12'!$L$76</definedName>
    <definedName name="ㅣ1549">'[218]96보완계획7.12'!$L$76</definedName>
    <definedName name="ㅣ206" localSheetId="4">#REF!</definedName>
    <definedName name="ㅣ206" localSheetId="5">#REF!</definedName>
    <definedName name="ㅣ206" localSheetId="6">#REF!</definedName>
    <definedName name="ㅣ206" localSheetId="9">#REF!</definedName>
    <definedName name="ㅣ206" localSheetId="11">#REF!</definedName>
    <definedName name="ㅣ206">#REF!</definedName>
    <definedName name="ㅣ58">#REF!</definedName>
    <definedName name="ㅣ618">'[218]96보완계획7.12'!$L$76</definedName>
    <definedName name="ㅣ허ㅏㅣ하" localSheetId="4" hidden="1">{#N/A,#N/A,FALSE,"혼합골재"}</definedName>
    <definedName name="ㅣ허ㅏㅣ하" localSheetId="5" hidden="1">{#N/A,#N/A,FALSE,"혼합골재"}</definedName>
    <definedName name="ㅣ허ㅏㅣ하" localSheetId="6" hidden="1">{#N/A,#N/A,FALSE,"혼합골재"}</definedName>
    <definedName name="ㅣ허ㅏㅣ하" localSheetId="7" hidden="1">{#N/A,#N/A,FALSE,"혼합골재"}</definedName>
    <definedName name="ㅣ허ㅏㅣ하" localSheetId="8" hidden="1">{#N/A,#N/A,FALSE,"혼합골재"}</definedName>
    <definedName name="ㅣ허ㅏㅣ하" localSheetId="9" hidden="1">{#N/A,#N/A,FALSE,"혼합골재"}</definedName>
    <definedName name="ㅣ허ㅏㅣ하" localSheetId="11" hidden="1">{#N/A,#N/A,FALSE,"혼합골재"}</definedName>
    <definedName name="ㅣ허ㅏㅣ하" localSheetId="1" hidden="1">{#N/A,#N/A,FALSE,"혼합골재"}</definedName>
    <definedName name="ㅣ허ㅏㅣ하" hidden="1">{#N/A,#N/A,FALSE,"혼합골재"}</definedName>
    <definedName name="ㅣ허ㅣ호ㅓㅏ" localSheetId="4" hidden="1">{#N/A,#N/A,FALSE,"조골재"}</definedName>
    <definedName name="ㅣ허ㅣ호ㅓㅏ" localSheetId="5" hidden="1">{#N/A,#N/A,FALSE,"조골재"}</definedName>
    <definedName name="ㅣ허ㅣ호ㅓㅏ" localSheetId="6" hidden="1">{#N/A,#N/A,FALSE,"조골재"}</definedName>
    <definedName name="ㅣ허ㅣ호ㅓㅏ" localSheetId="7" hidden="1">{#N/A,#N/A,FALSE,"조골재"}</definedName>
    <definedName name="ㅣ허ㅣ호ㅓㅏ" localSheetId="8" hidden="1">{#N/A,#N/A,FALSE,"조골재"}</definedName>
    <definedName name="ㅣ허ㅣ호ㅓㅏ" localSheetId="9" hidden="1">{#N/A,#N/A,FALSE,"조골재"}</definedName>
    <definedName name="ㅣ허ㅣ호ㅓㅏ" localSheetId="11" hidden="1">{#N/A,#N/A,FALSE,"조골재"}</definedName>
    <definedName name="ㅣ허ㅣ호ㅓㅏ" localSheetId="1" hidden="1">{#N/A,#N/A,FALSE,"조골재"}</definedName>
    <definedName name="ㅣ허ㅣ호ㅓㅏ" hidden="1">{#N/A,#N/A,FALSE,"조골재"}</definedName>
    <definedName name="ㅣㅏ아ㅓ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허ㅏ허ㅏ허ㅏ" localSheetId="4" hidden="1">{#N/A,#N/A,FALSE,"단가표지"}</definedName>
    <definedName name="ㅣㅏ허ㅏ허ㅏ허ㅏ" localSheetId="5" hidden="1">{#N/A,#N/A,FALSE,"단가표지"}</definedName>
    <definedName name="ㅣㅏ허ㅏ허ㅏ허ㅏ" localSheetId="6" hidden="1">{#N/A,#N/A,FALSE,"단가표지"}</definedName>
    <definedName name="ㅣㅏ허ㅏ허ㅏ허ㅏ" localSheetId="7" hidden="1">{#N/A,#N/A,FALSE,"단가표지"}</definedName>
    <definedName name="ㅣㅏ허ㅏ허ㅏ허ㅏ" localSheetId="8" hidden="1">{#N/A,#N/A,FALSE,"단가표지"}</definedName>
    <definedName name="ㅣㅏ허ㅏ허ㅏ허ㅏ" localSheetId="9" hidden="1">{#N/A,#N/A,FALSE,"단가표지"}</definedName>
    <definedName name="ㅣㅏ허ㅏ허ㅏ허ㅏ" localSheetId="11" hidden="1">{#N/A,#N/A,FALSE,"단가표지"}</definedName>
    <definedName name="ㅣㅏ허ㅏ허ㅏ허ㅏ" localSheetId="1" hidden="1">{#N/A,#N/A,FALSE,"단가표지"}</definedName>
    <definedName name="ㅣㅏ허ㅏ허ㅏ허ㅏ" hidden="1">{#N/A,#N/A,FALSE,"단가표지"}</definedName>
    <definedName name="ㅣㅏㅓㅎ" localSheetId="4" hidden="1">{#N/A,#N/A,FALSE,"단가표지"}</definedName>
    <definedName name="ㅣㅏㅓㅎ" localSheetId="5" hidden="1">{#N/A,#N/A,FALSE,"단가표지"}</definedName>
    <definedName name="ㅣㅏㅓㅎ" localSheetId="6" hidden="1">{#N/A,#N/A,FALSE,"단가표지"}</definedName>
    <definedName name="ㅣㅏㅓㅎ" localSheetId="7" hidden="1">{#N/A,#N/A,FALSE,"단가표지"}</definedName>
    <definedName name="ㅣㅏㅓㅎ" localSheetId="8" hidden="1">{#N/A,#N/A,FALSE,"단가표지"}</definedName>
    <definedName name="ㅣㅏㅓㅎ" localSheetId="9" hidden="1">{#N/A,#N/A,FALSE,"단가표지"}</definedName>
    <definedName name="ㅣㅏㅓㅎ" localSheetId="11" hidden="1">{#N/A,#N/A,FALSE,"단가표지"}</definedName>
    <definedName name="ㅣㅏㅓㅎ" localSheetId="1" hidden="1">{#N/A,#N/A,FALSE,"단가표지"}</definedName>
    <definedName name="ㅣㅏㅓㅎ" hidden="1">{#N/A,#N/A,FALSE,"단가표지"}</definedName>
    <definedName name="ㅣㅏㅓ허ㅏㅓㅎ" localSheetId="4" hidden="1">{#N/A,#N/A,FALSE,"표지목차"}</definedName>
    <definedName name="ㅣㅏㅓ허ㅏㅓㅎ" localSheetId="5" hidden="1">{#N/A,#N/A,FALSE,"표지목차"}</definedName>
    <definedName name="ㅣㅏㅓ허ㅏㅓㅎ" localSheetId="6" hidden="1">{#N/A,#N/A,FALSE,"표지목차"}</definedName>
    <definedName name="ㅣㅏㅓ허ㅏㅓㅎ" localSheetId="7" hidden="1">{#N/A,#N/A,FALSE,"표지목차"}</definedName>
    <definedName name="ㅣㅏㅓ허ㅏㅓㅎ" localSheetId="8" hidden="1">{#N/A,#N/A,FALSE,"표지목차"}</definedName>
    <definedName name="ㅣㅏㅓ허ㅏㅓㅎ" localSheetId="9" hidden="1">{#N/A,#N/A,FALSE,"표지목차"}</definedName>
    <definedName name="ㅣㅏㅓ허ㅏㅓㅎ" localSheetId="11" hidden="1">{#N/A,#N/A,FALSE,"표지목차"}</definedName>
    <definedName name="ㅣㅏㅓ허ㅏㅓㅎ" localSheetId="1" hidden="1">{#N/A,#N/A,FALSE,"표지목차"}</definedName>
    <definedName name="ㅣㅏㅓ허ㅏㅓㅎ" hidden="1">{#N/A,#N/A,FALSE,"표지목차"}</definedName>
    <definedName name="ㅣㅏㅓㅣ허ㅏㅎ" localSheetId="4" hidden="1">{#N/A,#N/A,FALSE,"골재소요량";#N/A,#N/A,FALSE,"골재소요량"}</definedName>
    <definedName name="ㅣㅏㅓㅣ허ㅏㅎ" localSheetId="5" hidden="1">{#N/A,#N/A,FALSE,"골재소요량";#N/A,#N/A,FALSE,"골재소요량"}</definedName>
    <definedName name="ㅣㅏㅓㅣ허ㅏㅎ" localSheetId="6" hidden="1">{#N/A,#N/A,FALSE,"골재소요량";#N/A,#N/A,FALSE,"골재소요량"}</definedName>
    <definedName name="ㅣㅏㅓㅣ허ㅏㅎ" localSheetId="7" hidden="1">{#N/A,#N/A,FALSE,"골재소요량";#N/A,#N/A,FALSE,"골재소요량"}</definedName>
    <definedName name="ㅣㅏㅓㅣ허ㅏㅎ" localSheetId="8" hidden="1">{#N/A,#N/A,FALSE,"골재소요량";#N/A,#N/A,FALSE,"골재소요량"}</definedName>
    <definedName name="ㅣㅏㅓㅣ허ㅏㅎ" localSheetId="9" hidden="1">{#N/A,#N/A,FALSE,"골재소요량";#N/A,#N/A,FALSE,"골재소요량"}</definedName>
    <definedName name="ㅣㅏㅓㅣ허ㅏㅎ" localSheetId="11" hidden="1">{#N/A,#N/A,FALSE,"골재소요량";#N/A,#N/A,FALSE,"골재소요량"}</definedName>
    <definedName name="ㅣㅏㅓㅣ허ㅏㅎ" localSheetId="1" hidden="1">{#N/A,#N/A,FALSE,"골재소요량";#N/A,#N/A,FALSE,"골재소요량"}</definedName>
    <definedName name="ㅣㅏㅓㅣ허ㅏㅎ" hidden="1">{#N/A,#N/A,FALSE,"골재소요량";#N/A,#N/A,FALSE,"골재소요량"}</definedName>
    <definedName name="ㅣㅏㅓㅣ허ㅏㅏ허" localSheetId="4" hidden="1">{#N/A,#N/A,FALSE,"조골재"}</definedName>
    <definedName name="ㅣㅏㅓㅣ허ㅏㅏ허" localSheetId="5" hidden="1">{#N/A,#N/A,FALSE,"조골재"}</definedName>
    <definedName name="ㅣㅏㅓㅣ허ㅏㅏ허" localSheetId="6" hidden="1">{#N/A,#N/A,FALSE,"조골재"}</definedName>
    <definedName name="ㅣㅏㅓㅣ허ㅏㅏ허" localSheetId="7" hidden="1">{#N/A,#N/A,FALSE,"조골재"}</definedName>
    <definedName name="ㅣㅏㅓㅣ허ㅏㅏ허" localSheetId="8" hidden="1">{#N/A,#N/A,FALSE,"조골재"}</definedName>
    <definedName name="ㅣㅏㅓㅣ허ㅏㅏ허" localSheetId="9" hidden="1">{#N/A,#N/A,FALSE,"조골재"}</definedName>
    <definedName name="ㅣㅏㅓㅣ허ㅏㅏ허" localSheetId="11" hidden="1">{#N/A,#N/A,FALSE,"조골재"}</definedName>
    <definedName name="ㅣㅏㅓㅣ허ㅏㅏ허" localSheetId="1" hidden="1">{#N/A,#N/A,FALSE,"조골재"}</definedName>
    <definedName name="ㅣㅏㅓㅣ허ㅏㅏ허" hidden="1">{#N/A,#N/A,FALSE,"조골재"}</definedName>
    <definedName name="ㅣㅓㅏ허" localSheetId="4" hidden="1">{#N/A,#N/A,FALSE,"운반시간"}</definedName>
    <definedName name="ㅣㅓㅏ허" localSheetId="5" hidden="1">{#N/A,#N/A,FALSE,"운반시간"}</definedName>
    <definedName name="ㅣㅓㅏ허" localSheetId="6" hidden="1">{#N/A,#N/A,FALSE,"운반시간"}</definedName>
    <definedName name="ㅣㅓㅏ허" localSheetId="7" hidden="1">{#N/A,#N/A,FALSE,"운반시간"}</definedName>
    <definedName name="ㅣㅓㅏ허" localSheetId="8" hidden="1">{#N/A,#N/A,FALSE,"운반시간"}</definedName>
    <definedName name="ㅣㅓㅏ허" localSheetId="9" hidden="1">{#N/A,#N/A,FALSE,"운반시간"}</definedName>
    <definedName name="ㅣㅓㅏ허" localSheetId="11" hidden="1">{#N/A,#N/A,FALSE,"운반시간"}</definedName>
    <definedName name="ㅣㅓㅏ허" localSheetId="1" hidden="1">{#N/A,#N/A,FALSE,"운반시간"}</definedName>
    <definedName name="ㅣㅓㅏ허" hidden="1">{#N/A,#N/A,FALSE,"운반시간"}</definedName>
    <definedName name="ㅣㅓㅏ허ㅏㅣ허ㅏㅓ" localSheetId="4" hidden="1">{#N/A,#N/A,FALSE,"운반시간"}</definedName>
    <definedName name="ㅣㅓㅏ허ㅏㅣ허ㅏㅓ" localSheetId="5" hidden="1">{#N/A,#N/A,FALSE,"운반시간"}</definedName>
    <definedName name="ㅣㅓㅏ허ㅏㅣ허ㅏㅓ" localSheetId="6" hidden="1">{#N/A,#N/A,FALSE,"운반시간"}</definedName>
    <definedName name="ㅣㅓㅏ허ㅏㅣ허ㅏㅓ" localSheetId="7" hidden="1">{#N/A,#N/A,FALSE,"운반시간"}</definedName>
    <definedName name="ㅣㅓㅏ허ㅏㅣ허ㅏㅓ" localSheetId="8" hidden="1">{#N/A,#N/A,FALSE,"운반시간"}</definedName>
    <definedName name="ㅣㅓㅏ허ㅏㅣ허ㅏㅓ" localSheetId="9" hidden="1">{#N/A,#N/A,FALSE,"운반시간"}</definedName>
    <definedName name="ㅣㅓㅏ허ㅏㅣ허ㅏㅓ" localSheetId="11" hidden="1">{#N/A,#N/A,FALSE,"운반시간"}</definedName>
    <definedName name="ㅣㅓㅏ허ㅏㅣ허ㅏㅓ" localSheetId="1" hidden="1">{#N/A,#N/A,FALSE,"운반시간"}</definedName>
    <definedName name="ㅣㅓㅏ허ㅏㅣ허ㅏㅓ" hidden="1">{#N/A,#N/A,FALSE,"운반시간"}</definedName>
    <definedName name="ㅣㅚㅓㅏ" localSheetId="4" hidden="1">{#N/A,#N/A,FALSE,"단가표지"}</definedName>
    <definedName name="ㅣㅚㅓㅏ" localSheetId="5" hidden="1">{#N/A,#N/A,FALSE,"단가표지"}</definedName>
    <definedName name="ㅣㅚㅓㅏ" localSheetId="6" hidden="1">{#N/A,#N/A,FALSE,"단가표지"}</definedName>
    <definedName name="ㅣㅚㅓㅏ" localSheetId="7" hidden="1">{#N/A,#N/A,FALSE,"단가표지"}</definedName>
    <definedName name="ㅣㅚㅓㅏ" localSheetId="8" hidden="1">{#N/A,#N/A,FALSE,"단가표지"}</definedName>
    <definedName name="ㅣㅚㅓㅏ" localSheetId="9" hidden="1">{#N/A,#N/A,FALSE,"단가표지"}</definedName>
    <definedName name="ㅣㅚㅓㅏ" localSheetId="11" hidden="1">{#N/A,#N/A,FALSE,"단가표지"}</definedName>
    <definedName name="ㅣㅚㅓㅏ" localSheetId="1" hidden="1">{#N/A,#N/A,FALSE,"단가표지"}</definedName>
    <definedName name="ㅣㅚㅓㅏ" hidden="1">{#N/A,#N/A,FALSE,"단가표지"}</definedName>
    <definedName name="ㅣㅣㅣ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ㅣㅣㅣ" localSheetId="4">#REF!</definedName>
    <definedName name="ㅣㅣㅣㅣㅣㅣ" localSheetId="5">#REF!</definedName>
    <definedName name="ㅣㅣㅣㅣㅣㅣ">#REF!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3" i="1" l="1"/>
  <c r="N114" i="1"/>
  <c r="P167" i="1"/>
  <c r="P160" i="1"/>
  <c r="P158" i="1"/>
  <c r="P159" i="1"/>
  <c r="J42" i="53"/>
  <c r="J47" i="55"/>
  <c r="J46" i="55"/>
  <c r="J40" i="55"/>
  <c r="J38" i="55"/>
  <c r="I7" i="31"/>
  <c r="I6" i="31"/>
  <c r="I8" i="31"/>
  <c r="I11" i="31"/>
  <c r="O31" i="55"/>
  <c r="N31" i="55"/>
  <c r="M31" i="55"/>
  <c r="L31" i="55"/>
  <c r="O30" i="55"/>
  <c r="N30" i="55"/>
  <c r="M30" i="55"/>
  <c r="L30" i="55"/>
  <c r="O45" i="55"/>
  <c r="N45" i="55"/>
  <c r="M45" i="55"/>
  <c r="L45" i="55"/>
  <c r="O43" i="55"/>
  <c r="N43" i="55"/>
  <c r="M43" i="55"/>
  <c r="L43" i="55"/>
  <c r="O42" i="55"/>
  <c r="N42" i="55"/>
  <c r="M42" i="55"/>
  <c r="L42" i="55"/>
  <c r="O41" i="55"/>
  <c r="N41" i="55"/>
  <c r="M41" i="55"/>
  <c r="L41" i="55"/>
  <c r="O39" i="55"/>
  <c r="N39" i="55"/>
  <c r="M39" i="55"/>
  <c r="L39" i="55"/>
  <c r="O36" i="55"/>
  <c r="N36" i="55"/>
  <c r="M36" i="55"/>
  <c r="L36" i="55"/>
  <c r="O35" i="55"/>
  <c r="N35" i="55"/>
  <c r="M35" i="55"/>
  <c r="L35" i="55"/>
  <c r="O34" i="55"/>
  <c r="N34" i="55"/>
  <c r="L34" i="55"/>
  <c r="O32" i="55"/>
  <c r="N32" i="55"/>
  <c r="M32" i="55"/>
  <c r="L32" i="55"/>
  <c r="O31" i="53"/>
  <c r="N31" i="53"/>
  <c r="M31" i="53"/>
  <c r="L31" i="53"/>
  <c r="O30" i="53"/>
  <c r="N30" i="53"/>
  <c r="M30" i="53"/>
  <c r="L30" i="53"/>
  <c r="J47" i="53"/>
  <c r="J46" i="53"/>
  <c r="O45" i="53"/>
  <c r="N45" i="53"/>
  <c r="M45" i="53"/>
  <c r="L45" i="53"/>
  <c r="J43" i="53"/>
  <c r="J41" i="53"/>
  <c r="J39" i="53"/>
  <c r="O38" i="53"/>
  <c r="N38" i="53"/>
  <c r="M38" i="53"/>
  <c r="L38" i="53"/>
  <c r="O32" i="53"/>
  <c r="N32" i="53"/>
  <c r="M32" i="53"/>
  <c r="L32" i="53"/>
  <c r="J30" i="53"/>
  <c r="G114" i="1"/>
  <c r="N106" i="1"/>
  <c r="N105" i="1"/>
  <c r="N104" i="1"/>
  <c r="N80" i="1"/>
  <c r="N79" i="1"/>
  <c r="N78" i="1"/>
  <c r="N77" i="1"/>
  <c r="N81" i="1"/>
  <c r="O114" i="1" l="1"/>
  <c r="I114" i="1" s="1"/>
  <c r="O47" i="55"/>
  <c r="M47" i="55"/>
  <c r="N47" i="55"/>
  <c r="L47" i="55"/>
  <c r="O46" i="55"/>
  <c r="N46" i="55"/>
  <c r="M46" i="55"/>
  <c r="L46" i="55"/>
  <c r="O38" i="55"/>
  <c r="L38" i="55"/>
  <c r="N38" i="55"/>
  <c r="M38" i="55"/>
  <c r="M34" i="55"/>
  <c r="O44" i="55"/>
  <c r="L44" i="55"/>
  <c r="N44" i="55"/>
  <c r="M44" i="55"/>
  <c r="N40" i="55"/>
  <c r="M40" i="55"/>
  <c r="L40" i="55"/>
  <c r="O40" i="55"/>
  <c r="O47" i="53"/>
  <c r="N47" i="53"/>
  <c r="M47" i="53"/>
  <c r="L47" i="53"/>
  <c r="O46" i="53"/>
  <c r="N46" i="53"/>
  <c r="M46" i="53"/>
  <c r="L46" i="53"/>
  <c r="O44" i="53"/>
  <c r="N44" i="53"/>
  <c r="M44" i="53"/>
  <c r="L44" i="53"/>
  <c r="L43" i="53"/>
  <c r="O43" i="53"/>
  <c r="N43" i="53"/>
  <c r="M43" i="53"/>
  <c r="O42" i="53"/>
  <c r="N42" i="53"/>
  <c r="M42" i="53"/>
  <c r="L42" i="53"/>
  <c r="L41" i="53"/>
  <c r="O41" i="53"/>
  <c r="N41" i="53"/>
  <c r="M41" i="53"/>
  <c r="O40" i="53"/>
  <c r="M40" i="53"/>
  <c r="N40" i="53"/>
  <c r="L40" i="53"/>
  <c r="N39" i="53"/>
  <c r="N37" i="53" s="1"/>
  <c r="M39" i="53"/>
  <c r="O39" i="53"/>
  <c r="L39" i="53"/>
  <c r="M36" i="53"/>
  <c r="O36" i="53"/>
  <c r="N36" i="53"/>
  <c r="L36" i="53"/>
  <c r="M35" i="53"/>
  <c r="M34" i="53" s="1"/>
  <c r="O35" i="53"/>
  <c r="O34" i="53" s="1"/>
  <c r="N35" i="53"/>
  <c r="N34" i="53" s="1"/>
  <c r="L35" i="53"/>
  <c r="L34" i="53" s="1"/>
  <c r="I39" i="51"/>
  <c r="N122" i="1"/>
  <c r="N121" i="1"/>
  <c r="N120" i="1"/>
  <c r="N119" i="1"/>
  <c r="N118" i="1"/>
  <c r="N117" i="1"/>
  <c r="L127" i="1"/>
  <c r="M127" i="1" s="1"/>
  <c r="J127" i="1"/>
  <c r="K127" i="1" s="1"/>
  <c r="N142" i="1"/>
  <c r="N139" i="1"/>
  <c r="P140" i="1"/>
  <c r="P141" i="1" s="1"/>
  <c r="P142" i="1" s="1"/>
  <c r="H140" i="1"/>
  <c r="H141" i="1" s="1"/>
  <c r="H142" i="1" s="1"/>
  <c r="H143" i="1" s="1"/>
  <c r="F140" i="1"/>
  <c r="F141" i="1" s="1"/>
  <c r="G139" i="1"/>
  <c r="M138" i="1"/>
  <c r="K138" i="1"/>
  <c r="N33" i="53" l="1"/>
  <c r="N49" i="53" s="1"/>
  <c r="L37" i="53"/>
  <c r="L33" i="53" s="1"/>
  <c r="L49" i="53" s="1"/>
  <c r="M37" i="53"/>
  <c r="M33" i="53" s="1"/>
  <c r="M49" i="53" s="1"/>
  <c r="O37" i="53"/>
  <c r="O33" i="53" s="1"/>
  <c r="M37" i="55"/>
  <c r="M33" i="55" s="1"/>
  <c r="L37" i="55"/>
  <c r="L33" i="55" s="1"/>
  <c r="O37" i="55"/>
  <c r="O33" i="55" s="1"/>
  <c r="N37" i="55"/>
  <c r="N33" i="55" s="1"/>
  <c r="O139" i="1"/>
  <c r="I139" i="1" s="1"/>
  <c r="F142" i="1"/>
  <c r="F143" i="1" s="1"/>
  <c r="G143" i="1" s="1"/>
  <c r="O143" i="1" s="1"/>
  <c r="I143" i="1" s="1"/>
  <c r="G141" i="1"/>
  <c r="O141" i="1" s="1"/>
  <c r="I141" i="1" s="1"/>
  <c r="G140" i="1"/>
  <c r="O140" i="1" s="1"/>
  <c r="I140" i="1" l="1"/>
  <c r="G142" i="1"/>
  <c r="O142" i="1" s="1"/>
  <c r="I142" i="1" s="1"/>
  <c r="O138" i="1" l="1"/>
  <c r="I138" i="1" s="1"/>
  <c r="N127" i="1" s="1"/>
  <c r="O127" i="1" s="1"/>
  <c r="I127" i="1" s="1"/>
  <c r="J39" i="1" l="1"/>
  <c r="J40" i="1"/>
  <c r="J41" i="1"/>
  <c r="J38" i="1"/>
  <c r="O37" i="1"/>
  <c r="F37" i="55"/>
  <c r="F33" i="55" s="1"/>
  <c r="F49" i="55" s="1"/>
  <c r="E37" i="55"/>
  <c r="E33" i="55" s="1"/>
  <c r="D37" i="55"/>
  <c r="C37" i="55"/>
  <c r="F34" i="55"/>
  <c r="E34" i="55"/>
  <c r="D34" i="55"/>
  <c r="C34" i="55"/>
  <c r="C33" i="55" s="1"/>
  <c r="C49" i="55" s="1"/>
  <c r="D33" i="55" l="1"/>
  <c r="E49" i="55"/>
  <c r="D49" i="55"/>
  <c r="M49" i="55" l="1"/>
  <c r="N49" i="55"/>
  <c r="O49" i="55" l="1"/>
  <c r="G41" i="1" s="1"/>
  <c r="K41" i="1" s="1"/>
  <c r="I41" i="1" s="1"/>
  <c r="L49" i="55"/>
  <c r="G38" i="1" s="1"/>
  <c r="K38" i="1" s="1"/>
  <c r="G39" i="1"/>
  <c r="K39" i="1" s="1"/>
  <c r="I39" i="1" s="1"/>
  <c r="G40" i="1"/>
  <c r="K40" i="1" s="1"/>
  <c r="I40" i="1" s="1"/>
  <c r="I38" i="1" l="1"/>
  <c r="K37" i="1"/>
  <c r="G7" i="31" s="1"/>
  <c r="G113" i="1" l="1"/>
  <c r="O31" i="1"/>
  <c r="O113" i="1" l="1"/>
  <c r="I113" i="1" l="1"/>
  <c r="O112" i="1"/>
  <c r="N52" i="1" s="1"/>
  <c r="O52" i="1" s="1"/>
  <c r="N160" i="1" l="1"/>
  <c r="N159" i="1"/>
  <c r="N158" i="1"/>
  <c r="N157" i="1"/>
  <c r="F160" i="1"/>
  <c r="E160" i="1"/>
  <c r="M159" i="1"/>
  <c r="K159" i="1"/>
  <c r="G159" i="1"/>
  <c r="F158" i="1"/>
  <c r="E158" i="1"/>
  <c r="M158" i="1"/>
  <c r="K158" i="1"/>
  <c r="G157" i="1"/>
  <c r="O159" i="1" l="1"/>
  <c r="I159" i="1" s="1"/>
  <c r="G160" i="1"/>
  <c r="O160" i="1" s="1"/>
  <c r="G158" i="1"/>
  <c r="O158" i="1" s="1"/>
  <c r="I158" i="1" s="1"/>
  <c r="D37" i="53" l="1"/>
  <c r="E37" i="53"/>
  <c r="F37" i="53"/>
  <c r="F33" i="53" s="1"/>
  <c r="F49" i="53" s="1"/>
  <c r="C37" i="53"/>
  <c r="D34" i="53"/>
  <c r="E34" i="53"/>
  <c r="F34" i="53"/>
  <c r="C34" i="53"/>
  <c r="C33" i="53" l="1"/>
  <c r="C49" i="53" s="1"/>
  <c r="E33" i="53"/>
  <c r="E49" i="53" s="1"/>
  <c r="D33" i="53"/>
  <c r="D49" i="53" s="1"/>
  <c r="P133" i="1"/>
  <c r="P134" i="1" s="1"/>
  <c r="P135" i="1" s="1"/>
  <c r="P146" i="1" s="1"/>
  <c r="P147" i="1" s="1"/>
  <c r="P148" i="1" s="1"/>
  <c r="P149" i="1" s="1"/>
  <c r="P150" i="1" s="1"/>
  <c r="P153" i="1" s="1"/>
  <c r="P154" i="1" s="1"/>
  <c r="P47" i="1" l="1"/>
  <c r="M162" i="1"/>
  <c r="K162" i="1"/>
  <c r="M157" i="1" l="1"/>
  <c r="L47" i="1" s="1"/>
  <c r="M47" i="1" s="1"/>
  <c r="K157" i="1"/>
  <c r="J47" i="1" s="1"/>
  <c r="K47" i="1" s="1"/>
  <c r="C90" i="1"/>
  <c r="C91" i="1" s="1"/>
  <c r="C92" i="1" s="1"/>
  <c r="C93" i="1" s="1"/>
  <c r="C94" i="1" s="1"/>
  <c r="C95" i="1" s="1"/>
  <c r="C96" i="1" s="1"/>
  <c r="C97" i="1" s="1"/>
  <c r="C98" i="1" s="1"/>
  <c r="C99" i="1" s="1"/>
  <c r="C100" i="1" s="1"/>
  <c r="C101" i="1" s="1"/>
  <c r="C102" i="1" s="1"/>
  <c r="C103" i="1" s="1"/>
  <c r="C57" i="1"/>
  <c r="C58" i="1" s="1"/>
  <c r="C59" i="1" s="1"/>
  <c r="C60" i="1" s="1"/>
  <c r="C61" i="1" s="1"/>
  <c r="C62" i="1" s="1"/>
  <c r="C63" i="1" s="1"/>
  <c r="C64" i="1" s="1"/>
  <c r="C65" i="1" s="1"/>
  <c r="C66" i="1" s="1"/>
  <c r="C67" i="1" s="1"/>
  <c r="C68" i="1" s="1"/>
  <c r="C69" i="1" s="1"/>
  <c r="C70" i="1" s="1"/>
  <c r="C71" i="1" s="1"/>
  <c r="C72" i="1" s="1"/>
  <c r="C73" i="1" s="1"/>
  <c r="C74" i="1" s="1"/>
  <c r="C75" i="1" s="1"/>
  <c r="C76" i="1" s="1"/>
  <c r="J35" i="1"/>
  <c r="J34" i="1"/>
  <c r="J33" i="1"/>
  <c r="J32" i="1"/>
  <c r="E36" i="51"/>
  <c r="C107" i="1" l="1"/>
  <c r="C108" i="1" s="1"/>
  <c r="C109" i="1" s="1"/>
  <c r="C110" i="1" s="1"/>
  <c r="C104" i="1"/>
  <c r="C81" i="1"/>
  <c r="C82" i="1" s="1"/>
  <c r="C83" i="1" s="1"/>
  <c r="C84" i="1" s="1"/>
  <c r="C85" i="1" s="1"/>
  <c r="C86" i="1" s="1"/>
  <c r="C77" i="1"/>
  <c r="O157" i="1"/>
  <c r="O156" i="1" s="1"/>
  <c r="C105" i="1" l="1"/>
  <c r="C78" i="1"/>
  <c r="O49" i="53"/>
  <c r="I157" i="1"/>
  <c r="N148" i="1"/>
  <c r="G132" i="1"/>
  <c r="C106" i="1" l="1"/>
  <c r="C79" i="1"/>
  <c r="G34" i="1"/>
  <c r="G32" i="1"/>
  <c r="G35" i="1"/>
  <c r="G33" i="1"/>
  <c r="C80" i="1" l="1"/>
  <c r="E45" i="50"/>
  <c r="E44" i="50"/>
  <c r="E43" i="50"/>
  <c r="N92" i="1" s="1"/>
  <c r="E42" i="50"/>
  <c r="N89" i="1" s="1"/>
  <c r="E41" i="50"/>
  <c r="N75" i="1" s="1"/>
  <c r="E40" i="50"/>
  <c r="N76" i="1" s="1"/>
  <c r="E39" i="50"/>
  <c r="N65" i="1" s="1"/>
  <c r="E38" i="50"/>
  <c r="E37" i="50"/>
  <c r="N61" i="1" s="1"/>
  <c r="N66" i="1" l="1"/>
  <c r="N90" i="1"/>
  <c r="N91" i="1"/>
  <c r="N56" i="1"/>
  <c r="N57" i="1"/>
  <c r="N58" i="1"/>
  <c r="N59" i="1"/>
  <c r="N84" i="1"/>
  <c r="N85" i="1"/>
  <c r="N69" i="1"/>
  <c r="N68" i="1"/>
  <c r="N70" i="1"/>
  <c r="N95" i="1"/>
  <c r="N72" i="1"/>
  <c r="N110" i="1"/>
  <c r="N73" i="1"/>
  <c r="N82" i="1"/>
  <c r="N83" i="1"/>
  <c r="N94" i="1"/>
  <c r="N71" i="1"/>
  <c r="N86" i="1"/>
  <c r="N67" i="1"/>
  <c r="N96" i="1"/>
  <c r="N98" i="1"/>
  <c r="N99" i="1"/>
  <c r="N102" i="1"/>
  <c r="N63" i="1"/>
  <c r="N93" i="1"/>
  <c r="N108" i="1"/>
  <c r="N97" i="1"/>
  <c r="N101" i="1"/>
  <c r="N60" i="1"/>
  <c r="N103" i="1"/>
  <c r="N74" i="1"/>
  <c r="N107" i="1"/>
  <c r="N64" i="1"/>
  <c r="N109" i="1"/>
  <c r="N100" i="1"/>
  <c r="N62" i="1"/>
  <c r="N153" i="1" l="1"/>
  <c r="N132" i="1"/>
  <c r="H81" i="1" l="1"/>
  <c r="N147" i="1" l="1"/>
  <c r="N154" i="1" s="1"/>
  <c r="N135" i="1"/>
  <c r="N149" i="1" s="1"/>
  <c r="N146" i="1"/>
  <c r="H82" i="1" l="1"/>
  <c r="A2" i="31" l="1"/>
  <c r="L50" i="1" l="1"/>
  <c r="H129" i="1"/>
  <c r="H123" i="1" l="1"/>
  <c r="G123" i="1"/>
  <c r="D57" i="1"/>
  <c r="D58" i="1" s="1"/>
  <c r="D59" i="1" s="1"/>
  <c r="D60" i="1" s="1"/>
  <c r="D61" i="1" s="1"/>
  <c r="D62" i="1" s="1"/>
  <c r="D63" i="1" s="1"/>
  <c r="D64" i="1" s="1"/>
  <c r="D65" i="1" s="1"/>
  <c r="D66" i="1" s="1"/>
  <c r="D67" i="1" s="1"/>
  <c r="D68" i="1" s="1"/>
  <c r="D69" i="1" s="1"/>
  <c r="D70" i="1" s="1"/>
  <c r="D71" i="1" s="1"/>
  <c r="D72" i="1" s="1"/>
  <c r="D73" i="1" s="1"/>
  <c r="D74" i="1" s="1"/>
  <c r="D75" i="1" s="1"/>
  <c r="D76" i="1" s="1"/>
  <c r="D81" i="1" l="1"/>
  <c r="D82" i="1" s="1"/>
  <c r="D83" i="1" s="1"/>
  <c r="D84" i="1" s="1"/>
  <c r="D85" i="1" s="1"/>
  <c r="D77" i="1"/>
  <c r="P126" i="1"/>
  <c r="I123" i="1"/>
  <c r="D78" i="1" l="1"/>
  <c r="J129" i="1"/>
  <c r="L129" i="1"/>
  <c r="H147" i="1"/>
  <c r="H148" i="1" s="1"/>
  <c r="H149" i="1" s="1"/>
  <c r="H150" i="1" s="1"/>
  <c r="F147" i="1"/>
  <c r="G147" i="1" s="1"/>
  <c r="O147" i="1" s="1"/>
  <c r="I147" i="1" s="1"/>
  <c r="G146" i="1"/>
  <c r="M145" i="1"/>
  <c r="K145" i="1"/>
  <c r="P53" i="1"/>
  <c r="P51" i="1"/>
  <c r="P50" i="1"/>
  <c r="P46" i="1"/>
  <c r="P45" i="1"/>
  <c r="P44" i="1"/>
  <c r="M116" i="1"/>
  <c r="K116" i="1"/>
  <c r="D79" i="1" l="1"/>
  <c r="K112" i="1"/>
  <c r="M112" i="1"/>
  <c r="M129" i="1"/>
  <c r="K129" i="1"/>
  <c r="F148" i="1"/>
  <c r="K165" i="1"/>
  <c r="K160" i="1" s="1"/>
  <c r="M165" i="1"/>
  <c r="M160" i="1" s="1"/>
  <c r="M131" i="1"/>
  <c r="K131" i="1"/>
  <c r="L128" i="1"/>
  <c r="M128" i="1" s="1"/>
  <c r="J128" i="1"/>
  <c r="K128" i="1" s="1"/>
  <c r="H133" i="1"/>
  <c r="H134" i="1" s="1"/>
  <c r="H135" i="1" s="1"/>
  <c r="H136" i="1" s="1"/>
  <c r="H154" i="1"/>
  <c r="G153" i="1"/>
  <c r="G154" i="1"/>
  <c r="F133" i="1"/>
  <c r="F134" i="1" s="1"/>
  <c r="F118" i="1"/>
  <c r="G118" i="1" s="1"/>
  <c r="G117" i="1"/>
  <c r="F90" i="1"/>
  <c r="F91" i="1" s="1"/>
  <c r="F92" i="1" s="1"/>
  <c r="F93" i="1" s="1"/>
  <c r="F94" i="1" s="1"/>
  <c r="F95" i="1" s="1"/>
  <c r="F96" i="1" s="1"/>
  <c r="F97" i="1" s="1"/>
  <c r="F98" i="1" s="1"/>
  <c r="F99" i="1" s="1"/>
  <c r="E90" i="1"/>
  <c r="E91" i="1" s="1"/>
  <c r="E92" i="1" s="1"/>
  <c r="E93" i="1" s="1"/>
  <c r="E94" i="1" s="1"/>
  <c r="E95" i="1" s="1"/>
  <c r="E96" i="1" s="1"/>
  <c r="E97" i="1" s="1"/>
  <c r="E98" i="1" s="1"/>
  <c r="E99" i="1" s="1"/>
  <c r="D90" i="1"/>
  <c r="D91" i="1" s="1"/>
  <c r="D92" i="1" s="1"/>
  <c r="D93" i="1" s="1"/>
  <c r="D94" i="1" s="1"/>
  <c r="D95" i="1" s="1"/>
  <c r="D96" i="1" s="1"/>
  <c r="D97" i="1" s="1"/>
  <c r="D98" i="1" s="1"/>
  <c r="D99" i="1" s="1"/>
  <c r="D100" i="1" s="1"/>
  <c r="D101" i="1" s="1"/>
  <c r="G89" i="1"/>
  <c r="G56" i="1"/>
  <c r="F57" i="1"/>
  <c r="F58" i="1" s="1"/>
  <c r="F59" i="1" s="1"/>
  <c r="F60" i="1" s="1"/>
  <c r="F61" i="1" s="1"/>
  <c r="E57" i="1"/>
  <c r="E58" i="1" s="1"/>
  <c r="E59" i="1" s="1"/>
  <c r="E60" i="1" s="1"/>
  <c r="E61" i="1" s="1"/>
  <c r="D80" i="1" l="1"/>
  <c r="I112" i="1"/>
  <c r="I160" i="1"/>
  <c r="F100" i="1"/>
  <c r="F101" i="1" s="1"/>
  <c r="F102" i="1" s="1"/>
  <c r="F103" i="1" s="1"/>
  <c r="E100" i="1"/>
  <c r="E101" i="1" s="1"/>
  <c r="E102" i="1" s="1"/>
  <c r="E103" i="1" s="1"/>
  <c r="D102" i="1"/>
  <c r="D103" i="1" s="1"/>
  <c r="G61" i="1"/>
  <c r="G60" i="1"/>
  <c r="F62" i="1"/>
  <c r="F63" i="1" s="1"/>
  <c r="F64" i="1" s="1"/>
  <c r="F65" i="1" s="1"/>
  <c r="F66" i="1" s="1"/>
  <c r="F67" i="1" s="1"/>
  <c r="F68" i="1" s="1"/>
  <c r="F69" i="1" s="1"/>
  <c r="F70" i="1" s="1"/>
  <c r="F71" i="1" s="1"/>
  <c r="F72" i="1" s="1"/>
  <c r="F73" i="1" s="1"/>
  <c r="F74" i="1" s="1"/>
  <c r="F75" i="1" s="1"/>
  <c r="F76" i="1" s="1"/>
  <c r="E62" i="1"/>
  <c r="E63" i="1" s="1"/>
  <c r="E64" i="1" s="1"/>
  <c r="E65" i="1" s="1"/>
  <c r="E66" i="1" s="1"/>
  <c r="E67" i="1" s="1"/>
  <c r="E68" i="1" s="1"/>
  <c r="E69" i="1" s="1"/>
  <c r="E70" i="1" s="1"/>
  <c r="E71" i="1" s="1"/>
  <c r="E72" i="1" s="1"/>
  <c r="E73" i="1" s="1"/>
  <c r="E74" i="1" s="1"/>
  <c r="E75" i="1" s="1"/>
  <c r="E76" i="1" s="1"/>
  <c r="G148" i="1"/>
  <c r="O148" i="1" s="1"/>
  <c r="I148" i="1" s="1"/>
  <c r="F149" i="1"/>
  <c r="G57" i="1"/>
  <c r="F119" i="1"/>
  <c r="G119" i="1" s="1"/>
  <c r="O154" i="1"/>
  <c r="I154" i="1" s="1"/>
  <c r="F135" i="1"/>
  <c r="G134" i="1"/>
  <c r="G58" i="1"/>
  <c r="G59" i="1"/>
  <c r="G133" i="1"/>
  <c r="O133" i="1" s="1"/>
  <c r="I133" i="1" s="1"/>
  <c r="G91" i="1"/>
  <c r="G92" i="1"/>
  <c r="G90" i="1"/>
  <c r="E107" i="1" l="1"/>
  <c r="E108" i="1" s="1"/>
  <c r="E109" i="1" s="1"/>
  <c r="E110" i="1" s="1"/>
  <c r="E104" i="1"/>
  <c r="E105" i="1" s="1"/>
  <c r="E106" i="1" s="1"/>
  <c r="F107" i="1"/>
  <c r="F108" i="1" s="1"/>
  <c r="F109" i="1" s="1"/>
  <c r="F110" i="1" s="1"/>
  <c r="F104" i="1"/>
  <c r="F105" i="1" s="1"/>
  <c r="F106" i="1" s="1"/>
  <c r="D107" i="1"/>
  <c r="D108" i="1" s="1"/>
  <c r="D109" i="1" s="1"/>
  <c r="D110" i="1" s="1"/>
  <c r="D104" i="1"/>
  <c r="E81" i="1"/>
  <c r="E77" i="1"/>
  <c r="F81" i="1"/>
  <c r="F77" i="1"/>
  <c r="F78" i="1" s="1"/>
  <c r="F79" i="1" s="1"/>
  <c r="F80" i="1" s="1"/>
  <c r="F82" i="1"/>
  <c r="F83" i="1" s="1"/>
  <c r="F84" i="1" s="1"/>
  <c r="F85" i="1" s="1"/>
  <c r="F86" i="1" s="1"/>
  <c r="E82" i="1"/>
  <c r="E83" i="1" s="1"/>
  <c r="E84" i="1" s="1"/>
  <c r="E85" i="1" s="1"/>
  <c r="E86" i="1" s="1"/>
  <c r="O60" i="1"/>
  <c r="I60" i="1" s="1"/>
  <c r="M60" i="1"/>
  <c r="K60" i="1"/>
  <c r="F150" i="1"/>
  <c r="I150" i="1" s="1"/>
  <c r="G149" i="1"/>
  <c r="F120" i="1"/>
  <c r="F121" i="1" s="1"/>
  <c r="F136" i="1"/>
  <c r="G136" i="1" s="1"/>
  <c r="G135" i="1"/>
  <c r="G93" i="1"/>
  <c r="D105" i="1" l="1"/>
  <c r="G104" i="1"/>
  <c r="O104" i="1" s="1"/>
  <c r="I104" i="1" s="1"/>
  <c r="E78" i="1"/>
  <c r="G77" i="1"/>
  <c r="O77" i="1" s="1"/>
  <c r="I77" i="1" s="1"/>
  <c r="G69" i="1"/>
  <c r="G62" i="1"/>
  <c r="G65" i="1"/>
  <c r="G63" i="1"/>
  <c r="G64" i="1"/>
  <c r="G66" i="1"/>
  <c r="G67" i="1"/>
  <c r="G68" i="1"/>
  <c r="G120" i="1"/>
  <c r="G121" i="1"/>
  <c r="F122" i="1"/>
  <c r="G122" i="1" s="1"/>
  <c r="G94" i="1"/>
  <c r="D106" i="1" l="1"/>
  <c r="G106" i="1" s="1"/>
  <c r="O106" i="1" s="1"/>
  <c r="I106" i="1" s="1"/>
  <c r="G105" i="1"/>
  <c r="O105" i="1" s="1"/>
  <c r="I105" i="1" s="1"/>
  <c r="K77" i="1"/>
  <c r="M77" i="1"/>
  <c r="E79" i="1"/>
  <c r="G78" i="1"/>
  <c r="O78" i="1" s="1"/>
  <c r="I78" i="1" s="1"/>
  <c r="G70" i="1"/>
  <c r="G95" i="1"/>
  <c r="M78" i="1" l="1"/>
  <c r="K78" i="1"/>
  <c r="E80" i="1"/>
  <c r="G80" i="1" s="1"/>
  <c r="O80" i="1" s="1"/>
  <c r="I80" i="1" s="1"/>
  <c r="G79" i="1"/>
  <c r="O79" i="1" s="1"/>
  <c r="I79" i="1" s="1"/>
  <c r="G71" i="1"/>
  <c r="G96" i="1"/>
  <c r="K79" i="1" l="1"/>
  <c r="M79" i="1"/>
  <c r="M80" i="1"/>
  <c r="K80" i="1"/>
  <c r="G72" i="1"/>
  <c r="G97" i="1"/>
  <c r="G73" i="1" l="1"/>
  <c r="G98" i="1"/>
  <c r="G74" i="1" l="1"/>
  <c r="G99" i="1"/>
  <c r="G100" i="1" s="1"/>
  <c r="G101" i="1" s="1"/>
  <c r="G75" i="1" l="1"/>
  <c r="G76" i="1" l="1"/>
  <c r="G81" i="1" s="1"/>
  <c r="G82" i="1" l="1"/>
  <c r="O136" i="1" l="1"/>
  <c r="I136" i="1" s="1"/>
  <c r="O134" i="1"/>
  <c r="I134" i="1" s="1"/>
  <c r="O101" i="1" l="1"/>
  <c r="I101" i="1" s="1"/>
  <c r="O132" i="1"/>
  <c r="I132" i="1" s="1"/>
  <c r="O146" i="1"/>
  <c r="O135" i="1"/>
  <c r="I135" i="1" s="1"/>
  <c r="O149" i="1"/>
  <c r="I149" i="1" s="1"/>
  <c r="O145" i="1" l="1"/>
  <c r="G102" i="1"/>
  <c r="O102" i="1" s="1"/>
  <c r="I102" i="1" s="1"/>
  <c r="O131" i="1"/>
  <c r="I131" i="1" s="1"/>
  <c r="N126" i="1" s="1"/>
  <c r="I146" i="1"/>
  <c r="G103" i="1" l="1"/>
  <c r="O103" i="1" s="1"/>
  <c r="I103" i="1" s="1"/>
  <c r="I145" i="1"/>
  <c r="N128" i="1"/>
  <c r="G107" i="1" l="1"/>
  <c r="O107" i="1" s="1"/>
  <c r="I107" i="1" s="1"/>
  <c r="O82" i="1"/>
  <c r="I82" i="1" s="1"/>
  <c r="G108" i="1" l="1"/>
  <c r="O108" i="1" s="1"/>
  <c r="I108" i="1" s="1"/>
  <c r="G83" i="1"/>
  <c r="O83" i="1" s="1"/>
  <c r="I83" i="1" s="1"/>
  <c r="G110" i="1" l="1"/>
  <c r="O110" i="1" s="1"/>
  <c r="I110" i="1" s="1"/>
  <c r="G109" i="1"/>
  <c r="O109" i="1" s="1"/>
  <c r="I109" i="1" s="1"/>
  <c r="G84" i="1"/>
  <c r="O84" i="1" s="1"/>
  <c r="I84" i="1" s="1"/>
  <c r="G85" i="1" l="1"/>
  <c r="O85" i="1" s="1"/>
  <c r="I85" i="1" s="1"/>
  <c r="G86" i="1" l="1"/>
  <c r="O86" i="1" s="1"/>
  <c r="I86" i="1" s="1"/>
  <c r="H83" i="1"/>
  <c r="H84" i="1" s="1"/>
  <c r="H85" i="1" s="1"/>
  <c r="H86" i="1" s="1"/>
  <c r="L153" i="1"/>
  <c r="J153" i="1"/>
  <c r="O153" i="1"/>
  <c r="L126" i="1"/>
  <c r="J126" i="1"/>
  <c r="L75" i="1"/>
  <c r="J75" i="1"/>
  <c r="L73" i="1"/>
  <c r="J73" i="1"/>
  <c r="L71" i="1"/>
  <c r="J71" i="1"/>
  <c r="L69" i="1"/>
  <c r="J69" i="1"/>
  <c r="L67" i="1"/>
  <c r="J67" i="1"/>
  <c r="L65" i="1"/>
  <c r="J65" i="1"/>
  <c r="L63" i="1"/>
  <c r="L61" i="1"/>
  <c r="L59" i="1"/>
  <c r="L51" i="1"/>
  <c r="M51" i="1" s="1"/>
  <c r="J51" i="1"/>
  <c r="K51" i="1" s="1"/>
  <c r="J53" i="1" l="1"/>
  <c r="K53" i="1" s="1"/>
  <c r="L53" i="1"/>
  <c r="M53" i="1" s="1"/>
  <c r="O152" i="1"/>
  <c r="N129" i="1" s="1"/>
  <c r="O129" i="1" s="1"/>
  <c r="K126" i="1"/>
  <c r="M126" i="1"/>
  <c r="K153" i="1"/>
  <c r="K152" i="1" s="1"/>
  <c r="M153" i="1"/>
  <c r="M152" i="1" s="1"/>
  <c r="M50" i="1"/>
  <c r="I129" i="1" l="1"/>
  <c r="K125" i="1"/>
  <c r="M156" i="1"/>
  <c r="L52" i="1" s="1"/>
  <c r="M52" i="1" s="1"/>
  <c r="K156" i="1"/>
  <c r="J52" i="1" s="1"/>
  <c r="K52" i="1" s="1"/>
  <c r="M125" i="1"/>
  <c r="I153" i="1"/>
  <c r="I152" i="1"/>
  <c r="I52" i="1" l="1"/>
  <c r="O120" i="1"/>
  <c r="O118" i="1"/>
  <c r="I118" i="1" s="1"/>
  <c r="O119" i="1"/>
  <c r="O121" i="1"/>
  <c r="O122" i="1"/>
  <c r="I122" i="1" s="1"/>
  <c r="O117" i="1"/>
  <c r="O116" i="1" l="1"/>
  <c r="O81" i="1"/>
  <c r="I81" i="1" s="1"/>
  <c r="O89" i="1"/>
  <c r="O93" i="1"/>
  <c r="I93" i="1" s="1"/>
  <c r="I119" i="1"/>
  <c r="O98" i="1"/>
  <c r="I98" i="1" s="1"/>
  <c r="O97" i="1"/>
  <c r="I97" i="1" s="1"/>
  <c r="O95" i="1"/>
  <c r="I95" i="1" s="1"/>
  <c r="O91" i="1"/>
  <c r="I91" i="1" s="1"/>
  <c r="O96" i="1"/>
  <c r="I96" i="1" s="1"/>
  <c r="O100" i="1"/>
  <c r="I100" i="1" s="1"/>
  <c r="O92" i="1"/>
  <c r="I92" i="1" s="1"/>
  <c r="O99" i="1"/>
  <c r="I99" i="1" s="1"/>
  <c r="O94" i="1"/>
  <c r="I94" i="1" s="1"/>
  <c r="O90" i="1"/>
  <c r="I90" i="1" s="1"/>
  <c r="O88" i="1" l="1"/>
  <c r="I89" i="1"/>
  <c r="I120" i="1"/>
  <c r="O128" i="1" l="1"/>
  <c r="I128" i="1" s="1"/>
  <c r="M63" i="1"/>
  <c r="K63" i="1"/>
  <c r="O71" i="1"/>
  <c r="I71" i="1" s="1"/>
  <c r="O70" i="1"/>
  <c r="I70" i="1" s="1"/>
  <c r="O68" i="1"/>
  <c r="I68" i="1" s="1"/>
  <c r="O62" i="1"/>
  <c r="I62" i="1" s="1"/>
  <c r="O63" i="1"/>
  <c r="I63" i="1" s="1"/>
  <c r="O56" i="1"/>
  <c r="O72" i="1"/>
  <c r="I72" i="1" s="1"/>
  <c r="O76" i="1"/>
  <c r="I76" i="1" s="1"/>
  <c r="O64" i="1"/>
  <c r="I64" i="1" s="1"/>
  <c r="O66" i="1"/>
  <c r="I66" i="1" s="1"/>
  <c r="O58" i="1"/>
  <c r="I58" i="1" s="1"/>
  <c r="M74" i="1" l="1"/>
  <c r="M70" i="1" s="1"/>
  <c r="M66" i="1" s="1"/>
  <c r="M62" i="1" s="1"/>
  <c r="M58" i="1" s="1"/>
  <c r="K74" i="1"/>
  <c r="K70" i="1" s="1"/>
  <c r="K66" i="1" s="1"/>
  <c r="K62" i="1" s="1"/>
  <c r="K58" i="1" s="1"/>
  <c r="O74" i="1"/>
  <c r="I74" i="1" s="1"/>
  <c r="O57" i="1"/>
  <c r="I57" i="1" s="1"/>
  <c r="K57" i="1"/>
  <c r="M57" i="1"/>
  <c r="O61" i="1"/>
  <c r="I61" i="1" s="1"/>
  <c r="M61" i="1"/>
  <c r="K61" i="1"/>
  <c r="O73" i="1"/>
  <c r="I73" i="1" s="1"/>
  <c r="K73" i="1"/>
  <c r="M73" i="1"/>
  <c r="O69" i="1"/>
  <c r="I69" i="1" s="1"/>
  <c r="K69" i="1"/>
  <c r="M69" i="1"/>
  <c r="O75" i="1"/>
  <c r="I75" i="1" s="1"/>
  <c r="K75" i="1"/>
  <c r="M75" i="1"/>
  <c r="O59" i="1"/>
  <c r="I59" i="1" s="1"/>
  <c r="K59" i="1"/>
  <c r="M59" i="1"/>
  <c r="O67" i="1"/>
  <c r="I67" i="1" s="1"/>
  <c r="K67" i="1"/>
  <c r="M67" i="1"/>
  <c r="O65" i="1"/>
  <c r="I65" i="1" s="1"/>
  <c r="M65" i="1"/>
  <c r="K65" i="1"/>
  <c r="K71" i="1"/>
  <c r="M71" i="1"/>
  <c r="I56" i="1"/>
  <c r="O55" i="1" l="1"/>
  <c r="O126" i="1" l="1"/>
  <c r="O125" i="1" s="1"/>
  <c r="I126" i="1" l="1"/>
  <c r="L46" i="1" l="1"/>
  <c r="M46" i="1" s="1"/>
  <c r="I156" i="1" l="1"/>
  <c r="I125" i="1" l="1"/>
  <c r="N163" i="1" s="1"/>
  <c r="O163" i="1" s="1"/>
  <c r="L45" i="1"/>
  <c r="M45" i="1" s="1"/>
  <c r="J45" i="1"/>
  <c r="K45" i="1" s="1"/>
  <c r="J46" i="1"/>
  <c r="K46" i="1" s="1"/>
  <c r="I163" i="1" l="1"/>
  <c r="N47" i="1" s="1"/>
  <c r="O47" i="1" s="1"/>
  <c r="I47" i="1" s="1"/>
  <c r="O162" i="1"/>
  <c r="I162" i="1" s="1"/>
  <c r="N46" i="1"/>
  <c r="O46" i="1" s="1"/>
  <c r="N45" i="1"/>
  <c r="O45" i="1" s="1"/>
  <c r="I46" i="1" l="1"/>
  <c r="I121" i="1"/>
  <c r="M88" i="1"/>
  <c r="M76" i="1" s="1"/>
  <c r="M72" i="1" s="1"/>
  <c r="M68" i="1" s="1"/>
  <c r="M64" i="1" s="1"/>
  <c r="M56" i="1" s="1"/>
  <c r="I45" i="1"/>
  <c r="I116" i="1" l="1"/>
  <c r="M55" i="1"/>
  <c r="K88" i="1"/>
  <c r="I117" i="1"/>
  <c r="K35" i="1"/>
  <c r="N53" i="1" l="1"/>
  <c r="O53" i="1" s="1"/>
  <c r="M49" i="1"/>
  <c r="L44" i="1" s="1"/>
  <c r="M44" i="1" s="1"/>
  <c r="M43" i="1" s="1"/>
  <c r="K76" i="1"/>
  <c r="K72" i="1" s="1"/>
  <c r="K68" i="1" s="1"/>
  <c r="K64" i="1" s="1"/>
  <c r="K56" i="1" s="1"/>
  <c r="I88" i="1"/>
  <c r="N51" i="1" s="1"/>
  <c r="O51" i="1" s="1"/>
  <c r="K34" i="1"/>
  <c r="K33" i="1"/>
  <c r="K32" i="1"/>
  <c r="M37" i="1" l="1"/>
  <c r="I37" i="1" s="1"/>
  <c r="I53" i="1"/>
  <c r="K55" i="1"/>
  <c r="K31" i="1"/>
  <c r="G6" i="31" s="1"/>
  <c r="I34" i="1"/>
  <c r="M31" i="1" l="1"/>
  <c r="I55" i="1"/>
  <c r="N50" i="1" s="1"/>
  <c r="O50" i="1" s="1"/>
  <c r="O49" i="1" s="1"/>
  <c r="J50" i="1"/>
  <c r="K50" i="1" s="1"/>
  <c r="I33" i="1"/>
  <c r="I35" i="1"/>
  <c r="I32" i="1"/>
  <c r="K49" i="1" l="1"/>
  <c r="J44" i="1" s="1"/>
  <c r="K44" i="1" s="1"/>
  <c r="K43" i="1" s="1"/>
  <c r="I50" i="1" l="1"/>
  <c r="I51" i="1" l="1"/>
  <c r="I49" i="1"/>
  <c r="N44" i="1" s="1"/>
  <c r="O44" i="1" s="1"/>
  <c r="O43" i="1" s="1"/>
  <c r="I31" i="1" l="1"/>
  <c r="I44" i="1"/>
  <c r="I43" i="1" s="1"/>
  <c r="C48" i="46" l="1"/>
  <c r="C50" i="46"/>
  <c r="C51" i="46" l="1"/>
  <c r="C49" i="46"/>
  <c r="C47" i="46" l="1"/>
  <c r="A57" i="46" l="1"/>
  <c r="E57" i="46" s="1"/>
  <c r="A55" i="46"/>
  <c r="E55" i="46" s="1"/>
  <c r="A54" i="46"/>
  <c r="E54" i="46" s="1"/>
  <c r="A56" i="46"/>
  <c r="E56" i="46" s="1"/>
  <c r="A60" i="46"/>
  <c r="D60" i="46" s="1"/>
  <c r="E53" i="46" l="1"/>
  <c r="N167" i="1"/>
  <c r="O167" i="1" s="1"/>
  <c r="I167" i="1" s="1"/>
  <c r="D62" i="46" l="1"/>
  <c r="N166" i="1"/>
  <c r="O166" i="1" s="1"/>
  <c r="I166" i="1" l="1"/>
  <c r="O165" i="1"/>
  <c r="I165" i="1" s="1"/>
  <c r="H12" i="31" s="1"/>
  <c r="M20" i="30" l="1"/>
  <c r="M21" i="30" l="1"/>
  <c r="D20" i="30"/>
</calcChain>
</file>

<file path=xl/sharedStrings.xml><?xml version="1.0" encoding="utf-8"?>
<sst xmlns="http://schemas.openxmlformats.org/spreadsheetml/2006/main" count="733" uniqueCount="410">
  <si>
    <t>규     격</t>
  </si>
  <si>
    <t>노    무    비</t>
  </si>
  <si>
    <t>경          비</t>
  </si>
  <si>
    <t>단  가</t>
  </si>
  <si>
    <t>금   액</t>
  </si>
  <si>
    <t>품    명</t>
    <phoneticPr fontId="4" type="noConversion"/>
  </si>
  <si>
    <t>수 량</t>
    <phoneticPr fontId="4" type="noConversion"/>
  </si>
  <si>
    <t>단위</t>
    <phoneticPr fontId="4" type="noConversion"/>
  </si>
  <si>
    <t>합   계</t>
    <phoneticPr fontId="4" type="noConversion"/>
  </si>
  <si>
    <t>재    료    비</t>
    <phoneticPr fontId="4" type="noConversion"/>
  </si>
  <si>
    <t>비고</t>
    <phoneticPr fontId="4" type="noConversion"/>
  </si>
  <si>
    <t>식</t>
    <phoneticPr fontId="4" type="noConversion"/>
  </si>
  <si>
    <t>인</t>
    <phoneticPr fontId="4" type="noConversion"/>
  </si>
  <si>
    <t>●</t>
  </si>
  <si>
    <t>특급기술자</t>
    <phoneticPr fontId="4" type="noConversion"/>
  </si>
  <si>
    <t>고급기술자</t>
    <phoneticPr fontId="4" type="noConversion"/>
  </si>
  <si>
    <t>중급기술자</t>
    <phoneticPr fontId="4" type="noConversion"/>
  </si>
  <si>
    <t>초급기술자</t>
    <phoneticPr fontId="4" type="noConversion"/>
  </si>
  <si>
    <t>원</t>
    <phoneticPr fontId="4" type="noConversion"/>
  </si>
  <si>
    <t>특급</t>
    <phoneticPr fontId="4" type="noConversion"/>
  </si>
  <si>
    <t>고급</t>
    <phoneticPr fontId="4" type="noConversion"/>
  </si>
  <si>
    <t>중급</t>
    <phoneticPr fontId="4" type="noConversion"/>
  </si>
  <si>
    <t>초급</t>
    <phoneticPr fontId="4" type="noConversion"/>
  </si>
  <si>
    <t>백상지</t>
  </si>
  <si>
    <t>× 0.16% =</t>
    <phoneticPr fontId="4" type="noConversion"/>
  </si>
  <si>
    <t xml:space="preserve"> - 2단계 공제료</t>
    <phoneticPr fontId="4" type="noConversion"/>
  </si>
  <si>
    <t xml:space="preserve">  라. 기술료</t>
    <phoneticPr fontId="4" type="noConversion"/>
  </si>
  <si>
    <t xml:space="preserve">  가. 직접인건비</t>
    <phoneticPr fontId="4" type="noConversion"/>
  </si>
  <si>
    <t>가산요율</t>
    <phoneticPr fontId="4" type="noConversion"/>
  </si>
  <si>
    <t>기본요율</t>
    <phoneticPr fontId="4" type="noConversion"/>
  </si>
  <si>
    <t>5억원초과~10억원 이하</t>
    <phoneticPr fontId="4" type="noConversion"/>
  </si>
  <si>
    <t>○ 요율표</t>
    <phoneticPr fontId="4" type="noConversion"/>
  </si>
  <si>
    <t xml:space="preserve">  2단계 공제료 = 순계약금액 × 0.16%</t>
    <phoneticPr fontId="4" type="noConversion"/>
  </si>
  <si>
    <t xml:space="preserve">  1단계 공제료 = 순계약금액 × &lt; 기본요율 + ( 가산요율 × (표준담보기간 초과일수/365)&gt;</t>
    <phoneticPr fontId="4" type="noConversion"/>
  </si>
  <si>
    <t xml:space="preserve">  * 1단계 : 엔지니어링사업기간 또는 그 사업의 목적이 되는 시설물의 시공, 제작, 설치, 구축기간</t>
    <phoneticPr fontId="4" type="noConversion"/>
  </si>
  <si>
    <t xml:space="preserve">   - 엔지니어링 손해배상공제료 = 1단계 공제료 + 2단계 공제료</t>
    <phoneticPr fontId="4" type="noConversion"/>
  </si>
  <si>
    <t>회</t>
    <phoneticPr fontId="4" type="noConversion"/>
  </si>
  <si>
    <t>원 포함)</t>
    <phoneticPr fontId="4" type="noConversion"/>
  </si>
  <si>
    <t>(부가가치세 :</t>
    <phoneticPr fontId="4" type="noConversion"/>
  </si>
  <si>
    <t>○ 공급가액 :</t>
    <phoneticPr fontId="4" type="noConversion"/>
  </si>
  <si>
    <t>원정</t>
    <phoneticPr fontId="4" type="noConversion"/>
  </si>
  <si>
    <t>○ 총용역비 :</t>
    <phoneticPr fontId="4" type="noConversion"/>
  </si>
  <si>
    <r>
      <rPr>
        <sz val="11"/>
        <color indexed="8"/>
        <rFont val="굴림체"/>
        <family val="3"/>
        <charset val="129"/>
      </rPr>
      <t>식</t>
    </r>
    <phoneticPr fontId="4" type="noConversion"/>
  </si>
  <si>
    <r>
      <rPr>
        <sz val="11"/>
        <color indexed="8"/>
        <rFont val="굴림체"/>
        <family val="3"/>
        <charset val="129"/>
      </rPr>
      <t>회</t>
    </r>
    <phoneticPr fontId="4" type="noConversion"/>
  </si>
  <si>
    <t>직접인건비</t>
    <phoneticPr fontId="4" type="noConversion"/>
  </si>
  <si>
    <t>구       분</t>
    <phoneticPr fontId="4" type="noConversion"/>
  </si>
  <si>
    <t>백상지</t>
    <phoneticPr fontId="4" type="noConversion"/>
  </si>
  <si>
    <t xml:space="preserve">○ 엔지니어링 손해배상공제료 </t>
    <phoneticPr fontId="14" type="noConversion"/>
  </si>
  <si>
    <t xml:space="preserve">  * 2단계 : 1단계 이후 1년간</t>
    <phoneticPr fontId="4" type="noConversion"/>
  </si>
  <si>
    <t>공제가입금액(보상한도액)</t>
    <phoneticPr fontId="4" type="noConversion"/>
  </si>
  <si>
    <t>표준담보
책임기간
(년)</t>
    <phoneticPr fontId="4" type="noConversion"/>
  </si>
  <si>
    <t>5억원 이하</t>
    <phoneticPr fontId="4" type="noConversion"/>
  </si>
  <si>
    <t>○ 산정</t>
    <phoneticPr fontId="4" type="noConversion"/>
  </si>
  <si>
    <t xml:space="preserve"> - 순계약금액</t>
    <phoneticPr fontId="4" type="noConversion"/>
  </si>
  <si>
    <t xml:space="preserve">  나. 직접경비</t>
    <phoneticPr fontId="4" type="noConversion"/>
  </si>
  <si>
    <t xml:space="preserve">  다. 제경비</t>
    <phoneticPr fontId="4" type="noConversion"/>
  </si>
  <si>
    <t xml:space="preserve"> - 1단계 공제료</t>
    <phoneticPr fontId="4" type="noConversion"/>
  </si>
  <si>
    <t>실비</t>
    <phoneticPr fontId="4" type="noConversion"/>
  </si>
  <si>
    <t xml:space="preserve">○ 용역개요 : </t>
    <phoneticPr fontId="4" type="noConversion"/>
  </si>
  <si>
    <t>제2호</t>
    <phoneticPr fontId="4" type="noConversion"/>
  </si>
  <si>
    <t>1) 식물플랑크톤(기초생산력 포함)</t>
    <phoneticPr fontId="4" type="noConversion"/>
  </si>
  <si>
    <t>2) 동물플랑크톤</t>
    <phoneticPr fontId="4" type="noConversion"/>
  </si>
  <si>
    <t>1) 측정분석비</t>
    <phoneticPr fontId="4" type="noConversion"/>
  </si>
  <si>
    <t>2) 출장비</t>
    <phoneticPr fontId="4" type="noConversion"/>
  </si>
  <si>
    <t>3) 인쇄비</t>
    <phoneticPr fontId="4" type="noConversion"/>
  </si>
  <si>
    <t>공급가액</t>
    <phoneticPr fontId="4" type="noConversion"/>
  </si>
  <si>
    <t>직접경비</t>
    <phoneticPr fontId="4" type="noConversion"/>
  </si>
  <si>
    <t>제경비</t>
    <phoneticPr fontId="4" type="noConversion"/>
  </si>
  <si>
    <t>기술료</t>
    <phoneticPr fontId="4" type="noConversion"/>
  </si>
  <si>
    <t>구 분</t>
    <phoneticPr fontId="4" type="noConversion"/>
  </si>
  <si>
    <t>부가가치세</t>
    <phoneticPr fontId="4" type="noConversion"/>
  </si>
  <si>
    <t>수  량</t>
    <phoneticPr fontId="4" type="noConversion"/>
  </si>
  <si>
    <t>단  위</t>
    <phoneticPr fontId="4" type="noConversion"/>
  </si>
  <si>
    <t>비    고</t>
    <phoneticPr fontId="4" type="noConversion"/>
  </si>
  <si>
    <t>총 용 역 비</t>
    <phoneticPr fontId="4" type="noConversion"/>
  </si>
  <si>
    <t>1.</t>
    <phoneticPr fontId="4" type="noConversion"/>
  </si>
  <si>
    <t>(1)</t>
    <phoneticPr fontId="4" type="noConversion"/>
  </si>
  <si>
    <t>(2)</t>
    <phoneticPr fontId="4" type="noConversion"/>
  </si>
  <si>
    <t>(3)</t>
    <phoneticPr fontId="4" type="noConversion"/>
  </si>
  <si>
    <t>(4)</t>
    <phoneticPr fontId="4" type="noConversion"/>
  </si>
  <si>
    <t>(5)</t>
    <phoneticPr fontId="4" type="noConversion"/>
  </si>
  <si>
    <t>엔지니어링 손해배상 보험료</t>
    <phoneticPr fontId="4" type="noConversion"/>
  </si>
  <si>
    <t>2.</t>
    <phoneticPr fontId="4" type="noConversion"/>
  </si>
  <si>
    <t>일       위       대      가</t>
    <phoneticPr fontId="4" type="noConversion"/>
  </si>
  <si>
    <t>단  가(원)</t>
    <phoneticPr fontId="4" type="noConversion"/>
  </si>
  <si>
    <t>금   액(원)</t>
    <phoneticPr fontId="4" type="noConversion"/>
  </si>
  <si>
    <t>1) 특급기술자</t>
    <phoneticPr fontId="4" type="noConversion"/>
  </si>
  <si>
    <t>2) 고급기술자</t>
    <phoneticPr fontId="4" type="noConversion"/>
  </si>
  <si>
    <t>3) 중급기술자</t>
    <phoneticPr fontId="4" type="noConversion"/>
  </si>
  <si>
    <t>4) 초급기술자</t>
    <phoneticPr fontId="4" type="noConversion"/>
  </si>
  <si>
    <t>출장비</t>
    <phoneticPr fontId="4" type="noConversion"/>
  </si>
  <si>
    <t>인쇄비</t>
    <phoneticPr fontId="4" type="noConversion"/>
  </si>
  <si>
    <t>해양퇴적물</t>
    <phoneticPr fontId="4" type="noConversion"/>
  </si>
  <si>
    <t>측정분석비</t>
    <phoneticPr fontId="4" type="noConversion"/>
  </si>
  <si>
    <t>1) 수온</t>
    <phoneticPr fontId="4" type="noConversion"/>
  </si>
  <si>
    <t>합  계</t>
    <phoneticPr fontId="4" type="noConversion"/>
  </si>
  <si>
    <t>YES</t>
    <phoneticPr fontId="4" type="noConversion"/>
  </si>
  <si>
    <t>해양생태계</t>
    <phoneticPr fontId="4" type="noConversion"/>
  </si>
  <si>
    <t>1) 일비</t>
    <phoneticPr fontId="4" type="noConversion"/>
  </si>
  <si>
    <t>3) 숙박비</t>
    <phoneticPr fontId="4" type="noConversion"/>
  </si>
  <si>
    <t>4) 식비</t>
    <phoneticPr fontId="4" type="noConversion"/>
  </si>
  <si>
    <t>5) 용선비</t>
    <phoneticPr fontId="4" type="noConversion"/>
  </si>
  <si>
    <t>1) 입도</t>
    <phoneticPr fontId="4" type="noConversion"/>
  </si>
  <si>
    <t>2) 함수율</t>
    <phoneticPr fontId="4" type="noConversion"/>
  </si>
  <si>
    <t>3) 강열감량</t>
    <phoneticPr fontId="4" type="noConversion"/>
  </si>
  <si>
    <t>5) COD</t>
    <phoneticPr fontId="4" type="noConversion"/>
  </si>
  <si>
    <t>6) TOC</t>
    <phoneticPr fontId="4" type="noConversion"/>
  </si>
  <si>
    <t>11) Hg</t>
    <phoneticPr fontId="4" type="noConversion"/>
  </si>
  <si>
    <t>정점</t>
    <phoneticPr fontId="4" type="noConversion"/>
  </si>
  <si>
    <t>층</t>
    <phoneticPr fontId="4" type="noConversion"/>
  </si>
  <si>
    <t>일</t>
    <phoneticPr fontId="4" type="noConversion"/>
  </si>
  <si>
    <t>인</t>
    <phoneticPr fontId="4" type="noConversion"/>
  </si>
  <si>
    <t>회</t>
    <phoneticPr fontId="4" type="noConversion"/>
  </si>
  <si>
    <t>대(실)</t>
    <phoneticPr fontId="4" type="noConversion"/>
  </si>
  <si>
    <t>회</t>
    <phoneticPr fontId="4" type="noConversion"/>
  </si>
  <si>
    <t>출장비(해양생태계)</t>
    <phoneticPr fontId="4" type="noConversion"/>
  </si>
  <si>
    <t>출장비(해양화학 및 퇴적물)</t>
    <phoneticPr fontId="4" type="noConversion"/>
  </si>
  <si>
    <t>1) 출장비(해양화학 및 퇴적물)</t>
    <phoneticPr fontId="4" type="noConversion"/>
  </si>
  <si>
    <t>제1호</t>
    <phoneticPr fontId="4" type="noConversion"/>
  </si>
  <si>
    <t>실비(1등급)</t>
    <phoneticPr fontId="4" type="noConversion"/>
  </si>
  <si>
    <t>구    분</t>
    <phoneticPr fontId="4" type="noConversion"/>
  </si>
  <si>
    <t>철도운임</t>
    <phoneticPr fontId="4" type="noConversion"/>
  </si>
  <si>
    <t>선박운임</t>
    <phoneticPr fontId="4" type="noConversion"/>
  </si>
  <si>
    <t>항공운임</t>
    <phoneticPr fontId="4" type="noConversion"/>
  </si>
  <si>
    <t>자동차운임</t>
    <phoneticPr fontId="4" type="noConversion"/>
  </si>
  <si>
    <t>일비(1일당)</t>
    <phoneticPr fontId="4" type="noConversion"/>
  </si>
  <si>
    <t>식비(1일당)</t>
    <phoneticPr fontId="4" type="noConversion"/>
  </si>
  <si>
    <t>적  용</t>
    <phoneticPr fontId="4" type="noConversion"/>
  </si>
  <si>
    <t>실비(일반실)</t>
    <phoneticPr fontId="4" type="noConversion"/>
  </si>
  <si>
    <t>실비(2등급)</t>
    <phoneticPr fontId="4" type="noConversion"/>
  </si>
  <si>
    <t>2) 자동차 운임</t>
    <phoneticPr fontId="4" type="noConversion"/>
  </si>
  <si>
    <t>식</t>
    <phoneticPr fontId="4" type="noConversion"/>
  </si>
  <si>
    <t>식</t>
    <phoneticPr fontId="4" type="noConversion"/>
  </si>
  <si>
    <t>손해배상보험료</t>
    <phoneticPr fontId="4" type="noConversion"/>
  </si>
  <si>
    <t>1) 1단계</t>
    <phoneticPr fontId="4" type="noConversion"/>
  </si>
  <si>
    <t>2) 2단계</t>
    <phoneticPr fontId="4" type="noConversion"/>
  </si>
  <si>
    <t>고급숙련기술자</t>
    <phoneticPr fontId="4" type="noConversion"/>
  </si>
  <si>
    <t>중급숙련기술자</t>
    <phoneticPr fontId="4" type="noConversion"/>
  </si>
  <si>
    <t>초급숙련기술자</t>
    <phoneticPr fontId="4" type="noConversion"/>
  </si>
  <si>
    <t>7) SPM</t>
    <phoneticPr fontId="4" type="noConversion"/>
  </si>
  <si>
    <t>9) T-N</t>
    <phoneticPr fontId="4" type="noConversion"/>
  </si>
  <si>
    <t>10) DIN</t>
    <phoneticPr fontId="4" type="noConversion"/>
  </si>
  <si>
    <t>11) T-P</t>
    <phoneticPr fontId="4" type="noConversion"/>
  </si>
  <si>
    <t>12) DIP</t>
    <phoneticPr fontId="4" type="noConversion"/>
  </si>
  <si>
    <t>20) CN</t>
    <phoneticPr fontId="4" type="noConversion"/>
  </si>
  <si>
    <t>1) 해양화학</t>
    <phoneticPr fontId="4" type="noConversion"/>
  </si>
  <si>
    <t>2) 해양퇴적물</t>
    <phoneticPr fontId="4" type="noConversion"/>
  </si>
  <si>
    <t>해양화학</t>
    <phoneticPr fontId="4" type="noConversion"/>
  </si>
  <si>
    <t>2) 염분</t>
    <phoneticPr fontId="4" type="noConversion"/>
  </si>
  <si>
    <t>3) pH</t>
    <phoneticPr fontId="4" type="noConversion"/>
  </si>
  <si>
    <t>4) COD</t>
    <phoneticPr fontId="4" type="noConversion"/>
  </si>
  <si>
    <t>5) TOC</t>
    <phoneticPr fontId="4" type="noConversion"/>
  </si>
  <si>
    <t>8) 총대장균군수</t>
    <phoneticPr fontId="4" type="noConversion"/>
  </si>
  <si>
    <t>14) As</t>
    <phoneticPr fontId="4" type="noConversion"/>
  </si>
  <si>
    <t>15) Cd</t>
    <phoneticPr fontId="4" type="noConversion"/>
  </si>
  <si>
    <t>16) Pb</t>
    <phoneticPr fontId="4" type="noConversion"/>
  </si>
  <si>
    <t>17) Zn</t>
    <phoneticPr fontId="4" type="noConversion"/>
  </si>
  <si>
    <t>18) Cu</t>
    <phoneticPr fontId="4" type="noConversion"/>
  </si>
  <si>
    <t>19) Hg</t>
    <phoneticPr fontId="4" type="noConversion"/>
  </si>
  <si>
    <t>21) Ni</t>
    <phoneticPr fontId="4" type="noConversion"/>
  </si>
  <si>
    <t>4) 산휘발성황화물(AVS)</t>
    <phoneticPr fontId="4" type="noConversion"/>
  </si>
  <si>
    <t>7) As</t>
    <phoneticPr fontId="4" type="noConversion"/>
  </si>
  <si>
    <t>8) Cd</t>
    <phoneticPr fontId="4" type="noConversion"/>
  </si>
  <si>
    <t>9) Cr</t>
    <phoneticPr fontId="4" type="noConversion"/>
  </si>
  <si>
    <t>10) Cu</t>
    <phoneticPr fontId="4" type="noConversion"/>
  </si>
  <si>
    <t>6) DO</t>
    <phoneticPr fontId="4" type="noConversion"/>
  </si>
  <si>
    <t>3) 조하대 저서동물</t>
    <phoneticPr fontId="4" type="noConversion"/>
  </si>
  <si>
    <t>6) 어란 및 자치어</t>
    <phoneticPr fontId="4" type="noConversion"/>
  </si>
  <si>
    <t>7) 해산어류</t>
    <phoneticPr fontId="4" type="noConversion"/>
  </si>
  <si>
    <r>
      <t>13) Cr</t>
    </r>
    <r>
      <rPr>
        <vertAlign val="superscript"/>
        <sz val="11"/>
        <color theme="1"/>
        <rFont val="굴림체"/>
        <family val="3"/>
        <charset val="129"/>
      </rPr>
      <t>6+</t>
    </r>
    <phoneticPr fontId="4" type="noConversion"/>
  </si>
  <si>
    <t>부유생태계</t>
    <phoneticPr fontId="4" type="noConversion"/>
  </si>
  <si>
    <t>문헌조사</t>
    <phoneticPr fontId="4" type="noConversion"/>
  </si>
  <si>
    <t>5) 조간대 식물</t>
    <phoneticPr fontId="4" type="noConversion"/>
  </si>
  <si>
    <t>4) 조간대 동물</t>
    <phoneticPr fontId="4" type="noConversion"/>
  </si>
  <si>
    <t>구                분</t>
  </si>
  <si>
    <t>면사업 소요인력(단위:인일)</t>
    <phoneticPr fontId="4" type="noConversion"/>
  </si>
  <si>
    <t xml:space="preserve"> 실   소   요   인   력  (인)</t>
    <phoneticPr fontId="4" type="noConversion"/>
  </si>
  <si>
    <t>비     고
(적용여부)</t>
    <phoneticPr fontId="4" type="noConversion"/>
  </si>
  <si>
    <t>1. 사업개요 파악</t>
    <phoneticPr fontId="4" type="noConversion"/>
  </si>
  <si>
    <t>기  술  사</t>
    <phoneticPr fontId="4" type="noConversion"/>
  </si>
  <si>
    <t>저서생태계</t>
    <phoneticPr fontId="4" type="noConversion"/>
  </si>
  <si>
    <t xml:space="preserve"> ** 국내여비지급표(단위 : 원)</t>
    <phoneticPr fontId="4" type="noConversion"/>
  </si>
  <si>
    <t>숙박비(1박당)</t>
    <phoneticPr fontId="4" type="noConversion"/>
  </si>
  <si>
    <t>비  고</t>
    <phoneticPr fontId="4" type="noConversion"/>
  </si>
  <si>
    <t>실비(특실)</t>
    <phoneticPr fontId="4" type="noConversion"/>
  </si>
  <si>
    <t>운임:실비적용    -&gt; 
100,000원</t>
    <phoneticPr fontId="4" type="noConversion"/>
  </si>
  <si>
    <t>실비
(상한액: 서울특별시 100,000, 광역시 80,000, 
그 밖의 지역은 70,000)</t>
    <phoneticPr fontId="4" type="noConversion"/>
  </si>
  <si>
    <t>※ 여비(출장비) : 공무원여비규정 제2호 적용</t>
    <phoneticPr fontId="4" type="noConversion"/>
  </si>
  <si>
    <t>단가(원)</t>
    <phoneticPr fontId="4" type="noConversion"/>
  </si>
  <si>
    <t>산      업      별</t>
    <phoneticPr fontId="4" type="noConversion"/>
  </si>
  <si>
    <t>10억초과~20억원이하</t>
    <phoneticPr fontId="4" type="noConversion"/>
  </si>
  <si>
    <t>20억초과~30억원이하</t>
    <phoneticPr fontId="4" type="noConversion"/>
  </si>
  <si>
    <t>30억초과~50억원이하</t>
    <phoneticPr fontId="4" type="noConversion"/>
  </si>
  <si>
    <t>건  설  부  문</t>
    <phoneticPr fontId="4" type="noConversion"/>
  </si>
  <si>
    <t>항 만 공 사</t>
    <phoneticPr fontId="4" type="noConversion"/>
  </si>
  <si>
    <t xml:space="preserve"> - 보험료 합계</t>
    <phoneticPr fontId="4" type="noConversion"/>
  </si>
  <si>
    <t>과
장</t>
    <phoneticPr fontId="4" type="noConversion"/>
  </si>
  <si>
    <t>12) Ni</t>
    <phoneticPr fontId="4" type="noConversion"/>
  </si>
  <si>
    <t>13) CN</t>
    <phoneticPr fontId="4" type="noConversion"/>
  </si>
  <si>
    <t>14) Pb</t>
    <phoneticPr fontId="4" type="noConversion"/>
  </si>
  <si>
    <t>15) Zn</t>
    <phoneticPr fontId="4" type="noConversion"/>
  </si>
  <si>
    <t>해양물리</t>
    <phoneticPr fontId="4" type="noConversion"/>
  </si>
  <si>
    <t>&lt;산근3&gt;</t>
    <phoneticPr fontId="4" type="noConversion"/>
  </si>
  <si>
    <t>&lt;산근5&gt;</t>
    <phoneticPr fontId="4" type="noConversion"/>
  </si>
  <si>
    <t>&lt;산근6&gt;</t>
    <phoneticPr fontId="4" type="noConversion"/>
  </si>
  <si>
    <t>&lt;실비&gt;</t>
    <phoneticPr fontId="4" type="noConversion"/>
  </si>
  <si>
    <t>설
계
자</t>
    <phoneticPr fontId="4" type="noConversion"/>
  </si>
  <si>
    <t>심
사
자</t>
    <phoneticPr fontId="4" type="noConversion"/>
  </si>
  <si>
    <t>청
장</t>
    <phoneticPr fontId="4" type="noConversion"/>
  </si>
  <si>
    <t>NO</t>
    <phoneticPr fontId="4" type="noConversion"/>
  </si>
  <si>
    <t>3-1. 현황조사</t>
    <phoneticPr fontId="4" type="noConversion"/>
  </si>
  <si>
    <t>적용</t>
    <phoneticPr fontId="4" type="noConversion"/>
  </si>
  <si>
    <t>건설</t>
    <phoneticPr fontId="4" type="noConversion"/>
  </si>
  <si>
    <t>환경</t>
    <phoneticPr fontId="4" type="noConversion"/>
  </si>
  <si>
    <t>원자력</t>
    <phoneticPr fontId="4" type="noConversion"/>
  </si>
  <si>
    <r>
      <rPr>
        <sz val="11"/>
        <rFont val="맑은 고딕"/>
        <family val="3"/>
        <charset val="129"/>
      </rPr>
      <t>◎</t>
    </r>
    <r>
      <rPr>
        <sz val="11"/>
        <rFont val="굴림체"/>
        <family val="3"/>
        <charset val="129"/>
      </rPr>
      <t xml:space="preserve"> 해양환경 측정ㆍ분석비 산정기준</t>
    </r>
    <phoneticPr fontId="4" type="noConversion"/>
  </si>
  <si>
    <t>조사항목</t>
    <phoneticPr fontId="4" type="noConversion"/>
  </si>
  <si>
    <t>해양환경 측정분석비</t>
    <phoneticPr fontId="4" type="noConversion"/>
  </si>
  <si>
    <t>표준단위</t>
    <phoneticPr fontId="4" type="noConversion"/>
  </si>
  <si>
    <t>1 식</t>
  </si>
  <si>
    <t>수온·염분·부유사 분포</t>
  </si>
  <si>
    <t>1개 정점</t>
  </si>
  <si>
    <t>연속조류관측</t>
  </si>
  <si>
    <t>조석관측</t>
  </si>
  <si>
    <t>해수유동실험</t>
  </si>
  <si>
    <t>부유사확산실험</t>
  </si>
  <si>
    <t>퇴적물이동실험</t>
  </si>
  <si>
    <t>현장해수(pH, DO, 수온, 염분, 투명도)</t>
    <phoneticPr fontId="4" type="noConversion"/>
  </si>
  <si>
    <t>1개 시료
(1개 정점 
최대 표·중·저 
3개 시료)</t>
    <phoneticPr fontId="4" type="noConversion"/>
  </si>
  <si>
    <t>해수일반(TOC, COD, 총대장균, SPM)</t>
    <phoneticPr fontId="4" type="noConversion"/>
  </si>
  <si>
    <r>
      <t>해수영양염(NO</t>
    </r>
    <r>
      <rPr>
        <vertAlign val="subscript"/>
        <sz val="10"/>
        <color rgb="FF000000"/>
        <rFont val="돋움"/>
        <family val="3"/>
        <charset val="129"/>
      </rPr>
      <t>2</t>
    </r>
    <r>
      <rPr>
        <sz val="10"/>
        <color rgb="FF000000"/>
        <rFont val="돋움"/>
        <family val="3"/>
        <charset val="129"/>
      </rPr>
      <t>, NO</t>
    </r>
    <r>
      <rPr>
        <vertAlign val="subscript"/>
        <sz val="10"/>
        <color rgb="FF000000"/>
        <rFont val="돋움"/>
        <family val="3"/>
        <charset val="129"/>
      </rPr>
      <t>3</t>
    </r>
    <r>
      <rPr>
        <sz val="10"/>
        <color rgb="FF000000"/>
        <rFont val="돋움"/>
        <family val="3"/>
        <charset val="129"/>
      </rPr>
      <t>, NH</t>
    </r>
    <r>
      <rPr>
        <vertAlign val="subscript"/>
        <sz val="10"/>
        <color rgb="FF000000"/>
        <rFont val="돋움"/>
        <family val="3"/>
        <charset val="129"/>
      </rPr>
      <t>4</t>
    </r>
    <r>
      <rPr>
        <sz val="10"/>
        <color rgb="FF000000"/>
        <rFont val="돋움"/>
        <family val="3"/>
        <charset val="129"/>
      </rPr>
      <t>, PO</t>
    </r>
    <r>
      <rPr>
        <vertAlign val="subscript"/>
        <sz val="10"/>
        <color rgb="FF000000"/>
        <rFont val="돋움"/>
        <family val="3"/>
        <charset val="129"/>
      </rPr>
      <t>4</t>
    </r>
    <r>
      <rPr>
        <sz val="10"/>
        <color rgb="FF000000"/>
        <rFont val="돋움"/>
        <family val="3"/>
        <charset val="129"/>
      </rPr>
      <t>, SiO</t>
    </r>
    <r>
      <rPr>
        <vertAlign val="subscript"/>
        <sz val="10"/>
        <color rgb="FF000000"/>
        <rFont val="돋움"/>
        <family val="3"/>
        <charset val="129"/>
      </rPr>
      <t>2</t>
    </r>
    <r>
      <rPr>
        <sz val="10"/>
        <color rgb="FF000000"/>
        <rFont val="돋움"/>
        <family val="3"/>
        <charset val="129"/>
      </rPr>
      <t>, TN, TP)</t>
    </r>
    <phoneticPr fontId="4" type="noConversion"/>
  </si>
  <si>
    <r>
      <t>해수중금속(Cr</t>
    </r>
    <r>
      <rPr>
        <vertAlign val="superscript"/>
        <sz val="10"/>
        <color rgb="FF000000"/>
        <rFont val="돋움"/>
        <family val="3"/>
        <charset val="129"/>
      </rPr>
      <t>6+</t>
    </r>
    <r>
      <rPr>
        <sz val="10"/>
        <color rgb="FF000000"/>
        <rFont val="돋움"/>
        <family val="3"/>
        <charset val="129"/>
      </rPr>
      <t>, Co, Cd, Cu, Zn, Ni, Fe, Mn, As, Hg)</t>
    </r>
    <phoneticPr fontId="4" type="noConversion"/>
  </si>
  <si>
    <t>해수유해화학물질(CN, 페놀, 유기인, PCBs)</t>
    <phoneticPr fontId="4" type="noConversion"/>
  </si>
  <si>
    <t>수심측량(다중빔음향측심)</t>
  </si>
  <si>
    <t>해저면영상(사이드 스캔 소나)</t>
  </si>
  <si>
    <t>탄성파탐사(고/저주파 지층탐사)</t>
  </si>
  <si>
    <t>표층퇴적물 및 시추</t>
  </si>
  <si>
    <t>퇴적입도</t>
  </si>
  <si>
    <t>퇴적일반(함수율, 강열감량, AVS, COD, TOC)</t>
    <phoneticPr fontId="4" type="noConversion"/>
  </si>
  <si>
    <t>퇴적중금속(Cu, Pb, Ni, Zn, Co, Cr, Cd, As, Al, Fe, Hg)</t>
    <phoneticPr fontId="4" type="noConversion"/>
  </si>
  <si>
    <t>퇴적유해화학물질(CN, 유기인, PAHs, PCBs)</t>
    <phoneticPr fontId="4" type="noConversion"/>
  </si>
  <si>
    <t>동·식물플랑크톤</t>
  </si>
  <si>
    <t>어란, 자치어, DNA</t>
  </si>
  <si>
    <t>해조류, 해초류</t>
  </si>
  <si>
    <t>경성 및 연성기질</t>
  </si>
  <si>
    <t>담
당</t>
    <phoneticPr fontId="4" type="noConversion"/>
  </si>
  <si>
    <t>설  계  예  산  내  역  서</t>
    <phoneticPr fontId="4" type="noConversion"/>
  </si>
  <si>
    <t>[인쇄기준요금, 조달청, 2005.03.04]</t>
    <phoneticPr fontId="4" type="noConversion"/>
  </si>
  <si>
    <t xml:space="preserve"> </t>
    <phoneticPr fontId="4" type="noConversion"/>
  </si>
  <si>
    <t>가. 본문 : 경인쇄 기준요금(주간작업 10포인트, 인쇄면당)</t>
    <phoneticPr fontId="4" type="noConversion"/>
  </si>
  <si>
    <t>절  수</t>
    <phoneticPr fontId="4" type="noConversion"/>
  </si>
  <si>
    <t>지 질</t>
    <phoneticPr fontId="4" type="noConversion"/>
  </si>
  <si>
    <t>50부까지(A)</t>
    <phoneticPr fontId="4" type="noConversion"/>
  </si>
  <si>
    <t>10부마다(B)</t>
    <phoneticPr fontId="4" type="noConversion"/>
  </si>
  <si>
    <t>조판생략감액©</t>
    <phoneticPr fontId="4" type="noConversion"/>
  </si>
  <si>
    <t>8절</t>
    <phoneticPr fontId="4" type="noConversion"/>
  </si>
  <si>
    <t>10절</t>
    <phoneticPr fontId="4" type="noConversion"/>
  </si>
  <si>
    <t>⊙</t>
    <phoneticPr fontId="4" type="noConversion"/>
  </si>
  <si>
    <t>50부 까지 A-C</t>
    <phoneticPr fontId="4" type="noConversion"/>
  </si>
  <si>
    <t>16절</t>
    <phoneticPr fontId="4" type="noConversion"/>
  </si>
  <si>
    <t>80부 A+B*3-C</t>
    <phoneticPr fontId="4" type="noConversion"/>
  </si>
  <si>
    <t>25절</t>
    <phoneticPr fontId="4" type="noConversion"/>
  </si>
  <si>
    <t>32절</t>
    <phoneticPr fontId="4" type="noConversion"/>
  </si>
  <si>
    <t>50부까지 :</t>
    <phoneticPr fontId="4" type="noConversion"/>
  </si>
  <si>
    <t>나. 표지가격</t>
    <phoneticPr fontId="4" type="noConversion"/>
  </si>
  <si>
    <t>1. 표지는 백상지 80g/m2 사용하여야 하며, 단색인쇄의 경우에는 다음 가격에 의한다.</t>
    <phoneticPr fontId="4" type="noConversion"/>
  </si>
  <si>
    <t xml:space="preserve">  가) 8절 책자 : 8절 백상지 10포인트 5매 가격</t>
    <phoneticPr fontId="4" type="noConversion"/>
  </si>
  <si>
    <t xml:space="preserve"> 나) 10절 책자 : 8절 백상지 10포인트 5매 가격</t>
    <phoneticPr fontId="4" type="noConversion"/>
  </si>
  <si>
    <t xml:space="preserve">  다) 16절 책자 : 8절 백상지 10포인트 5매 가격</t>
    <phoneticPr fontId="4" type="noConversion"/>
  </si>
  <si>
    <t xml:space="preserve">  라) 25절 책자 : 10절 백상지 10포인트 3매 가격</t>
    <phoneticPr fontId="4" type="noConversion"/>
  </si>
  <si>
    <t xml:space="preserve">  마) 32절 책자 : 16절 백상지 10포인트 3매 가격</t>
    <phoneticPr fontId="4" type="noConversion"/>
  </si>
  <si>
    <t>2. 기본 1도 이외의 추가색도에 대하여는 1색도당 2.5매를 가산한다.</t>
    <phoneticPr fontId="4" type="noConversion"/>
  </si>
  <si>
    <t>3. 아트지, 레자크지등을 사용할때는 추가1색도로 보며, 코팅할때는 추가2색도로 본다.</t>
    <phoneticPr fontId="4" type="noConversion"/>
  </si>
  <si>
    <t>4. 중간크기 책자의 표지가격은 큰절수의 기준요금을 계산한다.</t>
    <phoneticPr fontId="4" type="noConversion"/>
  </si>
  <si>
    <t>5. 양장, 반양장등 특수표지로 제본할 때에는 실비를 별도로 계상한다.</t>
    <phoneticPr fontId="4" type="noConversion"/>
  </si>
  <si>
    <t>엔지니어링부문별 기술자 노임단가</t>
    <phoneticPr fontId="4" type="noConversion"/>
  </si>
  <si>
    <t>(단위 : 원)</t>
    <phoneticPr fontId="4" type="noConversion"/>
  </si>
  <si>
    <t>&lt;산근 2&gt; 엔지니어링기술부문별 기술자 노임단가 산출근거</t>
    <phoneticPr fontId="4" type="noConversion"/>
  </si>
  <si>
    <t>적용단가(원)</t>
    <phoneticPr fontId="4" type="noConversion"/>
  </si>
  <si>
    <t>계  획
조  사
지점수
(B)</t>
    <phoneticPr fontId="4" type="noConversion"/>
  </si>
  <si>
    <t>계  획
조  사
횟  수
(C)</t>
    <phoneticPr fontId="4" type="noConversion"/>
  </si>
  <si>
    <t>적  용
(B×C)/A</t>
    <phoneticPr fontId="4" type="noConversion"/>
  </si>
  <si>
    <r>
      <t>할증율
(%)</t>
    </r>
    <r>
      <rPr>
        <b/>
        <vertAlign val="superscript"/>
        <sz val="11"/>
        <rFont val="굴림"/>
        <family val="3"/>
        <charset val="129"/>
      </rPr>
      <t xml:space="preserve">주2)
</t>
    </r>
    <r>
      <rPr>
        <b/>
        <sz val="11"/>
        <rFont val="굴림"/>
        <family val="3"/>
        <charset val="129"/>
      </rPr>
      <t>(C)</t>
    </r>
    <phoneticPr fontId="4" type="noConversion"/>
  </si>
  <si>
    <t>안전보건관리비</t>
    <phoneticPr fontId="4" type="noConversion"/>
  </si>
  <si>
    <t>안전보건관리비(용품구매 등)</t>
    <phoneticPr fontId="4" type="noConversion"/>
  </si>
  <si>
    <t>출장비X5%</t>
    <phoneticPr fontId="4" type="noConversion"/>
  </si>
  <si>
    <t>4) 안전보건관리비</t>
    <phoneticPr fontId="4" type="noConversion"/>
  </si>
  <si>
    <t>환경질 동승조사</t>
    <phoneticPr fontId="4" type="noConversion"/>
  </si>
  <si>
    <t>2. 해양이용협의대상지역설정, 지역개황조사 및 평가항목의 설정</t>
    <phoneticPr fontId="4" type="noConversion"/>
  </si>
  <si>
    <t>3-2. 예측평가 및 저감방안 수립</t>
    <phoneticPr fontId="4" type="noConversion"/>
  </si>
  <si>
    <t xml:space="preserve">    (1) 공간이용</t>
    <phoneticPr fontId="4" type="noConversion"/>
  </si>
  <si>
    <t xml:space="preserve">    (2) 사회경제</t>
    <phoneticPr fontId="4" type="noConversion"/>
  </si>
  <si>
    <t xml:space="preserve"> 가. 적정성 평가분야</t>
    <phoneticPr fontId="4" type="noConversion"/>
  </si>
  <si>
    <t xml:space="preserve"> 나. 환경성 평가분야</t>
    <phoneticPr fontId="4" type="noConversion"/>
  </si>
  <si>
    <r>
      <t xml:space="preserve">    (2) 해양수질</t>
    </r>
    <r>
      <rPr>
        <sz val="11"/>
        <rFont val="맑은 고딕"/>
        <family val="3"/>
        <charset val="129"/>
      </rPr>
      <t>·퇴적물</t>
    </r>
    <phoneticPr fontId="4" type="noConversion"/>
  </si>
  <si>
    <t xml:space="preserve">    (1) 해양물리</t>
    <phoneticPr fontId="4" type="noConversion"/>
  </si>
  <si>
    <t xml:space="preserve">    (3) 해양지형</t>
    <phoneticPr fontId="4" type="noConversion"/>
  </si>
  <si>
    <t xml:space="preserve">    (6) 유영생태계</t>
    <phoneticPr fontId="4" type="noConversion"/>
  </si>
  <si>
    <t xml:space="preserve">    (5) 저서생태계</t>
    <phoneticPr fontId="4" type="noConversion"/>
  </si>
  <si>
    <t xml:space="preserve">    (4) 부유생태계</t>
    <phoneticPr fontId="4" type="noConversion"/>
  </si>
  <si>
    <t xml:space="preserve">    (7) 위해요인</t>
    <phoneticPr fontId="4" type="noConversion"/>
  </si>
  <si>
    <t>4. 해양환경영향조사 계획 수립</t>
    <phoneticPr fontId="4" type="noConversion"/>
  </si>
  <si>
    <t>5. 요약문 작성</t>
    <phoneticPr fontId="4" type="noConversion"/>
  </si>
  <si>
    <t>6. 부록 작성</t>
    <phoneticPr fontId="4" type="noConversion"/>
  </si>
  <si>
    <t>주) 1. ‘항목별 현황조사, 예측ㆍ평가 및 저감방안 수립’에 대한 평가항목별 1회 조사에 대한 기준단위는 「해양이용영향평가서 작성 등에 관한 규정」에서 정한 평가항목별 1회 조사규모를 적용한다.
    2. ‘현황조사’는 조사여비와 해양환경 측정·분석비로 구성되며, 조사여비는 출장 인원별 실비 기준으로 하며, 해양환경 측정·분석비는 [별표 3]에서 따로 정하므로, 소요인력을 기재하지 않는다.</t>
    <phoneticPr fontId="4" type="noConversion"/>
  </si>
  <si>
    <t>기  준
조  사
지점수
(A)</t>
    <phoneticPr fontId="4" type="noConversion"/>
  </si>
  <si>
    <t>[해양이용영향평가등의 대행비용 산정기준(해양수산부고시 제2025-39호 별표3)]</t>
    <phoneticPr fontId="4" type="noConversion"/>
  </si>
  <si>
    <r>
      <t>해양수질</t>
    </r>
    <r>
      <rPr>
        <sz val="10"/>
        <color rgb="FF000000"/>
        <rFont val="맑은 고딕"/>
        <family val="3"/>
        <charset val="129"/>
      </rPr>
      <t>·퇴적물</t>
    </r>
    <phoneticPr fontId="4" type="noConversion"/>
  </si>
  <si>
    <t>해양지형</t>
    <phoneticPr fontId="4" type="noConversion"/>
  </si>
  <si>
    <r>
      <t>대기질</t>
    </r>
    <r>
      <rPr>
        <sz val="10"/>
        <color rgb="FF000000"/>
        <rFont val="맑은 고딕"/>
        <family val="3"/>
        <charset val="129"/>
      </rPr>
      <t>·</t>
    </r>
    <r>
      <rPr>
        <sz val="10"/>
        <color rgb="FF000000"/>
        <rFont val="돋움"/>
        <family val="3"/>
        <charset val="129"/>
      </rPr>
      <t>기상</t>
    </r>
    <phoneticPr fontId="4" type="noConversion"/>
  </si>
  <si>
    <t>기상자료</t>
    <phoneticPr fontId="4" type="noConversion"/>
  </si>
  <si>
    <t>1식</t>
    <phoneticPr fontId="4" type="noConversion"/>
  </si>
  <si>
    <t>조하대 대형저서동물</t>
    <phoneticPr fontId="4" type="noConversion"/>
  </si>
  <si>
    <t>유영생태계</t>
    <phoneticPr fontId="4" type="noConversion"/>
  </si>
  <si>
    <t>주요 어종</t>
    <phoneticPr fontId="4" type="noConversion"/>
  </si>
  <si>
    <r>
      <t>해양조류</t>
    </r>
    <r>
      <rPr>
        <sz val="10"/>
        <color rgb="FF000000"/>
        <rFont val="맑은 고딕"/>
        <family val="3"/>
        <charset val="129"/>
      </rPr>
      <t>·</t>
    </r>
    <r>
      <rPr>
        <sz val="10"/>
        <color rgb="FF000000"/>
        <rFont val="돋움"/>
        <family val="3"/>
        <charset val="129"/>
      </rPr>
      <t>포유류</t>
    </r>
    <phoneticPr fontId="4" type="noConversion"/>
  </si>
  <si>
    <t>조류, 포유류</t>
    <phoneticPr fontId="4" type="noConversion"/>
  </si>
  <si>
    <t>실비 정산</t>
    <phoneticPr fontId="4" type="noConversion"/>
  </si>
  <si>
    <r>
      <t>경관</t>
    </r>
    <r>
      <rPr>
        <sz val="10"/>
        <color rgb="FF000000"/>
        <rFont val="맑은 고딕"/>
        <family val="3"/>
        <charset val="129"/>
      </rPr>
      <t>·</t>
    </r>
    <r>
      <rPr>
        <sz val="10"/>
        <color rgb="FF000000"/>
        <rFont val="돋움"/>
        <family val="3"/>
        <charset val="129"/>
      </rPr>
      <t>빛</t>
    </r>
    <phoneticPr fontId="4" type="noConversion"/>
  </si>
  <si>
    <t>해양 경관 및 빛 공해</t>
    <phoneticPr fontId="4" type="noConversion"/>
  </si>
  <si>
    <t>소음진동</t>
    <phoneticPr fontId="4" type="noConversion"/>
  </si>
  <si>
    <t>수중 및 해상 소음, 진동</t>
    <phoneticPr fontId="4" type="noConversion"/>
  </si>
  <si>
    <t>전자기장</t>
    <phoneticPr fontId="4" type="noConversion"/>
  </si>
  <si>
    <t>주 1) 별표 3에 제시된 금액은 2025년을 기준으로 한다(천원 단위 절삭)</t>
    <phoneticPr fontId="4" type="noConversion"/>
  </si>
  <si>
    <t xml:space="preserve">    2) 실비 정산 항목은 추후 관련 자료 축적 후 별도 제시 예정</t>
    <phoneticPr fontId="4" type="noConversion"/>
  </si>
  <si>
    <t>[해양이용영향평가등의 대행비용 산정기준(해양수산부고시 제2025-39호 별표1)]</t>
    <phoneticPr fontId="4" type="noConversion"/>
  </si>
  <si>
    <r>
      <t>&lt;산근 3&gt; 해양이용영향평가등 해양환경 측정</t>
    </r>
    <r>
      <rPr>
        <b/>
        <sz val="11"/>
        <rFont val="맑은 고딕"/>
        <family val="3"/>
        <charset val="129"/>
      </rPr>
      <t>·</t>
    </r>
    <r>
      <rPr>
        <b/>
        <sz val="11"/>
        <rFont val="돋움"/>
        <family val="3"/>
        <charset val="129"/>
      </rPr>
      <t>분석비 산정기준(해양수산부고시 제2025-39호 별표3)</t>
    </r>
    <phoneticPr fontId="4" type="noConversion"/>
  </si>
  <si>
    <r>
      <t>&lt;산근 3&gt; 해양환경 측정</t>
    </r>
    <r>
      <rPr>
        <b/>
        <sz val="28"/>
        <rFont val="맑은 고딕"/>
        <family val="3"/>
        <charset val="129"/>
      </rPr>
      <t>·</t>
    </r>
    <r>
      <rPr>
        <b/>
        <sz val="28"/>
        <rFont val="HY울릉도M"/>
        <family val="1"/>
        <charset val="129"/>
      </rPr>
      <t>분석비 산출근거</t>
    </r>
    <phoneticPr fontId="4" type="noConversion"/>
  </si>
  <si>
    <t>궁평리지구 연안정비사업 해양환경영향조사 용역</t>
    <phoneticPr fontId="4" type="noConversion"/>
  </si>
  <si>
    <t>해양환경영향조사 1식</t>
    <phoneticPr fontId="4" type="noConversion"/>
  </si>
  <si>
    <t>평택지방해양수산청</t>
    <phoneticPr fontId="4" type="noConversion"/>
  </si>
  <si>
    <t>쪽</t>
    <phoneticPr fontId="4" type="noConversion"/>
  </si>
  <si>
    <t>년</t>
    <phoneticPr fontId="4" type="noConversion"/>
  </si>
  <si>
    <t>1) 해양환경영향조사서(반기)</t>
    <phoneticPr fontId="4" type="noConversion"/>
  </si>
  <si>
    <t>출장비(협의업무 등)</t>
    <phoneticPr fontId="4" type="noConversion"/>
  </si>
  <si>
    <t>할증율</t>
    <phoneticPr fontId="4" type="noConversion"/>
  </si>
  <si>
    <t>1) 해안선 및 해빈단면</t>
    <phoneticPr fontId="4" type="noConversion"/>
  </si>
  <si>
    <t>구역</t>
    <phoneticPr fontId="4" type="noConversion"/>
  </si>
  <si>
    <t>회</t>
    <phoneticPr fontId="4" type="noConversion"/>
  </si>
  <si>
    <t>&lt;산근1-2,2&gt;</t>
    <phoneticPr fontId="4" type="noConversion"/>
  </si>
  <si>
    <t>&lt;산근1-1,2&gt;</t>
    <phoneticPr fontId="4" type="noConversion"/>
  </si>
  <si>
    <t>경성 및 연성 조간대</t>
    <phoneticPr fontId="4" type="noConversion"/>
  </si>
  <si>
    <t>3) 출장비(해양생태계)</t>
    <phoneticPr fontId="4" type="noConversion"/>
  </si>
  <si>
    <t>출장비(해양지형)</t>
    <phoneticPr fontId="4" type="noConversion"/>
  </si>
  <si>
    <t>2) 출장비(해양지형)</t>
    <phoneticPr fontId="4" type="noConversion"/>
  </si>
  <si>
    <t xml:space="preserve">※산정(10절, 코팅지, 3색도기준) : 15,370 * (5매+2*2.5매) = </t>
    <phoneticPr fontId="4" type="noConversion"/>
  </si>
  <si>
    <t>3) 해양지형</t>
    <phoneticPr fontId="4" type="noConversion"/>
  </si>
  <si>
    <t>4) 해양생태계</t>
    <phoneticPr fontId="4" type="noConversion"/>
  </si>
  <si>
    <t>22) Co</t>
    <phoneticPr fontId="4" type="noConversion"/>
  </si>
  <si>
    <t>23) Fe</t>
    <phoneticPr fontId="4" type="noConversion"/>
  </si>
  <si>
    <t>24) Mn</t>
    <phoneticPr fontId="4" type="noConversion"/>
  </si>
  <si>
    <r>
      <t>25) SiO</t>
    </r>
    <r>
      <rPr>
        <vertAlign val="subscript"/>
        <sz val="11"/>
        <color theme="1"/>
        <rFont val="굴림체"/>
        <family val="3"/>
        <charset val="129"/>
      </rPr>
      <t>2</t>
    </r>
    <phoneticPr fontId="4" type="noConversion"/>
  </si>
  <si>
    <t>26) PCBs</t>
    <phoneticPr fontId="4" type="noConversion"/>
  </si>
  <si>
    <t>27) 페놀</t>
    <phoneticPr fontId="4" type="noConversion"/>
  </si>
  <si>
    <t>28) 유기인</t>
    <phoneticPr fontId="4" type="noConversion"/>
  </si>
  <si>
    <t>29) 클로로필-a</t>
    <phoneticPr fontId="4" type="noConversion"/>
  </si>
  <si>
    <t>30) 용매추출유분</t>
    <phoneticPr fontId="4" type="noConversion"/>
  </si>
  <si>
    <t>31) 투명도</t>
    <phoneticPr fontId="4" type="noConversion"/>
  </si>
  <si>
    <t>16) Fe</t>
    <phoneticPr fontId="4" type="noConversion"/>
  </si>
  <si>
    <t>17) Al</t>
    <phoneticPr fontId="4" type="noConversion"/>
  </si>
  <si>
    <t>18) Co</t>
    <phoneticPr fontId="4" type="noConversion"/>
  </si>
  <si>
    <t>19) 유기인</t>
    <phoneticPr fontId="4" type="noConversion"/>
  </si>
  <si>
    <t>20) Li</t>
    <phoneticPr fontId="4" type="noConversion"/>
  </si>
  <si>
    <t>21) PCBs</t>
    <phoneticPr fontId="4" type="noConversion"/>
  </si>
  <si>
    <t>22) PAHs</t>
    <phoneticPr fontId="4" type="noConversion"/>
  </si>
  <si>
    <t>(공사시 30개월, 운영시 36개월)</t>
    <phoneticPr fontId="4" type="noConversion"/>
  </si>
  <si>
    <t>2026년도</t>
    <phoneticPr fontId="4" type="noConversion"/>
  </si>
  <si>
    <t>2026년  월 설계</t>
    <phoneticPr fontId="4" type="noConversion"/>
  </si>
  <si>
    <t>정점/지선</t>
    <phoneticPr fontId="4" type="noConversion"/>
  </si>
  <si>
    <t>○ 용역기간 : 66개월</t>
    <phoneticPr fontId="4" type="noConversion"/>
  </si>
  <si>
    <t>× ( 0.569% + 0.091% * 180/365 ) =</t>
    <phoneticPr fontId="4" type="noConversion"/>
  </si>
  <si>
    <t>× ( 0.552% + 0.088% * 180/365 ) =</t>
    <phoneticPr fontId="4" type="noConversion"/>
  </si>
  <si>
    <t>× ( 0.534% + 0.085% * 180/365 ) =</t>
    <phoneticPr fontId="4" type="noConversion"/>
  </si>
  <si>
    <t>× ( 0.518% + 0.084% * 180/365 ) =</t>
    <phoneticPr fontId="4" type="noConversion"/>
  </si>
  <si>
    <t>* 표준담보책임기간이 5년이므로 가산요율 6개월 적용</t>
    <phoneticPr fontId="4" type="noConversion"/>
  </si>
  <si>
    <t>초과일수 :</t>
    <phoneticPr fontId="4" type="noConversion"/>
  </si>
  <si>
    <t>직접인건비(공사시)</t>
    <phoneticPr fontId="4" type="noConversion"/>
  </si>
  <si>
    <t>직접인건비(운영시)</t>
    <phoneticPr fontId="4" type="noConversion"/>
  </si>
  <si>
    <t>(1-1) 직접인건비(공사시)</t>
    <phoneticPr fontId="4" type="noConversion"/>
  </si>
  <si>
    <t>[한국엔지니어링협회 정책연구실-1515호(2025.12.02.)]</t>
    <phoneticPr fontId="4" type="noConversion"/>
  </si>
  <si>
    <t>* 2025 엔지니어링업체 임금실태조사결과 공표(한국엔지니어링협회 정책연구실-1515호, 2025.12.02.), 2026년 1월 1일부터 적용</t>
    <phoneticPr fontId="4" type="noConversion"/>
  </si>
  <si>
    <t>파랑관측</t>
    <phoneticPr fontId="4" type="noConversion"/>
  </si>
  <si>
    <t>(1-3) 직접인건비(운영시)</t>
    <phoneticPr fontId="4" type="noConversion"/>
  </si>
  <si>
    <t>합계</t>
    <phoneticPr fontId="4" type="noConversion"/>
  </si>
  <si>
    <t>&lt;산근4&gt;</t>
    <phoneticPr fontId="4" type="noConversion"/>
  </si>
  <si>
    <t>해빈단면, 해안선조사</t>
    <phoneticPr fontId="4" type="noConversion"/>
  </si>
  <si>
    <t>3) 해양환경영향조사서(연간)</t>
    <phoneticPr fontId="4" type="noConversion"/>
  </si>
  <si>
    <t>2) 표지(반기)</t>
    <phoneticPr fontId="4" type="noConversion"/>
  </si>
  <si>
    <t>4) 표지(연간)</t>
    <phoneticPr fontId="4" type="noConversion"/>
  </si>
  <si>
    <t>&lt;산근 1-1&gt; 공사시 직접인건비 산출근거</t>
    <phoneticPr fontId="4" type="noConversion"/>
  </si>
  <si>
    <t>&lt;산근 1-1&gt; 공사시 직접인건비 산출근거[자료 : 해양수산부고시 제2025-39호 [별표 1]]</t>
    <phoneticPr fontId="4" type="noConversion"/>
  </si>
  <si>
    <t>&lt;산근 1-2&gt; 운영시 직접인건비 산출근거[자료 : 해양수산부고시 제2025-39호 [별표 1]]</t>
    <phoneticPr fontId="4" type="noConversion"/>
  </si>
  <si>
    <t>&lt;산근 1-2&gt; 운영시 직접인건비 산출근거</t>
    <phoneticPr fontId="4" type="noConversion"/>
  </si>
  <si>
    <t>&lt;산근 4&gt; 여비(출장비) 단가 산출근거</t>
    <phoneticPr fontId="4" type="noConversion"/>
  </si>
  <si>
    <t>[공무원 여비 규정 [별표 2] 국내 여비 지급표]</t>
    <phoneticPr fontId="4" type="noConversion"/>
  </si>
  <si>
    <t>&lt;산근 5&gt; 인쇄비 산출근거</t>
    <phoneticPr fontId="4" type="noConversion"/>
  </si>
  <si>
    <t>&lt;산근 5&gt; 인쇄비 산출근거(조달청 경인쇄단가)</t>
    <phoneticPr fontId="4" type="noConversion"/>
  </si>
  <si>
    <t>&lt;산근 6&gt; 손해배상보험료 산출근거</t>
    <phoneticPr fontId="4" type="noConversion"/>
  </si>
  <si>
    <t>[엔지니어링 손해배상보험 공제 의무가입제도 안내]</t>
    <phoneticPr fontId="4" type="noConversion"/>
  </si>
  <si>
    <t>&lt;산근 6&gt; 손해배상보험료 산출근거[엔지니어링 손해배상보험 공제 의무가입제도 안내(엔지니어링공제조합)]</t>
    <phoneticPr fontId="4" type="noConversion"/>
  </si>
  <si>
    <t>2) 파랑관측 등</t>
    <phoneticPr fontId="4" type="noConversion"/>
  </si>
  <si>
    <t>&lt;산근 7&gt; 해안선 및 해빈단면 조사비용 산출근거</t>
    <phoneticPr fontId="4" type="noConversion"/>
  </si>
  <si>
    <t>○ 해안선 및 해빈단면 조사 견적금액</t>
    <phoneticPr fontId="14" type="noConversion"/>
  </si>
  <si>
    <t>구분</t>
    <phoneticPr fontId="4" type="noConversion"/>
  </si>
  <si>
    <t>업체 1</t>
    <phoneticPr fontId="4" type="noConversion"/>
  </si>
  <si>
    <t>업체 3</t>
    <phoneticPr fontId="4" type="noConversion"/>
  </si>
  <si>
    <t>업체 2</t>
    <phoneticPr fontId="4" type="noConversion"/>
  </si>
  <si>
    <t>◎</t>
    <phoneticPr fontId="4" type="noConversion"/>
  </si>
  <si>
    <t>1회 조사비용(원, VAT 별도)</t>
    <phoneticPr fontId="4" type="noConversion"/>
  </si>
  <si>
    <t>4) 출장비(협의업무 등)</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</si>
</sst>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6">
    <numFmt numFmtId="5" formatCode="&quot;₩&quot;#,##0;\-&quot;₩&quot;#,##0"/>
    <numFmt numFmtId="42" formatCode="_-&quot;₩&quot;* #,##0_-;\-&quot;₩&quot;* #,##0_-;_-&quot;₩&quot;* &quot;-&quot;_-;_-@_-"/>
    <numFmt numFmtId="41" formatCode="_-* #,##0_-;\-* #,##0_-;_-* &quot;-&quot;_-;_-@_-"/>
    <numFmt numFmtId="43" formatCode="_-* #,##0.00_-;\-* #,##0.00_-;_-* &quot;-&quot;??_-;_-@_-"/>
    <numFmt numFmtId="24" formatCode="\$#,##0_);[Red]\(\$#,##0\)"/>
    <numFmt numFmtId="176" formatCode="_-* #,##0.0_-;\-* #,##0.0_-;_-* &quot;-&quot;_-;_-@_-"/>
    <numFmt numFmtId="177" formatCode="0.0_ "/>
    <numFmt numFmtId="178" formatCode="0_ "/>
    <numFmt numFmtId="179" formatCode="_-* #,##0_-;\-* #,##0_-;_-* &quot;-&quot;??_-;_-@_-"/>
    <numFmt numFmtId="180" formatCode="_ * #,##0_ ;_ * \-#,##0_ ;_ * &quot;-&quot;_ ;_ @_ "/>
    <numFmt numFmtId="181" formatCode="0_);[Red]\(0\)"/>
    <numFmt numFmtId="182" formatCode="#,##0_);[Red]\(#,##0\)"/>
    <numFmt numFmtId="183" formatCode="_-* #,##0.00_-;\-* #,##0.00_-;_-* &quot;-&quot;_-;_-@_-"/>
    <numFmt numFmtId="184" formatCode="_-* #,##0.000_-;\-* #,##0.000_-;_-* &quot;-&quot;_-;_-@_-"/>
    <numFmt numFmtId="185" formatCode="_ * #,##0.00_ ;_ * \-#,##0.00_ ;_ * &quot;-&quot;??_ ;_ @_ "/>
    <numFmt numFmtId="186" formatCode="0.0000%"/>
    <numFmt numFmtId="187" formatCode="&quot;직접인건비의&quot;\ #%"/>
    <numFmt numFmtId="188" formatCode="_-* #,##0_-;\-* #,##0_-;_-* &quot;-&quot;???_-;_-@_-"/>
    <numFmt numFmtId="189" formatCode="#,##0_ "/>
    <numFmt numFmtId="190" formatCode="General&quot;원&quot;"/>
    <numFmt numFmtId="191" formatCode="yyyy&quot;년&quot;"/>
    <numFmt numFmtId="192" formatCode="yyyy&quot;년&quot;\ mm&quot;월&quot;"/>
    <numFmt numFmtId="193"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
    <numFmt numFmtId="194"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195" formatCode="mm&quot;월&quot;\ dd&quot;일&quot;"/>
    <numFmt numFmtId="196" formatCode="0.00000000"/>
    <numFmt numFmtId="197" formatCode="[Red]&quot;@ &quot;#,##0_ ;[Red]&quot;@ &quot;\-#,##0\ "/>
    <numFmt numFmtId="198" formatCode="#,##0.00000"/>
    <numFmt numFmtId="199" formatCode="0.0000000"/>
    <numFmt numFmtId="200" formatCode="_-#,##0.0000;* \-#,##0.00;* _-&quot;&quot;;@"/>
    <numFmt numFmtId="201" formatCode="* #,##0.00;* \-#,##0.00;* &quot;-&quot;??;@"/>
    <numFmt numFmtId="202" formatCode="#.00"/>
    <numFmt numFmtId="203" formatCode="#,##0.00_);[Red]\(#,##0.00\)"/>
    <numFmt numFmtId="204" formatCode="&quot;₩&quot;#,##0.00;&quot;₩&quot;\-#,##0.00"/>
    <numFmt numFmtId="205" formatCode="#."/>
    <numFmt numFmtId="206" formatCode="mmm\.yy"/>
    <numFmt numFmtId="207" formatCode="\(&quot;₩&quot;#,##0\);[Red]\(\-&quot;₩&quot;#,##0\)"/>
    <numFmt numFmtId="208" formatCode="\(&quot;₩&quot;#,##0\);[Red]\(&quot;△&quot;&quot;₩&quot;#,##0\)"/>
    <numFmt numFmtId="209" formatCode="0.0%;[Red]\-0.0%"/>
    <numFmt numFmtId="210" formatCode="0.00%;[Red]\-0.00%"/>
    <numFmt numFmtId="211" formatCode="&quot;  &quot;@"/>
    <numFmt numFmtId="212" formatCode="#,##0;&quot;-&quot;#,##0"/>
    <numFmt numFmtId="213" formatCode="#,##0;\(#,##0\)"/>
    <numFmt numFmtId="214" formatCode="&quot;?#,##0;[Red]\-&quot;&quot;?&quot;#,##0"/>
    <numFmt numFmtId="215" formatCode="#,##0.0"/>
    <numFmt numFmtId="216" formatCode="#,##0.#####\ ;[Red]\-#,##0.#####\ "/>
    <numFmt numFmtId="217" formatCode="#,##0\ ;[Red]\-#,##0\ "/>
    <numFmt numFmtId="218" formatCode="_-&quot;$&quot;* #,##0_-;\-&quot;$&quot;* #,##0_-;_-&quot;$&quot;* &quot;-&quot;_-;_-@_-"/>
    <numFmt numFmtId="219" formatCode="_ &quot;₩&quot;* #,##0_ ;_ &quot;₩&quot;* \-#,##0_ ;_ &quot;₩&quot;* &quot;-&quot;_ ;_ @_ "/>
    <numFmt numFmtId="220" formatCode="0.000"/>
    <numFmt numFmtId="221" formatCode="_ &quot;₩&quot;* #,##0.00_ ;_ &quot;₩&quot;* \-#,##0.00_ ;_ &quot;₩&quot;* &quot;-&quot;??_ ;_ @_ "/>
    <numFmt numFmtId="222" formatCode="0.000%"/>
    <numFmt numFmtId="223" formatCode="%#.00"/>
    <numFmt numFmtId="224" formatCode="&quot;S&quot;\ #,##0;[Red]\-&quot;S&quot;\ #,##0"/>
    <numFmt numFmtId="225" formatCode="&quot;US$&quot;#,##0_);[Red]\(&quot;US$&quot;#,##0\)"/>
    <numFmt numFmtId="226" formatCode="#,##0."/>
    <numFmt numFmtId="227" formatCode="_ * #,##0_ ;_ * &quot;₩&quot;&quot;₩&quot;&quot;₩&quot;\-#,##0_ ;_ * &quot;-&quot;_ ;_ @_ "/>
    <numFmt numFmtId="228" formatCode="&quot;$&quot;#,##0_);[Red]\(&quot;$&quot;#,##0\)"/>
    <numFmt numFmtId="229" formatCode="0.00&quot; ㎠&quot;"/>
    <numFmt numFmtId="230" formatCode="\$#.00"/>
    <numFmt numFmtId="231" formatCode="\$#."/>
    <numFmt numFmtId="232" formatCode="_-[$€-2]* #,##0.00_-;\-[$€-2]* #,##0.00_-;_-[$€-2]* &quot;-&quot;??_-"/>
    <numFmt numFmtId="233" formatCode="[Red]#,##0\ &quot;M3&quot;;[Red]\-#,##0\ &quot;M3&quot;\ "/>
    <numFmt numFmtId="234" formatCode="General_)"/>
    <numFmt numFmtId="235" formatCode="&quot;Fr.&quot;\ #,##0;[Red]&quot;Fr.&quot;\ \-#,##0"/>
    <numFmt numFmtId="236" formatCode="&quot;Fr.&quot;\ #,##0.00;[Red]&quot;Fr.&quot;\ \-#,##0.00"/>
    <numFmt numFmtId="237" formatCode="#,##0.0000_);\(#,##0.0000\)"/>
    <numFmt numFmtId="238" formatCode="&quot;₩&quot;#,##0.00;[Red]&quot;₩&quot;\-#,##0.00"/>
    <numFmt numFmtId="239" formatCode="0.0_)"/>
    <numFmt numFmtId="240" formatCode="[Red]#,##0\ &quot;TON&quot;;[Red]\-#,##0\ &quot;TON&quot;\ "/>
    <numFmt numFmtId="241" formatCode="&quot;(직접인건비+제경비)의&quot;\ #%"/>
    <numFmt numFmtId="242" formatCode="&quot;₩&quot;#,##0_);[Red]\(&quot;₩&quot;#,##0\)"/>
    <numFmt numFmtId="243" formatCode="&quot;&lt;제&quot;#&quot;호표&gt;&quot;"/>
    <numFmt numFmtId="244" formatCode="_-* #,##0.0_-;\-* #,##0.0_-;_-* &quot;-&quot;??_-;_-@_-"/>
    <numFmt numFmtId="245" formatCode="&quot;(1) 직접인건비의&quot;\ #%"/>
    <numFmt numFmtId="246" formatCode="&quot;((1)직접인건비+(3)제경비)의&quot;\ #%"/>
    <numFmt numFmtId="247" formatCode="&quot;단수조절   &quot;#,###&quot;&quot;"/>
    <numFmt numFmtId="248" formatCode="&quot;단수조절 - &quot;\ ###"/>
    <numFmt numFmtId="249" formatCode="&quot;(1.공급가액)의&quot;\ #%"/>
    <numFmt numFmtId="250" formatCode="#,##0.0_);[Red]\(#,##0.0\)"/>
    <numFmt numFmtId="251" formatCode="\&lt;&quot;산&quot;&quot;근&quot;#\&gt;"/>
    <numFmt numFmtId="252" formatCode="&quot;제&quot;#&quot;호표&quot;"/>
    <numFmt numFmtId="253" formatCode="0.00_ "/>
    <numFmt numFmtId="254" formatCode="0.0&quot;년&quot;"/>
    <numFmt numFmtId="255" formatCode="_-* #,##0.000_-;\-* #,##0.000_-;_-* &quot;-&quot;??_-;_-@_-"/>
    <numFmt numFmtId="256" formatCode="0.0%"/>
  </numFmts>
  <fonts count="121">
    <font>
      <sz val="11"/>
      <name val="돋움"/>
      <family val="3"/>
      <charset val="129"/>
    </font>
    <font>
      <sz val="11"/>
      <name val="맑은 고딕"/>
      <family val="3"/>
      <charset val="129"/>
    </font>
    <font>
      <b/>
      <sz val="11"/>
      <name val="돋움"/>
      <family val="3"/>
      <charset val="129"/>
    </font>
    <font>
      <sz val="11"/>
      <name val="돋움"/>
      <family val="3"/>
      <charset val="129"/>
    </font>
    <font>
      <sz val="8"/>
      <name val="돋움"/>
      <family val="3"/>
      <charset val="129"/>
    </font>
    <font>
      <sz val="10"/>
      <name val="굴림체"/>
      <family val="3"/>
      <charset val="129"/>
    </font>
    <font>
      <sz val="12"/>
      <name val="뼻뮝"/>
      <family val="1"/>
      <charset val="129"/>
    </font>
    <font>
      <sz val="10"/>
      <name val="Arial"/>
      <family val="2"/>
    </font>
    <font>
      <sz val="12"/>
      <name val="바탕체"/>
      <family val="1"/>
      <charset val="129"/>
    </font>
    <font>
      <sz val="10"/>
      <color indexed="24"/>
      <name val="Arial"/>
      <family val="2"/>
    </font>
    <font>
      <b/>
      <sz val="12"/>
      <name val="Arial"/>
      <family val="2"/>
    </font>
    <font>
      <sz val="11"/>
      <name val="굴림체"/>
      <family val="3"/>
      <charset val="129"/>
    </font>
    <font>
      <b/>
      <sz val="11"/>
      <name val="굴림체"/>
      <family val="3"/>
      <charset val="129"/>
    </font>
    <font>
      <sz val="10"/>
      <name val="굴림"/>
      <family val="3"/>
      <charset val="129"/>
    </font>
    <font>
      <sz val="12"/>
      <name val="굴림"/>
      <family val="3"/>
      <charset val="129"/>
    </font>
    <font>
      <sz val="11"/>
      <color theme="1"/>
      <name val="굴림체"/>
      <family val="3"/>
      <charset val="129"/>
    </font>
    <font>
      <b/>
      <sz val="14"/>
      <name val="HY울릉도M"/>
      <family val="1"/>
      <charset val="129"/>
    </font>
    <font>
      <b/>
      <sz val="11"/>
      <name val="HY울릉도M"/>
      <family val="1"/>
      <charset val="129"/>
    </font>
    <font>
      <sz val="10"/>
      <name val="가는으뜸체"/>
      <family val="1"/>
      <charset val="129"/>
    </font>
    <font>
      <b/>
      <sz val="24"/>
      <name val="HY울릉도M"/>
      <family val="1"/>
      <charset val="129"/>
    </font>
    <font>
      <b/>
      <sz val="28"/>
      <name val="HY울릉도M"/>
      <family val="1"/>
      <charset val="129"/>
    </font>
    <font>
      <b/>
      <sz val="16"/>
      <name val="HY울릉도M"/>
      <family val="1"/>
      <charset val="129"/>
    </font>
    <font>
      <sz val="10"/>
      <name val="MS Sans Serif"/>
      <family val="2"/>
    </font>
    <font>
      <sz val="10"/>
      <color indexed="19"/>
      <name val="돋움체"/>
      <family val="3"/>
      <charset val="129"/>
    </font>
    <font>
      <sz val="10"/>
      <name val="Times New Roman"/>
      <family val="1"/>
    </font>
    <font>
      <sz val="10"/>
      <name val="돋움체"/>
      <family val="3"/>
      <charset val="129"/>
    </font>
    <font>
      <sz val="10"/>
      <name val="Helv"/>
      <family val="2"/>
    </font>
    <font>
      <sz val="1"/>
      <color indexed="8"/>
      <name val="Courier"/>
      <family val="3"/>
    </font>
    <font>
      <sz val="12"/>
      <name val="Times New Roman"/>
      <family val="1"/>
    </font>
    <font>
      <b/>
      <sz val="1"/>
      <color indexed="8"/>
      <name val="Courier"/>
      <family val="3"/>
    </font>
    <font>
      <sz val="1"/>
      <color indexed="0"/>
      <name val="Courier"/>
      <family val="3"/>
    </font>
    <font>
      <u/>
      <sz val="11"/>
      <color indexed="36"/>
      <name val="돋움"/>
      <family val="3"/>
      <charset val="129"/>
    </font>
    <font>
      <sz val="14"/>
      <name val="뼥?ⓒ"/>
      <family val="3"/>
      <charset val="129"/>
    </font>
    <font>
      <sz val="10"/>
      <name val="바탕"/>
      <family val="1"/>
      <charset val="129"/>
    </font>
    <font>
      <b/>
      <sz val="12"/>
      <color indexed="16"/>
      <name val="굴림체"/>
      <family val="3"/>
      <charset val="129"/>
    </font>
    <font>
      <sz val="10"/>
      <name val="명조"/>
      <family val="3"/>
      <charset val="129"/>
    </font>
    <font>
      <sz val="10"/>
      <name val="바탕체"/>
      <family val="1"/>
      <charset val="129"/>
    </font>
    <font>
      <sz val="10"/>
      <name val="궁서(English)"/>
      <family val="3"/>
      <charset val="129"/>
    </font>
    <font>
      <sz val="12"/>
      <name val="굴림체"/>
      <family val="3"/>
      <charset val="129"/>
    </font>
    <font>
      <b/>
      <u/>
      <sz val="14"/>
      <name val="굴림체"/>
      <family val="3"/>
      <charset val="129"/>
    </font>
    <font>
      <sz val="9"/>
      <name val="한양중고딕"/>
      <family val="3"/>
      <charset val="129"/>
    </font>
    <font>
      <sz val="12"/>
      <name val="ⓒoUAAA¨u"/>
      <family val="1"/>
      <charset val="129"/>
    </font>
    <font>
      <sz val="11"/>
      <name val="￥i￠￢￠?o"/>
      <family val="3"/>
      <charset val="129"/>
    </font>
    <font>
      <sz val="12"/>
      <name val="¹UAAA¼"/>
      <family val="3"/>
      <charset val="129"/>
    </font>
    <font>
      <sz val="11"/>
      <name val="µ¸¿ò"/>
      <family val="1"/>
      <charset val="129"/>
    </font>
    <font>
      <sz val="12"/>
      <name val="¹UAAA¼"/>
      <family val="1"/>
    </font>
    <font>
      <sz val="10"/>
      <name val="μ¸¿oA¼"/>
      <family val="3"/>
      <charset val="129"/>
    </font>
    <font>
      <sz val="9"/>
      <name val="Arial"/>
      <family val="2"/>
    </font>
    <font>
      <sz val="12"/>
      <name val="System"/>
      <family val="2"/>
      <charset val="129"/>
    </font>
    <font>
      <sz val="8"/>
      <name val="¹UAAA¼"/>
      <family val="1"/>
      <charset val="129"/>
    </font>
    <font>
      <b/>
      <sz val="10"/>
      <name val="Helv"/>
      <family val="2"/>
    </font>
    <font>
      <sz val="10"/>
      <name val="MS Serif"/>
      <family val="1"/>
    </font>
    <font>
      <sz val="10"/>
      <color indexed="16"/>
      <name val="MS Serif"/>
      <family val="1"/>
    </font>
    <font>
      <sz val="8"/>
      <name val="Arial"/>
      <family val="2"/>
    </font>
    <font>
      <b/>
      <i/>
      <sz val="11"/>
      <name val="Times New Roman"/>
      <family val="1"/>
    </font>
    <font>
      <b/>
      <sz val="10"/>
      <name val="Arial"/>
      <family val="2"/>
    </font>
    <font>
      <b/>
      <i/>
      <sz val="10"/>
      <name val="Times New Roman"/>
      <family val="1"/>
    </font>
    <font>
      <b/>
      <sz val="12"/>
      <name val="Helv"/>
      <family val="2"/>
    </font>
    <font>
      <b/>
      <sz val="18"/>
      <name val="Arial"/>
      <family val="2"/>
    </font>
    <font>
      <sz val="10"/>
      <name val="Univers (WN)"/>
      <family val="2"/>
    </font>
    <font>
      <b/>
      <i/>
      <sz val="12"/>
      <name val="Times New Roman"/>
      <family val="1"/>
    </font>
    <font>
      <b/>
      <sz val="11"/>
      <name val="Helv"/>
      <family val="2"/>
    </font>
    <font>
      <b/>
      <sz val="8"/>
      <color indexed="8"/>
      <name val="Helv"/>
      <family val="2"/>
    </font>
    <font>
      <b/>
      <i/>
      <sz val="9"/>
      <name val="Times New Roman"/>
      <family val="1"/>
    </font>
    <font>
      <b/>
      <i/>
      <sz val="18"/>
      <color indexed="39"/>
      <name val="돋움체"/>
      <family val="3"/>
      <charset val="129"/>
    </font>
    <font>
      <b/>
      <u/>
      <sz val="13"/>
      <name val="굴림체"/>
      <family val="3"/>
      <charset val="129"/>
    </font>
    <font>
      <sz val="18"/>
      <color indexed="12"/>
      <name val="MS Sans Serif"/>
      <family val="2"/>
    </font>
    <font>
      <sz val="8"/>
      <name val="바탕체"/>
      <family val="1"/>
      <charset val="129"/>
    </font>
    <font>
      <sz val="10"/>
      <name val="Geneva"/>
      <family val="2"/>
    </font>
    <font>
      <b/>
      <sz val="12"/>
      <name val="바탕체"/>
      <family val="1"/>
      <charset val="129"/>
    </font>
    <font>
      <sz val="11"/>
      <color indexed="8"/>
      <name val="굴림체"/>
      <family val="3"/>
      <charset val="129"/>
    </font>
    <font>
      <b/>
      <sz val="10"/>
      <name val="굴림체"/>
      <family val="3"/>
      <charset val="129"/>
    </font>
    <font>
      <b/>
      <sz val="12"/>
      <name val="굴림체"/>
      <family val="3"/>
      <charset val="129"/>
    </font>
    <font>
      <sz val="28"/>
      <name val="HY울릉도M"/>
      <family val="1"/>
      <charset val="129"/>
    </font>
    <font>
      <sz val="12"/>
      <color indexed="8"/>
      <name val="굴림체"/>
      <family val="3"/>
      <charset val="129"/>
    </font>
    <font>
      <b/>
      <sz val="12"/>
      <color indexed="8"/>
      <name val="굴림체"/>
      <family val="3"/>
      <charset val="129"/>
    </font>
    <font>
      <b/>
      <sz val="11"/>
      <color indexed="8"/>
      <name val="굴림체"/>
      <family val="3"/>
      <charset val="129"/>
    </font>
    <font>
      <b/>
      <sz val="22"/>
      <name val="HY울릉도M"/>
      <family val="1"/>
      <charset val="129"/>
    </font>
    <font>
      <sz val="11"/>
      <color rgb="FFFF0000"/>
      <name val="굴림체"/>
      <family val="3"/>
      <charset val="129"/>
    </font>
    <font>
      <b/>
      <sz val="11"/>
      <color theme="1"/>
      <name val="굴림체"/>
      <family val="3"/>
      <charset val="129"/>
    </font>
    <font>
      <b/>
      <sz val="35"/>
      <name val="HY울릉도M"/>
      <family val="1"/>
      <charset val="129"/>
    </font>
    <font>
      <sz val="11"/>
      <color rgb="FF000000"/>
      <name val="휴먼명조"/>
      <family val="3"/>
      <charset val="129"/>
    </font>
    <font>
      <sz val="12"/>
      <name val="돋움체"/>
      <family val="3"/>
      <charset val="129"/>
    </font>
    <font>
      <b/>
      <sz val="12"/>
      <name val="돋움체"/>
      <family val="3"/>
      <charset val="129"/>
    </font>
    <font>
      <sz val="12"/>
      <color rgb="FFFF0000"/>
      <name val="돋움체"/>
      <family val="3"/>
      <charset val="129"/>
    </font>
    <font>
      <b/>
      <sz val="36"/>
      <name val="HY울릉도M"/>
      <family val="1"/>
      <charset val="129"/>
    </font>
    <font>
      <i/>
      <sz val="11"/>
      <name val="굴림체"/>
      <family val="3"/>
      <charset val="129"/>
    </font>
    <font>
      <sz val="12"/>
      <name val="¹ÙÅÁÃ¼"/>
      <family val="3"/>
      <charset val="129"/>
    </font>
    <font>
      <sz val="10"/>
      <name val="±¼¸²Ã¼"/>
      <family val="3"/>
      <charset val="129"/>
    </font>
    <font>
      <u/>
      <sz val="8"/>
      <color indexed="12"/>
      <name val="Times New Roman"/>
      <family val="1"/>
    </font>
    <font>
      <vertAlign val="superscript"/>
      <sz val="11"/>
      <color theme="1"/>
      <name val="굴림체"/>
      <family val="3"/>
      <charset val="129"/>
    </font>
    <font>
      <sz val="10"/>
      <color indexed="8"/>
      <name val="Arial"/>
      <family val="2"/>
    </font>
    <font>
      <sz val="18"/>
      <name val="HY울릉도M"/>
      <family val="1"/>
      <charset val="129"/>
    </font>
    <font>
      <sz val="22"/>
      <name val="HY울릉도M"/>
      <family val="1"/>
      <charset val="129"/>
    </font>
    <font>
      <sz val="11"/>
      <name val="굴림"/>
      <family val="3"/>
      <charset val="129"/>
    </font>
    <font>
      <b/>
      <sz val="10"/>
      <name val="굴림"/>
      <family val="3"/>
      <charset val="129"/>
    </font>
    <font>
      <sz val="9"/>
      <name val="굴림"/>
      <family val="3"/>
      <charset val="129"/>
    </font>
    <font>
      <sz val="16"/>
      <name val="HY울릉도M"/>
      <family val="1"/>
      <charset val="129"/>
    </font>
    <font>
      <b/>
      <sz val="12"/>
      <name val="굴림"/>
      <family val="3"/>
      <charset val="129"/>
    </font>
    <font>
      <b/>
      <sz val="11"/>
      <name val="굴림"/>
      <family val="3"/>
      <charset val="129"/>
    </font>
    <font>
      <b/>
      <vertAlign val="superscript"/>
      <sz val="11"/>
      <name val="굴림"/>
      <family val="3"/>
      <charset val="129"/>
    </font>
    <font>
      <b/>
      <sz val="11"/>
      <color rgb="FFFF0000"/>
      <name val="굴림체"/>
      <family val="3"/>
      <charset val="129"/>
    </font>
    <font>
      <b/>
      <sz val="11"/>
      <color rgb="FFFF0000"/>
      <name val="굴림"/>
      <family val="3"/>
      <charset val="129"/>
    </font>
    <font>
      <sz val="10"/>
      <name val="돋움"/>
      <family val="3"/>
      <charset val="129"/>
    </font>
    <font>
      <b/>
      <sz val="28"/>
      <name val="맑은 고딕"/>
      <family val="3"/>
      <charset val="129"/>
    </font>
    <font>
      <sz val="15"/>
      <name val="돋움"/>
      <family val="3"/>
      <charset val="129"/>
    </font>
    <font>
      <sz val="10"/>
      <color rgb="FF000000"/>
      <name val="돋움"/>
      <family val="3"/>
      <charset val="129"/>
    </font>
    <font>
      <sz val="10"/>
      <color theme="1"/>
      <name val="돋움"/>
      <family val="3"/>
      <charset val="129"/>
    </font>
    <font>
      <b/>
      <sz val="10"/>
      <color theme="1"/>
      <name val="돋움"/>
      <family val="3"/>
      <charset val="129"/>
    </font>
    <font>
      <vertAlign val="subscript"/>
      <sz val="10"/>
      <color rgb="FF000000"/>
      <name val="돋움"/>
      <family val="3"/>
      <charset val="129"/>
    </font>
    <font>
      <vertAlign val="superscript"/>
      <sz val="10"/>
      <color rgb="FF000000"/>
      <name val="돋움"/>
      <family val="3"/>
      <charset val="129"/>
    </font>
    <font>
      <b/>
      <sz val="16"/>
      <color theme="1"/>
      <name val="HY울릉도M"/>
      <family val="1"/>
      <charset val="129"/>
    </font>
    <font>
      <b/>
      <sz val="14"/>
      <name val="굴림체"/>
      <family val="3"/>
      <charset val="129"/>
    </font>
    <font>
      <sz val="11"/>
      <color theme="1"/>
      <name val="돋움"/>
      <family val="3"/>
      <charset val="129"/>
    </font>
    <font>
      <b/>
      <sz val="11"/>
      <color theme="1"/>
      <name val="돋움"/>
      <family val="3"/>
      <charset val="129"/>
    </font>
    <font>
      <sz val="10"/>
      <color rgb="FF000000"/>
      <name val="맑은 고딕"/>
      <family val="3"/>
      <charset val="129"/>
    </font>
    <font>
      <b/>
      <sz val="11"/>
      <name val="맑은 고딕"/>
      <family val="3"/>
      <charset val="129"/>
    </font>
    <font>
      <sz val="11"/>
      <name val="HY울릉도M"/>
      <family val="1"/>
      <charset val="129"/>
    </font>
    <font>
      <sz val="24"/>
      <name val="HY울릉도M"/>
      <family val="1"/>
      <charset val="129"/>
    </font>
    <font>
      <vertAlign val="subscript"/>
      <sz val="11"/>
      <color theme="1"/>
      <name val="굴림체"/>
      <family val="3"/>
      <charset val="129"/>
    </font>
    <font>
      <sz val="12"/>
      <name val="맑은 고딕"/>
      <family val="3"/>
      <charset val="129"/>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gray0625">
        <fgColor indexed="11"/>
        <bgColor indexed="15"/>
      </patternFill>
    </fill>
    <fill>
      <patternFill patternType="solid">
        <fgColor indexed="26"/>
        <bgColor indexed="64"/>
      </patternFill>
    </fill>
    <fill>
      <patternFill patternType="solid">
        <fgColor indexed="58"/>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s>
  <borders count="8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bottom style="thin">
        <color indexed="64"/>
      </bottom>
      <diagonal/>
    </border>
    <border>
      <left/>
      <right/>
      <top/>
      <bottom style="medium">
        <color indexed="9"/>
      </bottom>
      <diagonal/>
    </border>
    <border>
      <left/>
      <right/>
      <top style="double">
        <color indexed="64"/>
      </top>
      <bottom/>
      <diagonal/>
    </border>
    <border>
      <left style="thick">
        <color indexed="64"/>
      </left>
      <right style="thick">
        <color indexed="64"/>
      </right>
      <top style="thick">
        <color indexed="64"/>
      </top>
      <bottom style="thick">
        <color indexed="64"/>
      </bottom>
      <diagonal/>
    </border>
    <border>
      <left/>
      <right/>
      <top/>
      <bottom style="medium">
        <color indexed="64"/>
      </bottom>
      <diagonal/>
    </border>
    <border>
      <left/>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diagonal/>
    </border>
    <border>
      <left/>
      <right style="hair">
        <color indexed="64"/>
      </right>
      <top/>
      <bottom/>
      <diagonal/>
    </border>
    <border>
      <left/>
      <right style="hair">
        <color indexed="64"/>
      </right>
      <top style="thin">
        <color indexed="64"/>
      </top>
      <bottom/>
      <diagonal/>
    </border>
    <border>
      <left style="hair">
        <color indexed="64"/>
      </left>
      <right/>
      <top/>
      <bottom/>
      <diagonal/>
    </border>
    <border>
      <left/>
      <right style="hair">
        <color indexed="64"/>
      </right>
      <top/>
      <bottom style="thin">
        <color indexed="64"/>
      </bottom>
      <diagonal/>
    </border>
    <border>
      <left/>
      <right style="hair">
        <color indexed="64"/>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thin">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s>
  <cellStyleXfs count="2366">
    <xf numFmtId="0" fontId="0" fillId="0" borderId="0"/>
    <xf numFmtId="9" fontId="3" fillId="0" borderId="0" applyFont="0" applyFill="0" applyBorder="0" applyAlignment="0" applyProtection="0"/>
    <xf numFmtId="0" fontId="7" fillId="0" borderId="0"/>
    <xf numFmtId="185" fontId="7" fillId="0" borderId="0" applyFont="0" applyFill="0" applyBorder="0" applyAlignment="0" applyProtection="0"/>
    <xf numFmtId="3" fontId="9" fillId="0" borderId="0" applyFont="0" applyFill="0" applyBorder="0" applyAlignment="0" applyProtection="0"/>
    <xf numFmtId="186" fontId="3" fillId="0" borderId="0" applyFont="0" applyFill="0" applyBorder="0" applyAlignment="0" applyProtection="0"/>
    <xf numFmtId="2" fontId="9" fillId="0" borderId="0" applyFont="0" applyFill="0" applyBorder="0" applyAlignment="0" applyProtection="0"/>
    <xf numFmtId="0" fontId="10" fillId="0" borderId="1" applyNumberFormat="0" applyAlignment="0" applyProtection="0">
      <alignment horizontal="left" vertical="center"/>
    </xf>
    <xf numFmtId="0" fontId="10" fillId="0" borderId="2">
      <alignment horizontal="left" vertical="center"/>
    </xf>
    <xf numFmtId="0" fontId="3" fillId="0" borderId="0"/>
    <xf numFmtId="0" fontId="18" fillId="0" borderId="0"/>
    <xf numFmtId="24" fontId="22" fillId="0" borderId="0" applyFont="0" applyFill="0" applyBorder="0" applyAlignment="0" applyProtection="0"/>
    <xf numFmtId="193" fontId="22" fillId="0" borderId="0" applyNumberFormat="0" applyFont="0" applyFill="0" applyBorder="0" applyAlignment="0" applyProtection="0"/>
    <xf numFmtId="194" fontId="22" fillId="0" borderId="0" applyNumberFormat="0" applyFont="0" applyFill="0" applyBorder="0" applyAlignment="0" applyProtection="0"/>
    <xf numFmtId="193" fontId="22" fillId="0" borderId="0" applyNumberFormat="0" applyFont="0" applyFill="0" applyBorder="0" applyAlignment="0" applyProtection="0"/>
    <xf numFmtId="194" fontId="22" fillId="0" borderId="0" applyNumberFormat="0" applyFont="0" applyFill="0" applyBorder="0" applyAlignment="0" applyProtection="0"/>
    <xf numFmtId="176" fontId="7" fillId="0" borderId="0" applyFont="0" applyFill="0" applyBorder="0" applyAlignment="0" applyProtection="0">
      <alignment vertical="center"/>
    </xf>
    <xf numFmtId="195" fontId="7" fillId="0" borderId="0" applyFont="0" applyFill="0" applyBorder="0" applyAlignment="0" applyProtection="0">
      <alignment vertical="center"/>
    </xf>
    <xf numFmtId="40" fontId="8" fillId="0" borderId="11"/>
    <xf numFmtId="38" fontId="8" fillId="0" borderId="4">
      <alignment horizontal="right"/>
    </xf>
    <xf numFmtId="196" fontId="23" fillId="0" borderId="0" applyNumberFormat="0">
      <alignment horizontal="center" vertical="center"/>
      <protection locked="0" hidden="1"/>
    </xf>
    <xf numFmtId="0" fontId="8" fillId="0" borderId="0"/>
    <xf numFmtId="0" fontId="8" fillId="0" borderId="0"/>
    <xf numFmtId="197" fontId="24" fillId="0" borderId="0" applyFill="0" applyBorder="0" applyProtection="0">
      <alignment vertical="center"/>
    </xf>
    <xf numFmtId="198" fontId="25" fillId="0" borderId="0" applyFill="0" applyBorder="0" applyProtection="0">
      <alignment vertical="center"/>
    </xf>
    <xf numFmtId="198" fontId="25" fillId="0" borderId="0" applyFill="0" applyBorder="0" applyProtection="0">
      <alignment vertical="center"/>
    </xf>
    <xf numFmtId="198" fontId="25" fillId="0" borderId="0" applyFill="0" applyBorder="0" applyProtection="0">
      <alignment vertical="center"/>
    </xf>
    <xf numFmtId="198" fontId="25" fillId="0" borderId="0" applyFill="0" applyBorder="0" applyProtection="0">
      <alignment vertical="center"/>
    </xf>
    <xf numFmtId="198" fontId="25" fillId="0" borderId="0" applyFill="0" applyBorder="0" applyProtection="0">
      <alignment vertical="center"/>
    </xf>
    <xf numFmtId="197" fontId="24" fillId="0" borderId="0" applyFill="0" applyBorder="0" applyProtection="0">
      <alignment vertical="center"/>
    </xf>
    <xf numFmtId="197" fontId="24" fillId="0" borderId="0" applyFill="0" applyBorder="0" applyProtection="0">
      <alignment vertical="center"/>
    </xf>
    <xf numFmtId="198" fontId="25" fillId="0" borderId="0" applyFill="0" applyBorder="0" applyProtection="0">
      <alignment vertical="center"/>
    </xf>
    <xf numFmtId="0" fontId="8" fillId="0" borderId="0"/>
    <xf numFmtId="0" fontId="3" fillId="0" borderId="0"/>
    <xf numFmtId="0" fontId="3" fillId="0" borderId="0"/>
    <xf numFmtId="0" fontId="7" fillId="0" borderId="0"/>
    <xf numFmtId="0" fontId="7" fillId="0" borderId="0"/>
    <xf numFmtId="0" fontId="7" fillId="0" borderId="0"/>
    <xf numFmtId="0" fontId="5" fillId="0" borderId="0" applyFont="0" applyFill="0" applyBorder="0" applyAlignment="0" applyProtection="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7" fillId="0" borderId="0"/>
    <xf numFmtId="0" fontId="3" fillId="0" borderId="0"/>
    <xf numFmtId="0" fontId="7" fillId="0" borderId="0"/>
    <xf numFmtId="0" fontId="8" fillId="0" borderId="0"/>
    <xf numFmtId="0" fontId="24" fillId="0" borderId="0"/>
    <xf numFmtId="0" fontId="7" fillId="0" borderId="0"/>
    <xf numFmtId="0" fontId="22" fillId="0" borderId="0"/>
    <xf numFmtId="0" fontId="22"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7" fillId="0" borderId="0"/>
    <xf numFmtId="0" fontId="24" fillId="0" borderId="0"/>
    <xf numFmtId="0" fontId="7" fillId="0" borderId="0"/>
    <xf numFmtId="0" fontId="22" fillId="0" borderId="0"/>
    <xf numFmtId="0" fontId="22" fillId="0" borderId="0"/>
    <xf numFmtId="0" fontId="7" fillId="0" borderId="0"/>
    <xf numFmtId="0" fontId="7" fillId="0" borderId="0"/>
    <xf numFmtId="0" fontId="7" fillId="0" borderId="0"/>
    <xf numFmtId="0" fontId="7" fillId="0" borderId="0"/>
    <xf numFmtId="0" fontId="3" fillId="0" borderId="0"/>
    <xf numFmtId="0" fontId="8" fillId="0" borderId="0"/>
    <xf numFmtId="0" fontId="7" fillId="0" borderId="0"/>
    <xf numFmtId="0" fontId="8"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22"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8"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22" fillId="0" borderId="0"/>
    <xf numFmtId="0" fontId="24" fillId="0" borderId="0"/>
    <xf numFmtId="0" fontId="7"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22" fillId="0" borderId="0"/>
    <xf numFmtId="0" fontId="7" fillId="0" borderId="0"/>
    <xf numFmtId="0" fontId="7" fillId="0" borderId="0"/>
    <xf numFmtId="0" fontId="22" fillId="0" borderId="0"/>
    <xf numFmtId="0" fontId="22" fillId="0" borderId="0"/>
    <xf numFmtId="0" fontId="7" fillId="0" borderId="0"/>
    <xf numFmtId="0" fontId="22" fillId="0" borderId="0"/>
    <xf numFmtId="0" fontId="22" fillId="0" borderId="0"/>
    <xf numFmtId="0" fontId="7" fillId="0" borderId="0"/>
    <xf numFmtId="0" fontId="22" fillId="0" borderId="0"/>
    <xf numFmtId="0" fontId="7" fillId="0" borderId="0"/>
    <xf numFmtId="0" fontId="7" fillId="0" borderId="0"/>
    <xf numFmtId="0" fontId="22" fillId="0" borderId="0"/>
    <xf numFmtId="0" fontId="24" fillId="0" borderId="0"/>
    <xf numFmtId="0" fontId="22" fillId="0" borderId="0"/>
    <xf numFmtId="0" fontId="7" fillId="0" borderId="0"/>
    <xf numFmtId="0" fontId="7" fillId="0" borderId="0"/>
    <xf numFmtId="0" fontId="24" fillId="0" borderId="0"/>
    <xf numFmtId="0" fontId="7" fillId="0" borderId="0"/>
    <xf numFmtId="0" fontId="7"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7" fillId="0" borderId="0"/>
    <xf numFmtId="0" fontId="7"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applyFont="0" applyFill="0" applyBorder="0" applyAlignment="0" applyProtection="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183" fontId="3" fillId="0" borderId="0">
      <protection locked="0"/>
    </xf>
    <xf numFmtId="0" fontId="27" fillId="0" borderId="0">
      <protection locked="0"/>
    </xf>
    <xf numFmtId="199" fontId="7" fillId="0" borderId="0" applyFont="0" applyFill="0" applyBorder="0" applyAlignment="0" applyProtection="0">
      <alignment vertical="center"/>
    </xf>
    <xf numFmtId="200" fontId="7" fillId="0" borderId="0">
      <alignment vertical="center"/>
    </xf>
    <xf numFmtId="201" fontId="7" fillId="0" borderId="0" applyFont="0" applyFill="0" applyBorder="0" applyAlignment="0" applyProtection="0">
      <alignment vertical="center"/>
    </xf>
    <xf numFmtId="0" fontId="28" fillId="0" borderId="0"/>
    <xf numFmtId="183" fontId="3" fillId="0" borderId="0">
      <protection locked="0"/>
    </xf>
    <xf numFmtId="202" fontId="27" fillId="0" borderId="0">
      <protection locked="0"/>
    </xf>
    <xf numFmtId="183" fontId="3" fillId="0" borderId="0">
      <protection locked="0"/>
    </xf>
    <xf numFmtId="0" fontId="29" fillId="0" borderId="0">
      <protection locked="0"/>
    </xf>
    <xf numFmtId="0" fontId="29" fillId="0" borderId="0">
      <protection locked="0"/>
    </xf>
    <xf numFmtId="203" fontId="8" fillId="0" borderId="0">
      <protection locked="0"/>
    </xf>
    <xf numFmtId="204" fontId="13" fillId="0" borderId="0">
      <protection locked="0"/>
    </xf>
    <xf numFmtId="205" fontId="30" fillId="0" borderId="0">
      <protection locked="0"/>
    </xf>
    <xf numFmtId="205" fontId="30" fillId="0" borderId="0">
      <protection locked="0"/>
    </xf>
    <xf numFmtId="204" fontId="13" fillId="0" borderId="0">
      <protection locked="0"/>
    </xf>
    <xf numFmtId="205" fontId="30" fillId="0" borderId="0">
      <protection locked="0"/>
    </xf>
    <xf numFmtId="204" fontId="13" fillId="0" borderId="0">
      <protection locked="0"/>
    </xf>
    <xf numFmtId="204" fontId="13" fillId="0" borderId="0">
      <protection locked="0"/>
    </xf>
    <xf numFmtId="183" fontId="3" fillId="0" borderId="0">
      <protection locked="0"/>
    </xf>
    <xf numFmtId="0" fontId="27" fillId="0" borderId="0">
      <protection locked="0"/>
    </xf>
    <xf numFmtId="9" fontId="8" fillId="0" borderId="0">
      <protection locked="0"/>
    </xf>
    <xf numFmtId="0" fontId="3" fillId="0" borderId="0">
      <protection locked="0"/>
    </xf>
    <xf numFmtId="0" fontId="29" fillId="0" borderId="0">
      <protection locked="0"/>
    </xf>
    <xf numFmtId="0" fontId="29" fillId="0" borderId="0">
      <protection locked="0"/>
    </xf>
    <xf numFmtId="206" fontId="3" fillId="0" borderId="0"/>
    <xf numFmtId="206" fontId="3" fillId="0" borderId="0"/>
    <xf numFmtId="206" fontId="3" fillId="0" borderId="0"/>
    <xf numFmtId="206" fontId="3" fillId="0" borderId="0"/>
    <xf numFmtId="206" fontId="3" fillId="0" borderId="0"/>
    <xf numFmtId="206" fontId="3" fillId="0" borderId="0"/>
    <xf numFmtId="206" fontId="3" fillId="0" borderId="0"/>
    <xf numFmtId="206" fontId="3" fillId="0" borderId="0"/>
    <xf numFmtId="206" fontId="3" fillId="0" borderId="0"/>
    <xf numFmtId="206" fontId="3" fillId="0" borderId="0"/>
    <xf numFmtId="206" fontId="3" fillId="0" borderId="0"/>
    <xf numFmtId="0" fontId="27" fillId="0" borderId="0">
      <protection locked="0"/>
    </xf>
    <xf numFmtId="49" fontId="3" fillId="0" borderId="0" applyFont="0" applyFill="0" applyBorder="0" applyAlignment="0" applyProtection="0"/>
    <xf numFmtId="3" fontId="22" fillId="0" borderId="16">
      <alignment horizontal="center"/>
    </xf>
    <xf numFmtId="0" fontId="27" fillId="0" borderId="0">
      <protection locked="0"/>
    </xf>
    <xf numFmtId="0" fontId="31" fillId="0" borderId="0" applyNumberFormat="0" applyFill="0" applyBorder="0" applyAlignment="0" applyProtection="0">
      <alignment vertical="top"/>
      <protection locked="0"/>
    </xf>
    <xf numFmtId="40" fontId="32" fillId="0" borderId="0" applyFont="0" applyFill="0" applyBorder="0" applyAlignment="0" applyProtection="0"/>
    <xf numFmtId="38" fontId="3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1" fontId="25" fillId="0" borderId="33" applyNumberFormat="0" applyFont="0" applyFill="0" applyBorder="0" applyProtection="0">
      <alignment horizontal="distributed" vertical="center"/>
    </xf>
    <xf numFmtId="203" fontId="8" fillId="0" borderId="0">
      <protection locked="0"/>
    </xf>
    <xf numFmtId="183" fontId="3" fillId="0" borderId="0">
      <protection locked="0"/>
    </xf>
    <xf numFmtId="207" fontId="7" fillId="0" borderId="0" applyFont="0" applyFill="0" applyBorder="0" applyProtection="0">
      <alignment horizontal="center" vertical="center"/>
    </xf>
    <xf numFmtId="208" fontId="7" fillId="0" borderId="0" applyFont="0" applyFill="0" applyBorder="0" applyProtection="0">
      <alignment horizontal="center" vertical="center"/>
    </xf>
    <xf numFmtId="9" fontId="11" fillId="2" borderId="0" applyFill="0" applyBorder="0" applyProtection="0">
      <alignment horizontal="right"/>
    </xf>
    <xf numFmtId="10" fontId="11" fillId="0" borderId="0" applyFill="0" applyBorder="0" applyProtection="0">
      <alignment horizontal="right"/>
    </xf>
    <xf numFmtId="209" fontId="25" fillId="0" borderId="0" applyFont="0" applyFill="0" applyBorder="0" applyAlignment="0" applyProtection="0"/>
    <xf numFmtId="210" fontId="25" fillId="0" borderId="0" applyFont="0" applyFill="0" applyBorder="0" applyAlignment="0" applyProtection="0"/>
    <xf numFmtId="0" fontId="8" fillId="0" borderId="39"/>
    <xf numFmtId="0" fontId="6" fillId="0" borderId="0"/>
    <xf numFmtId="209" fontId="25" fillId="0" borderId="0" applyNumberFormat="0" applyFont="0" applyFill="0" applyBorder="0" applyProtection="0">
      <alignment horizontal="centerContinuous" vertical="center"/>
    </xf>
    <xf numFmtId="189" fontId="33" fillId="0" borderId="19">
      <alignment vertical="center"/>
    </xf>
    <xf numFmtId="3" fontId="8" fillId="0" borderId="0" applyFont="0" applyFill="0" applyBorder="0" applyAlignment="0" applyProtection="0"/>
    <xf numFmtId="0" fontId="34" fillId="0" borderId="0">
      <alignment vertical="center"/>
    </xf>
    <xf numFmtId="41" fontId="18"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35"/>
    <xf numFmtId="211" fontId="36" fillId="0" borderId="33" applyBorder="0">
      <alignment vertical="center"/>
    </xf>
    <xf numFmtId="212" fontId="37" fillId="0" borderId="0" applyFont="0" applyFill="0" applyBorder="0" applyAlignment="0" applyProtection="0"/>
    <xf numFmtId="213" fontId="7" fillId="0" borderId="0" applyFont="0" applyFill="0" applyBorder="0" applyAlignment="0" applyProtection="0"/>
    <xf numFmtId="178" fontId="38" fillId="0" borderId="0" applyFont="0" applyFill="0" applyBorder="0" applyAlignment="0" applyProtection="0"/>
    <xf numFmtId="214" fontId="3" fillId="0" borderId="0" applyFont="0" applyFill="0" applyBorder="0" applyAlignment="0" applyProtection="0"/>
    <xf numFmtId="212" fontId="37" fillId="0" borderId="0" applyFont="0" applyFill="0" applyBorder="0" applyAlignment="0" applyProtection="0"/>
    <xf numFmtId="212" fontId="37" fillId="0" borderId="0" applyFont="0" applyFill="0" applyBorder="0" applyAlignment="0" applyProtection="0"/>
    <xf numFmtId="212" fontId="37" fillId="0" borderId="0" applyFont="0" applyFill="0" applyBorder="0" applyAlignment="0" applyProtection="0"/>
    <xf numFmtId="178" fontId="38" fillId="0" borderId="0" applyFont="0" applyFill="0" applyBorder="0" applyAlignment="0" applyProtection="0"/>
    <xf numFmtId="213" fontId="7" fillId="0" borderId="0" applyFont="0" applyFill="0" applyBorder="0" applyAlignment="0" applyProtection="0"/>
    <xf numFmtId="178" fontId="38" fillId="0" borderId="0" applyFont="0" applyFill="0" applyBorder="0" applyAlignment="0" applyProtection="0"/>
    <xf numFmtId="49" fontId="11" fillId="0" borderId="4" applyNumberFormat="0" applyAlignment="0"/>
    <xf numFmtId="0" fontId="28" fillId="0" borderId="0"/>
    <xf numFmtId="4" fontId="27" fillId="0" borderId="0">
      <protection locked="0"/>
    </xf>
    <xf numFmtId="0" fontId="3" fillId="0" borderId="0">
      <protection locked="0"/>
    </xf>
    <xf numFmtId="0" fontId="8" fillId="0" borderId="0"/>
    <xf numFmtId="41" fontId="28" fillId="0" borderId="0" applyFont="0" applyFill="0" applyBorder="0" applyAlignment="0" applyProtection="0"/>
    <xf numFmtId="43" fontId="28" fillId="0" borderId="0" applyFont="0" applyFill="0" applyBorder="0" applyAlignment="0" applyProtection="0"/>
    <xf numFmtId="0" fontId="3" fillId="0" borderId="0"/>
    <xf numFmtId="183" fontId="3" fillId="0" borderId="0">
      <protection locked="0"/>
    </xf>
    <xf numFmtId="203" fontId="8" fillId="0" borderId="0">
      <protection locked="0"/>
    </xf>
    <xf numFmtId="183" fontId="3" fillId="0" borderId="0">
      <protection locked="0"/>
    </xf>
    <xf numFmtId="183" fontId="3" fillId="0" borderId="0">
      <protection locked="0"/>
    </xf>
    <xf numFmtId="183" fontId="7" fillId="0" borderId="0" applyFont="0" applyFill="0" applyBorder="0" applyProtection="0">
      <alignment vertical="center"/>
    </xf>
    <xf numFmtId="38" fontId="25" fillId="0" borderId="0" applyFont="0" applyFill="0" applyBorder="0" applyProtection="0">
      <alignment vertical="center"/>
    </xf>
    <xf numFmtId="203" fontId="8" fillId="0" borderId="0">
      <protection locked="0"/>
    </xf>
    <xf numFmtId="41" fontId="3" fillId="0" borderId="0" applyFont="0" applyFill="0" applyBorder="0" applyAlignment="0" applyProtection="0"/>
    <xf numFmtId="180" fontId="8" fillId="0" borderId="0" applyNumberFormat="0" applyFont="0" applyFill="0" applyBorder="0" applyProtection="0">
      <alignment vertical="center"/>
    </xf>
    <xf numFmtId="215" fontId="8" fillId="2" borderId="0" applyFill="0" applyBorder="0" applyProtection="0">
      <alignment horizontal="right"/>
    </xf>
    <xf numFmtId="38" fontId="25" fillId="0" borderId="0" applyFont="0" applyFill="0" applyBorder="0" applyAlignment="0" applyProtection="0">
      <alignment vertical="center"/>
    </xf>
    <xf numFmtId="216" fontId="25" fillId="0" borderId="0" applyFont="0" applyFill="0" applyBorder="0" applyAlignment="0" applyProtection="0">
      <alignment vertical="center"/>
    </xf>
    <xf numFmtId="217" fontId="25" fillId="0" borderId="0" applyFont="0" applyFill="0" applyBorder="0" applyAlignment="0" applyProtection="0">
      <alignment vertical="center"/>
    </xf>
    <xf numFmtId="40" fontId="8" fillId="0" borderId="11"/>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8" fillId="0" borderId="0" applyFont="0" applyFill="0" applyBorder="0" applyAlignment="0" applyProtection="0"/>
    <xf numFmtId="0" fontId="39" fillId="0" borderId="0">
      <alignment horizontal="centerContinuous" vertical="center"/>
    </xf>
    <xf numFmtId="0" fontId="5" fillId="0" borderId="33" applyNumberFormat="0" applyFont="0" applyFill="0" applyAlignment="0" applyProtection="0"/>
    <xf numFmtId="183" fontId="3" fillId="0" borderId="0">
      <protection locked="0"/>
    </xf>
    <xf numFmtId="203" fontId="8" fillId="0" borderId="0">
      <protection locked="0"/>
    </xf>
    <xf numFmtId="183" fontId="3" fillId="0" borderId="0">
      <protection locked="0"/>
    </xf>
    <xf numFmtId="183" fontId="3" fillId="0" borderId="0">
      <protection locked="0"/>
    </xf>
    <xf numFmtId="0" fontId="3" fillId="0" borderId="0">
      <protection locked="0"/>
    </xf>
    <xf numFmtId="183" fontId="3" fillId="0" borderId="0">
      <protection locked="0"/>
    </xf>
    <xf numFmtId="203" fontId="8" fillId="0" borderId="0">
      <protection locked="0"/>
    </xf>
    <xf numFmtId="183" fontId="3" fillId="0" borderId="0">
      <protection locked="0"/>
    </xf>
    <xf numFmtId="0" fontId="3" fillId="0" borderId="0"/>
    <xf numFmtId="0" fontId="40" fillId="0" borderId="0"/>
    <xf numFmtId="0" fontId="7" fillId="0" borderId="0"/>
    <xf numFmtId="0" fontId="3" fillId="0" borderId="0"/>
    <xf numFmtId="0" fontId="8" fillId="0" borderId="19">
      <alignment vertical="center" wrapText="1"/>
    </xf>
    <xf numFmtId="5" fontId="3" fillId="0" borderId="0" applyBorder="0"/>
    <xf numFmtId="0" fontId="27" fillId="0" borderId="40">
      <protection locked="0"/>
    </xf>
    <xf numFmtId="218" fontId="28" fillId="0" borderId="0" applyFont="0" applyFill="0" applyBorder="0" applyAlignment="0" applyProtection="0"/>
    <xf numFmtId="0" fontId="28" fillId="0" borderId="0" applyFont="0" applyFill="0" applyBorder="0" applyAlignment="0" applyProtection="0"/>
    <xf numFmtId="0" fontId="3" fillId="0" borderId="0">
      <protection locked="0"/>
    </xf>
    <xf numFmtId="0" fontId="3" fillId="0" borderId="0">
      <protection locked="0"/>
    </xf>
    <xf numFmtId="189" fontId="3" fillId="0" borderId="0">
      <alignment horizontal="center" vertical="center" wrapText="1"/>
    </xf>
    <xf numFmtId="203" fontId="8" fillId="0" borderId="0">
      <protection locked="0"/>
    </xf>
    <xf numFmtId="0" fontId="41" fillId="0" borderId="0" applyFont="0" applyFill="0" applyBorder="0" applyAlignment="0" applyProtection="0"/>
    <xf numFmtId="0" fontId="42" fillId="0" borderId="0" applyFont="0" applyFill="0" applyBorder="0" applyAlignment="0" applyProtection="0"/>
    <xf numFmtId="0" fontId="25" fillId="0" borderId="0" applyNumberFormat="0" applyFont="0" applyBorder="0" applyAlignment="0">
      <alignment vertical="center"/>
    </xf>
    <xf numFmtId="203" fontId="8" fillId="0" borderId="0">
      <protection locked="0"/>
    </xf>
    <xf numFmtId="203" fontId="8" fillId="0" borderId="0">
      <protection locked="0"/>
    </xf>
    <xf numFmtId="205" fontId="30" fillId="0" borderId="0">
      <protection locked="0"/>
    </xf>
    <xf numFmtId="204" fontId="13" fillId="0" borderId="0">
      <protection locked="0"/>
    </xf>
    <xf numFmtId="204" fontId="13" fillId="0" borderId="0">
      <protection locked="0"/>
    </xf>
    <xf numFmtId="205" fontId="30" fillId="0" borderId="0">
      <protection locked="0"/>
    </xf>
    <xf numFmtId="204" fontId="13" fillId="0" borderId="0">
      <protection locked="0"/>
    </xf>
    <xf numFmtId="204" fontId="13" fillId="0" borderId="0">
      <protection locked="0"/>
    </xf>
    <xf numFmtId="0" fontId="3" fillId="0" borderId="0">
      <protection locked="0"/>
    </xf>
    <xf numFmtId="204" fontId="13" fillId="0" borderId="0">
      <protection locked="0"/>
    </xf>
    <xf numFmtId="205" fontId="30" fillId="0" borderId="0">
      <protection locked="0"/>
    </xf>
    <xf numFmtId="205" fontId="30" fillId="0" borderId="0">
      <protection locked="0"/>
    </xf>
    <xf numFmtId="204" fontId="13" fillId="0" borderId="0">
      <protection locked="0"/>
    </xf>
    <xf numFmtId="205" fontId="30" fillId="0" borderId="0">
      <protection locked="0"/>
    </xf>
    <xf numFmtId="204" fontId="13" fillId="0" borderId="0">
      <protection locked="0"/>
    </xf>
    <xf numFmtId="204" fontId="13" fillId="0" borderId="0">
      <protection locked="0"/>
    </xf>
    <xf numFmtId="219" fontId="43" fillId="0" borderId="0" applyFont="0" applyFill="0" applyBorder="0" applyAlignment="0" applyProtection="0"/>
    <xf numFmtId="219" fontId="44" fillId="0" borderId="0" applyFont="0" applyFill="0" applyBorder="0" applyAlignment="0" applyProtection="0"/>
    <xf numFmtId="220" fontId="45" fillId="0" borderId="0" applyFont="0" applyFill="0" applyBorder="0" applyAlignment="0" applyProtection="0"/>
    <xf numFmtId="0" fontId="3" fillId="0" borderId="0">
      <protection locked="0"/>
    </xf>
    <xf numFmtId="221" fontId="43" fillId="0" borderId="0" applyFont="0" applyFill="0" applyBorder="0" applyAlignment="0" applyProtection="0"/>
    <xf numFmtId="221" fontId="44" fillId="0" borderId="0" applyFont="0" applyFill="0" applyBorder="0" applyAlignment="0" applyProtection="0"/>
    <xf numFmtId="222" fontId="45" fillId="0" borderId="0" applyFont="0" applyFill="0" applyBorder="0" applyAlignment="0" applyProtection="0"/>
    <xf numFmtId="203" fontId="8" fillId="0" borderId="0">
      <protection locked="0"/>
    </xf>
    <xf numFmtId="0" fontId="41" fillId="0" borderId="0" applyFont="0" applyFill="0" applyBorder="0" applyAlignment="0" applyProtection="0"/>
    <xf numFmtId="0" fontId="41" fillId="0" borderId="0" applyFont="0" applyFill="0" applyBorder="0" applyAlignment="0" applyProtection="0"/>
    <xf numFmtId="183" fontId="3" fillId="0" borderId="0">
      <protection locked="0"/>
    </xf>
    <xf numFmtId="223" fontId="27" fillId="0" borderId="0">
      <protection locked="0"/>
    </xf>
    <xf numFmtId="0" fontId="22" fillId="0" borderId="0"/>
    <xf numFmtId="204" fontId="13" fillId="0" borderId="0">
      <protection locked="0"/>
    </xf>
    <xf numFmtId="205" fontId="30" fillId="0" borderId="0">
      <protection locked="0"/>
    </xf>
    <xf numFmtId="205" fontId="30" fillId="0" borderId="0">
      <protection locked="0"/>
    </xf>
    <xf numFmtId="204" fontId="13" fillId="0" borderId="0">
      <protection locked="0"/>
    </xf>
    <xf numFmtId="205" fontId="30" fillId="0" borderId="0">
      <protection locked="0"/>
    </xf>
    <xf numFmtId="204" fontId="13" fillId="0" borderId="0">
      <protection locked="0"/>
    </xf>
    <xf numFmtId="204" fontId="13" fillId="0" borderId="0">
      <protection locked="0"/>
    </xf>
    <xf numFmtId="203" fontId="8" fillId="0" borderId="0">
      <protection locked="0"/>
    </xf>
    <xf numFmtId="204" fontId="13" fillId="0" borderId="0">
      <protection locked="0"/>
    </xf>
    <xf numFmtId="205" fontId="30" fillId="0" borderId="0">
      <protection locked="0"/>
    </xf>
    <xf numFmtId="205" fontId="30" fillId="0" borderId="0">
      <protection locked="0"/>
    </xf>
    <xf numFmtId="204" fontId="13" fillId="0" borderId="0">
      <protection locked="0"/>
    </xf>
    <xf numFmtId="205" fontId="30" fillId="0" borderId="0">
      <protection locked="0"/>
    </xf>
    <xf numFmtId="204" fontId="13" fillId="0" borderId="0">
      <protection locked="0"/>
    </xf>
    <xf numFmtId="204" fontId="13" fillId="0" borderId="0">
      <protection locked="0"/>
    </xf>
    <xf numFmtId="221" fontId="46" fillId="0" borderId="0" applyFont="0" applyFill="0" applyBorder="0" applyAlignment="0" applyProtection="0"/>
    <xf numFmtId="180" fontId="44" fillId="0" borderId="0" applyFont="0" applyFill="0" applyBorder="0" applyAlignment="0" applyProtection="0"/>
    <xf numFmtId="224" fontId="8" fillId="0" borderId="0" applyFont="0" applyFill="0" applyBorder="0" applyAlignment="0" applyProtection="0"/>
    <xf numFmtId="185" fontId="43" fillId="0" borderId="0" applyFont="0" applyFill="0" applyBorder="0" applyAlignment="0" applyProtection="0"/>
    <xf numFmtId="185" fontId="44" fillId="0" borderId="0" applyFont="0" applyFill="0" applyBorder="0" applyAlignment="0" applyProtection="0"/>
    <xf numFmtId="225" fontId="8" fillId="0" borderId="0" applyFont="0" applyFill="0" applyBorder="0" applyAlignment="0" applyProtection="0"/>
    <xf numFmtId="4" fontId="27" fillId="0" borderId="0">
      <protection locked="0"/>
    </xf>
    <xf numFmtId="226" fontId="27" fillId="0" borderId="0">
      <protection locked="0"/>
    </xf>
    <xf numFmtId="183" fontId="3" fillId="0" borderId="0">
      <protection locked="0"/>
    </xf>
    <xf numFmtId="183" fontId="3" fillId="0" borderId="0">
      <protection locked="0"/>
    </xf>
    <xf numFmtId="58" fontId="3" fillId="0" borderId="0" applyFont="0" applyFill="0" applyBorder="0" applyAlignment="0" applyProtection="0"/>
    <xf numFmtId="0" fontId="2" fillId="0" borderId="0" applyNumberFormat="0" applyFill="0" applyBorder="0" applyAlignment="0" applyProtection="0"/>
    <xf numFmtId="0" fontId="47" fillId="0" borderId="0"/>
    <xf numFmtId="203" fontId="8" fillId="0" borderId="0">
      <protection locked="0"/>
    </xf>
    <xf numFmtId="0" fontId="48" fillId="0" borderId="0"/>
    <xf numFmtId="204" fontId="13" fillId="0" borderId="0">
      <protection locked="0"/>
    </xf>
    <xf numFmtId="205" fontId="30" fillId="0" borderId="0">
      <protection locked="0"/>
    </xf>
    <xf numFmtId="205" fontId="30" fillId="0" borderId="0">
      <protection locked="0"/>
    </xf>
    <xf numFmtId="204" fontId="13" fillId="0" borderId="0">
      <protection locked="0"/>
    </xf>
    <xf numFmtId="205" fontId="30" fillId="0" borderId="0">
      <protection locked="0"/>
    </xf>
    <xf numFmtId="204" fontId="13" fillId="0" borderId="0">
      <protection locked="0"/>
    </xf>
    <xf numFmtId="204" fontId="13" fillId="0" borderId="0">
      <protection locked="0"/>
    </xf>
    <xf numFmtId="0" fontId="49" fillId="0" borderId="0"/>
    <xf numFmtId="0" fontId="44" fillId="0" borderId="0"/>
    <xf numFmtId="0" fontId="48" fillId="0" borderId="0"/>
    <xf numFmtId="219" fontId="3" fillId="0" borderId="0" applyFill="0" applyBorder="0" applyAlignment="0"/>
    <xf numFmtId="0" fontId="50" fillId="0" borderId="0"/>
    <xf numFmtId="203" fontId="8" fillId="0" borderId="0">
      <protection locked="0"/>
    </xf>
    <xf numFmtId="0" fontId="27" fillId="0" borderId="40">
      <protection locked="0"/>
    </xf>
    <xf numFmtId="183" fontId="3" fillId="0" borderId="40">
      <protection locked="0"/>
    </xf>
    <xf numFmtId="0" fontId="3" fillId="0" borderId="0">
      <protection locked="0"/>
    </xf>
    <xf numFmtId="0" fontId="3" fillId="0" borderId="0"/>
    <xf numFmtId="227" fontId="38" fillId="0" borderId="0" applyFont="0" applyFill="0" applyBorder="0" applyAlignment="0" applyProtection="0"/>
    <xf numFmtId="0" fontId="51" fillId="0" borderId="0" applyNumberFormat="0" applyAlignment="0">
      <alignment horizontal="left"/>
    </xf>
    <xf numFmtId="0" fontId="5" fillId="0" borderId="0" applyFont="0" applyFill="0" applyBorder="0" applyAlignment="0" applyProtection="0"/>
    <xf numFmtId="0" fontId="3" fillId="0" borderId="0">
      <protection locked="0"/>
    </xf>
    <xf numFmtId="228" fontId="7" fillId="0" borderId="0" applyFont="0" applyFill="0" applyBorder="0" applyAlignment="0" applyProtection="0"/>
    <xf numFmtId="0" fontId="3" fillId="0" borderId="0" applyFont="0" applyFill="0" applyBorder="0" applyAlignment="0" applyProtection="0"/>
    <xf numFmtId="185" fontId="3" fillId="0" borderId="0" applyFont="0" applyFill="0" applyBorder="0" applyAlignment="0" applyProtection="0"/>
    <xf numFmtId="0" fontId="24" fillId="0" borderId="0"/>
    <xf numFmtId="229" fontId="5" fillId="0" borderId="0">
      <protection locked="0"/>
    </xf>
    <xf numFmtId="41" fontId="7" fillId="0" borderId="0" applyFont="0" applyFill="0" applyBorder="0" applyAlignment="0" applyProtection="0"/>
    <xf numFmtId="43" fontId="7" fillId="0" borderId="0" applyFont="0" applyFill="0" applyBorder="0" applyAlignment="0" applyProtection="0"/>
    <xf numFmtId="0" fontId="24" fillId="0" borderId="0"/>
    <xf numFmtId="183" fontId="3" fillId="0" borderId="0">
      <protection locked="0"/>
    </xf>
    <xf numFmtId="183" fontId="3" fillId="0" borderId="0">
      <protection locked="0"/>
    </xf>
    <xf numFmtId="230" fontId="27" fillId="0" borderId="0">
      <protection locked="0"/>
    </xf>
    <xf numFmtId="231" fontId="27" fillId="0" borderId="0">
      <protection locked="0"/>
    </xf>
    <xf numFmtId="0" fontId="52" fillId="0" borderId="0" applyNumberFormat="0" applyAlignment="0">
      <alignment horizontal="left"/>
    </xf>
    <xf numFmtId="232" fontId="11"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38" fontId="53" fillId="3" borderId="0" applyNumberFormat="0" applyBorder="0" applyAlignment="0" applyProtection="0"/>
    <xf numFmtId="0" fontId="54" fillId="0" borderId="0" applyAlignment="0">
      <alignment horizontal="right"/>
    </xf>
    <xf numFmtId="0" fontId="55" fillId="0" borderId="0"/>
    <xf numFmtId="0" fontId="56" fillId="0" borderId="0"/>
    <xf numFmtId="0" fontId="57" fillId="0" borderId="0">
      <alignment horizontal="left"/>
    </xf>
    <xf numFmtId="0" fontId="58" fillId="0" borderId="0" applyNumberFormat="0" applyFill="0" applyBorder="0" applyAlignment="0" applyProtection="0"/>
    <xf numFmtId="0" fontId="10" fillId="0" borderId="0" applyNumberFormat="0" applyFill="0" applyBorder="0" applyAlignment="0" applyProtection="0"/>
    <xf numFmtId="229" fontId="5" fillId="0" borderId="0">
      <protection locked="0"/>
    </xf>
    <xf numFmtId="229" fontId="5" fillId="0" borderId="0">
      <protection locked="0"/>
    </xf>
    <xf numFmtId="0" fontId="7" fillId="4" borderId="41"/>
    <xf numFmtId="0" fontId="59" fillId="0" borderId="0" applyNumberFormat="0" applyFill="0" applyBorder="0" applyAlignment="0" applyProtection="0"/>
    <xf numFmtId="10" fontId="53" fillId="5" borderId="33" applyNumberFormat="0" applyBorder="0" applyAlignment="0" applyProtection="0"/>
    <xf numFmtId="0" fontId="24" fillId="0" borderId="0" applyNumberFormat="0" applyFont="0" applyFill="0" applyBorder="0" applyProtection="0">
      <alignment horizontal="left" vertical="center"/>
    </xf>
    <xf numFmtId="233" fontId="24" fillId="0" borderId="0" applyFill="0" applyBorder="0" applyProtection="0">
      <alignment horizontal="center" vertical="center"/>
    </xf>
    <xf numFmtId="234" fontId="60" fillId="0" borderId="0">
      <alignment horizontal="left"/>
    </xf>
    <xf numFmtId="38" fontId="22" fillId="0" borderId="0" applyFont="0" applyFill="0" applyBorder="0" applyAlignment="0" applyProtection="0"/>
    <xf numFmtId="40" fontId="22" fillId="0" borderId="0" applyFont="0" applyFill="0" applyBorder="0" applyAlignment="0" applyProtection="0"/>
    <xf numFmtId="0" fontId="61" fillId="0" borderId="42"/>
    <xf numFmtId="235" fontId="22" fillId="0" borderId="0" applyFont="0" applyFill="0" applyBorder="0" applyAlignment="0" applyProtection="0"/>
    <xf numFmtId="236" fontId="22" fillId="0" borderId="0" applyFont="0" applyFill="0" applyBorder="0" applyAlignment="0" applyProtection="0"/>
    <xf numFmtId="0" fontId="8" fillId="0" borderId="0"/>
    <xf numFmtId="0" fontId="3" fillId="0" borderId="0"/>
    <xf numFmtId="10" fontId="7" fillId="0" borderId="0" applyFont="0" applyFill="0" applyBorder="0" applyAlignment="0" applyProtection="0"/>
    <xf numFmtId="237" fontId="8" fillId="0" borderId="0">
      <protection locked="0"/>
    </xf>
    <xf numFmtId="238" fontId="3" fillId="0" borderId="0" applyNumberFormat="0" applyFill="0" applyBorder="0" applyAlignment="0" applyProtection="0">
      <alignment horizontal="left"/>
    </xf>
    <xf numFmtId="0" fontId="7" fillId="6" borderId="0"/>
    <xf numFmtId="0" fontId="61" fillId="0" borderId="0"/>
    <xf numFmtId="40" fontId="62" fillId="0" borderId="0" applyBorder="0">
      <alignment horizontal="right"/>
    </xf>
    <xf numFmtId="239" fontId="63" fillId="0" borderId="0">
      <alignment horizontal="center"/>
    </xf>
    <xf numFmtId="49" fontId="64" fillId="0" borderId="0" applyFill="0" applyBorder="0" applyProtection="0">
      <alignment horizontal="centerContinuous" vertical="center"/>
    </xf>
    <xf numFmtId="0" fontId="65" fillId="0" borderId="0" applyFill="0" applyBorder="0" applyProtection="0">
      <alignment horizontal="centerContinuous" vertical="center"/>
    </xf>
    <xf numFmtId="0" fontId="38" fillId="2" borderId="0" applyFill="0" applyBorder="0" applyProtection="0">
      <alignment horizontal="center" vertical="center"/>
    </xf>
    <xf numFmtId="0" fontId="66" fillId="3" borderId="0">
      <alignment horizontal="centerContinuous"/>
    </xf>
    <xf numFmtId="240" fontId="24" fillId="0" borderId="0" applyFill="0" applyBorder="0" applyProtection="0">
      <alignment horizontal="center" vertical="center"/>
    </xf>
    <xf numFmtId="229" fontId="5" fillId="0" borderId="43">
      <protection locked="0"/>
    </xf>
    <xf numFmtId="0" fontId="67" fillId="0" borderId="14">
      <alignment horizontal="left"/>
    </xf>
    <xf numFmtId="0" fontId="7" fillId="0" borderId="0" applyFont="0" applyFill="0" applyBorder="0" applyAlignment="0" applyProtection="0"/>
    <xf numFmtId="0" fontId="7" fillId="0" borderId="0" applyFont="0" applyFill="0" applyBorder="0" applyAlignment="0" applyProtection="0"/>
    <xf numFmtId="0" fontId="68" fillId="0" borderId="0" applyNumberFormat="0" applyFont="0" applyFill="0" applyBorder="0" applyProtection="0">
      <alignment horizontal="center" vertical="center" wrapText="1"/>
    </xf>
    <xf numFmtId="0" fontId="69" fillId="0" borderId="0" applyNumberFormat="0" applyFill="0" applyBorder="0" applyAlignment="0" applyProtection="0"/>
    <xf numFmtId="0" fontId="3" fillId="0" borderId="0">
      <alignment vertical="center"/>
    </xf>
    <xf numFmtId="0" fontId="87" fillId="0" borderId="0" applyFont="0" applyFill="0" applyBorder="0" applyAlignment="0" applyProtection="0"/>
    <xf numFmtId="0" fontId="43" fillId="0" borderId="0" applyFont="0" applyFill="0" applyBorder="0" applyAlignment="0" applyProtection="0"/>
    <xf numFmtId="0" fontId="87" fillId="0" borderId="0" applyFont="0" applyFill="0" applyBorder="0" applyAlignment="0" applyProtection="0"/>
    <xf numFmtId="0" fontId="43" fillId="0" borderId="0" applyFont="0" applyFill="0" applyBorder="0" applyAlignment="0" applyProtection="0"/>
    <xf numFmtId="0" fontId="87" fillId="0" borderId="0" applyFont="0" applyFill="0" applyBorder="0" applyAlignment="0" applyProtection="0"/>
    <xf numFmtId="0" fontId="43" fillId="0" borderId="0" applyFont="0" applyFill="0" applyBorder="0" applyAlignment="0" applyProtection="0"/>
    <xf numFmtId="0" fontId="8" fillId="0" borderId="0" applyFont="0" applyFill="0" applyBorder="0" applyAlignment="0" applyProtection="0"/>
    <xf numFmtId="0" fontId="43" fillId="0" borderId="0" applyFont="0" applyFill="0" applyBorder="0" applyAlignment="0" applyProtection="0"/>
    <xf numFmtId="0" fontId="88" fillId="0" borderId="0"/>
    <xf numFmtId="0" fontId="43" fillId="0" borderId="0"/>
    <xf numFmtId="0" fontId="87" fillId="0" borderId="0"/>
    <xf numFmtId="0" fontId="43" fillId="0" borderId="0"/>
    <xf numFmtId="0" fontId="88" fillId="0" borderId="0"/>
    <xf numFmtId="0" fontId="89" fillId="0" borderId="0" applyNumberFormat="0" applyFill="0" applyBorder="0" applyAlignment="0" applyProtection="0">
      <alignment vertical="top"/>
      <protection locked="0"/>
    </xf>
    <xf numFmtId="0" fontId="3" fillId="0" borderId="0"/>
    <xf numFmtId="41" fontId="3" fillId="0" borderId="0" applyFont="0" applyFill="0" applyBorder="0" applyAlignment="0" applyProtection="0">
      <alignment vertical="center"/>
    </xf>
    <xf numFmtId="0" fontId="91" fillId="0" borderId="0"/>
    <xf numFmtId="41"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alignment vertical="center"/>
    </xf>
    <xf numFmtId="0" fontId="91" fillId="0" borderId="0"/>
    <xf numFmtId="0" fontId="3" fillId="0" borderId="0"/>
    <xf numFmtId="41" fontId="3" fillId="0" borderId="0" applyFont="0" applyFill="0" applyBorder="0" applyAlignment="0" applyProtection="0"/>
    <xf numFmtId="41" fontId="3" fillId="0" borderId="0" applyFont="0" applyFill="0" applyBorder="0" applyAlignment="0" applyProtection="0">
      <alignment vertical="center"/>
    </xf>
    <xf numFmtId="0" fontId="3" fillId="0" borderId="0"/>
  </cellStyleXfs>
  <cellXfs count="633">
    <xf numFmtId="0" fontId="0" fillId="0" borderId="0" xfId="0"/>
    <xf numFmtId="0" fontId="11" fillId="0" borderId="12" xfId="0" applyFont="1" applyBorder="1" applyAlignment="1">
      <alignment horizontal="centerContinuous" vertical="center"/>
    </xf>
    <xf numFmtId="0" fontId="11" fillId="0" borderId="19" xfId="0" applyFont="1" applyBorder="1" applyAlignment="1">
      <alignment horizontal="center" vertical="center"/>
    </xf>
    <xf numFmtId="41" fontId="11" fillId="0" borderId="19" xfId="2356" applyFont="1" applyBorder="1" applyAlignment="1">
      <alignment horizontal="right" vertical="center"/>
    </xf>
    <xf numFmtId="181" fontId="11" fillId="0" borderId="19" xfId="2356" applyNumberFormat="1" applyFont="1" applyBorder="1" applyAlignment="1">
      <alignment horizontal="center" vertical="center"/>
    </xf>
    <xf numFmtId="178" fontId="11" fillId="0" borderId="19" xfId="2356" applyNumberFormat="1" applyFont="1" applyBorder="1" applyAlignment="1">
      <alignment horizontal="center" vertical="center"/>
    </xf>
    <xf numFmtId="41" fontId="11" fillId="0" borderId="19" xfId="2356" applyFont="1" applyBorder="1" applyAlignment="1">
      <alignment vertical="center"/>
    </xf>
    <xf numFmtId="41" fontId="11" fillId="0" borderId="20" xfId="2356" applyFont="1" applyBorder="1" applyAlignment="1">
      <alignment horizontal="center" vertical="center"/>
    </xf>
    <xf numFmtId="0" fontId="12" fillId="0" borderId="14" xfId="0" applyFont="1" applyBorder="1" applyAlignment="1">
      <alignment horizontal="left" vertical="center"/>
    </xf>
    <xf numFmtId="0" fontId="15" fillId="0" borderId="19" xfId="0" applyFont="1" applyBorder="1" applyAlignment="1">
      <alignment vertical="center"/>
    </xf>
    <xf numFmtId="0" fontId="15" fillId="0" borderId="19" xfId="0" applyFont="1" applyBorder="1" applyAlignment="1">
      <alignment horizontal="center" vertical="center"/>
    </xf>
    <xf numFmtId="183" fontId="15" fillId="0" borderId="19" xfId="2356" applyNumberFormat="1" applyFont="1" applyBorder="1" applyAlignment="1">
      <alignment horizontal="right" vertical="center"/>
    </xf>
    <xf numFmtId="41" fontId="15" fillId="0" borderId="19" xfId="2356" applyFont="1" applyBorder="1" applyAlignment="1">
      <alignment vertical="center"/>
    </xf>
    <xf numFmtId="182" fontId="0" fillId="0" borderId="0" xfId="0" applyNumberFormat="1"/>
    <xf numFmtId="0" fontId="11" fillId="0" borderId="0" xfId="0" applyFont="1" applyAlignment="1">
      <alignment vertical="center"/>
    </xf>
    <xf numFmtId="41" fontId="11" fillId="0" borderId="0" xfId="0" applyNumberFormat="1" applyFont="1" applyAlignment="1">
      <alignment vertical="center"/>
    </xf>
    <xf numFmtId="183" fontId="11" fillId="0" borderId="0" xfId="0" applyNumberFormat="1" applyFont="1" applyAlignment="1">
      <alignment vertical="center"/>
    </xf>
    <xf numFmtId="43" fontId="11" fillId="0" borderId="0" xfId="0" applyNumberFormat="1" applyFont="1" applyAlignment="1">
      <alignment vertical="center"/>
    </xf>
    <xf numFmtId="0" fontId="12" fillId="0" borderId="0" xfId="0" applyFont="1" applyAlignment="1">
      <alignment vertical="center"/>
    </xf>
    <xf numFmtId="0" fontId="11" fillId="0" borderId="20" xfId="2356" applyNumberFormat="1" applyFont="1" applyBorder="1" applyAlignment="1">
      <alignment horizontal="center" vertical="center" shrinkToFit="1"/>
    </xf>
    <xf numFmtId="0" fontId="12" fillId="0" borderId="0" xfId="0" applyFont="1" applyAlignment="1">
      <alignment horizontal="center" vertical="center"/>
    </xf>
    <xf numFmtId="0" fontId="70" fillId="0" borderId="19" xfId="0" applyFont="1" applyBorder="1" applyAlignment="1">
      <alignment vertical="center"/>
    </xf>
    <xf numFmtId="0" fontId="15" fillId="0" borderId="19" xfId="0" applyFont="1" applyBorder="1" applyAlignment="1">
      <alignment horizontal="left" vertical="center"/>
    </xf>
    <xf numFmtId="0" fontId="70" fillId="0" borderId="19" xfId="0" applyFont="1" applyBorder="1" applyAlignment="1">
      <alignment horizontal="left" vertical="center"/>
    </xf>
    <xf numFmtId="41" fontId="15" fillId="0" borderId="19" xfId="2356" applyFont="1" applyBorder="1" applyAlignment="1">
      <alignment horizontal="center" vertical="center"/>
    </xf>
    <xf numFmtId="0" fontId="70" fillId="0" borderId="19" xfId="0" applyFont="1" applyBorder="1" applyAlignment="1">
      <alignment horizontal="center" vertical="center"/>
    </xf>
    <xf numFmtId="41" fontId="15" fillId="0" borderId="19" xfId="2356" applyFont="1" applyBorder="1" applyAlignment="1">
      <alignment horizontal="right" vertical="center"/>
    </xf>
    <xf numFmtId="0" fontId="11" fillId="0" borderId="4"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0" fontId="11" fillId="0" borderId="7" xfId="0" applyFont="1" applyBorder="1" applyAlignment="1">
      <alignment vertical="center"/>
    </xf>
    <xf numFmtId="0" fontId="11" fillId="0" borderId="8" xfId="0" applyFont="1" applyBorder="1" applyAlignment="1">
      <alignment vertical="center"/>
    </xf>
    <xf numFmtId="176" fontId="11" fillId="0" borderId="0" xfId="0" applyNumberFormat="1" applyFont="1" applyAlignment="1">
      <alignment vertical="center"/>
    </xf>
    <xf numFmtId="0" fontId="11" fillId="0" borderId="9" xfId="0" applyFont="1" applyBorder="1" applyAlignment="1">
      <alignment vertical="center"/>
    </xf>
    <xf numFmtId="0" fontId="11" fillId="0" borderId="10" xfId="0" applyFont="1" applyBorder="1" applyAlignment="1">
      <alignment vertical="center"/>
    </xf>
    <xf numFmtId="0" fontId="11" fillId="0" borderId="11" xfId="0" applyFont="1" applyBorder="1" applyAlignment="1">
      <alignment vertical="center"/>
    </xf>
    <xf numFmtId="0" fontId="11" fillId="0" borderId="0" xfId="0" applyFont="1" applyAlignment="1">
      <alignment horizontal="center" vertical="center"/>
    </xf>
    <xf numFmtId="0" fontId="12" fillId="0" borderId="7" xfId="0" applyFont="1" applyBorder="1" applyAlignment="1">
      <alignment horizontal="center" vertical="center"/>
    </xf>
    <xf numFmtId="0" fontId="11" fillId="0" borderId="0" xfId="0" applyFont="1" applyAlignment="1">
      <alignment horizontal="left" vertical="center"/>
    </xf>
    <xf numFmtId="0" fontId="12" fillId="0" borderId="8" xfId="0" applyFont="1" applyBorder="1" applyAlignment="1">
      <alignment horizontal="center" vertical="center"/>
    </xf>
    <xf numFmtId="0" fontId="38" fillId="0" borderId="0" xfId="0" applyFont="1" applyAlignment="1">
      <alignment horizontal="left" vertical="center"/>
    </xf>
    <xf numFmtId="0" fontId="38" fillId="0" borderId="17" xfId="0" applyFont="1" applyBorder="1" applyAlignment="1">
      <alignment horizontal="center" vertical="center"/>
    </xf>
    <xf numFmtId="0" fontId="38" fillId="0" borderId="15" xfId="0" applyFont="1" applyBorder="1" applyAlignment="1">
      <alignment horizontal="center" vertical="center"/>
    </xf>
    <xf numFmtId="0" fontId="38" fillId="0" borderId="4" xfId="0" applyFont="1" applyBorder="1" applyAlignment="1">
      <alignment vertical="center"/>
    </xf>
    <xf numFmtId="0" fontId="38" fillId="0" borderId="5" xfId="0" applyFont="1" applyBorder="1" applyAlignment="1">
      <alignment vertical="center"/>
    </xf>
    <xf numFmtId="0" fontId="38" fillId="0" borderId="6" xfId="0" applyFont="1" applyBorder="1" applyAlignment="1">
      <alignment vertical="center"/>
    </xf>
    <xf numFmtId="0" fontId="38" fillId="0" borderId="7" xfId="0" applyFont="1" applyBorder="1" applyAlignment="1">
      <alignment vertical="center"/>
    </xf>
    <xf numFmtId="0" fontId="38" fillId="0" borderId="9" xfId="0" applyFont="1" applyBorder="1" applyAlignment="1">
      <alignment vertical="center"/>
    </xf>
    <xf numFmtId="0" fontId="38" fillId="0" borderId="10" xfId="0" applyFont="1" applyBorder="1" applyAlignment="1">
      <alignment vertical="center"/>
    </xf>
    <xf numFmtId="0" fontId="38" fillId="0" borderId="11" xfId="0" applyFont="1" applyBorder="1" applyAlignment="1">
      <alignment vertical="center"/>
    </xf>
    <xf numFmtId="0" fontId="38" fillId="0" borderId="16" xfId="0" applyFont="1" applyBorder="1" applyAlignment="1">
      <alignment horizontal="center" vertical="center"/>
    </xf>
    <xf numFmtId="0" fontId="38" fillId="0" borderId="22" xfId="0" applyFont="1" applyBorder="1" applyAlignment="1">
      <alignment horizontal="center" vertical="center"/>
    </xf>
    <xf numFmtId="0" fontId="72" fillId="0" borderId="0" xfId="0" applyFont="1" applyAlignment="1">
      <alignment vertical="center"/>
    </xf>
    <xf numFmtId="189" fontId="15" fillId="0" borderId="19" xfId="0" applyNumberFormat="1" applyFont="1" applyBorder="1" applyAlignment="1">
      <alignment horizontal="center" vertical="center"/>
    </xf>
    <xf numFmtId="189" fontId="15" fillId="0" borderId="19" xfId="2356" applyNumberFormat="1" applyFont="1" applyBorder="1" applyAlignment="1">
      <alignment horizontal="center" vertical="center"/>
    </xf>
    <xf numFmtId="189" fontId="11" fillId="0" borderId="19" xfId="2356" applyNumberFormat="1" applyFont="1" applyBorder="1" applyAlignment="1">
      <alignment horizontal="center" vertical="center"/>
    </xf>
    <xf numFmtId="0" fontId="76" fillId="0" borderId="19" xfId="0" applyFont="1" applyBorder="1" applyAlignment="1">
      <alignment horizontal="left" vertical="center"/>
    </xf>
    <xf numFmtId="0" fontId="11" fillId="0" borderId="19" xfId="0" applyFont="1" applyBorder="1" applyAlignment="1">
      <alignment vertical="center"/>
    </xf>
    <xf numFmtId="0" fontId="12" fillId="0" borderId="19" xfId="0" applyFont="1" applyBorder="1" applyAlignment="1">
      <alignment horizontal="center" vertical="center"/>
    </xf>
    <xf numFmtId="182" fontId="12" fillId="0" borderId="19" xfId="0" applyNumberFormat="1" applyFont="1" applyBorder="1" applyAlignment="1">
      <alignment horizontal="center" vertical="center"/>
    </xf>
    <xf numFmtId="41" fontId="12" fillId="0" borderId="19" xfId="0" applyNumberFormat="1" applyFont="1" applyBorder="1" applyAlignment="1">
      <alignment horizontal="center" vertical="center"/>
    </xf>
    <xf numFmtId="0" fontId="12" fillId="0" borderId="19" xfId="0" applyFont="1" applyBorder="1" applyAlignment="1">
      <alignment horizontal="left" vertical="center"/>
    </xf>
    <xf numFmtId="0" fontId="12" fillId="0" borderId="20" xfId="0" applyFont="1" applyBorder="1" applyAlignment="1">
      <alignment horizontal="center" vertical="center"/>
    </xf>
    <xf numFmtId="0" fontId="12" fillId="0" borderId="19" xfId="0" applyFont="1" applyBorder="1" applyAlignment="1">
      <alignment vertical="center"/>
    </xf>
    <xf numFmtId="41" fontId="79" fillId="0" borderId="19" xfId="2356" applyFont="1" applyBorder="1" applyAlignment="1">
      <alignment vertical="center"/>
    </xf>
    <xf numFmtId="182" fontId="0" fillId="0" borderId="0" xfId="0" applyNumberFormat="1" applyAlignment="1">
      <alignment horizontal="right"/>
    </xf>
    <xf numFmtId="0" fontId="12" fillId="0" borderId="14" xfId="0" applyFont="1" applyBorder="1" applyAlignment="1">
      <alignment horizontal="center" vertical="center"/>
    </xf>
    <xf numFmtId="0" fontId="17" fillId="0" borderId="44" xfId="9" applyFont="1" applyBorder="1" applyAlignment="1">
      <alignment vertical="center" wrapText="1"/>
    </xf>
    <xf numFmtId="0" fontId="17" fillId="0" borderId="45" xfId="0" applyFont="1" applyBorder="1" applyAlignment="1">
      <alignment wrapText="1"/>
    </xf>
    <xf numFmtId="0" fontId="17" fillId="0" borderId="44" xfId="0" applyFont="1" applyBorder="1"/>
    <xf numFmtId="0" fontId="17" fillId="0" borderId="45" xfId="0" applyFont="1" applyBorder="1"/>
    <xf numFmtId="0" fontId="17" fillId="0" borderId="46" xfId="0" applyFont="1" applyBorder="1"/>
    <xf numFmtId="0" fontId="17" fillId="0" borderId="42" xfId="0" applyFont="1" applyBorder="1"/>
    <xf numFmtId="182" fontId="17" fillId="0" borderId="42" xfId="0" applyNumberFormat="1" applyFont="1" applyBorder="1" applyAlignment="1">
      <alignment horizontal="right"/>
    </xf>
    <xf numFmtId="0" fontId="17" fillId="0" borderId="47" xfId="0" applyFont="1" applyBorder="1"/>
    <xf numFmtId="0" fontId="5" fillId="0" borderId="0" xfId="0" applyFont="1" applyAlignment="1">
      <alignment vertical="center"/>
    </xf>
    <xf numFmtId="41" fontId="78" fillId="0" borderId="19" xfId="2356" applyFont="1" applyBorder="1" applyAlignment="1">
      <alignment vertical="center"/>
    </xf>
    <xf numFmtId="41" fontId="5" fillId="0" borderId="0" xfId="0" applyNumberFormat="1" applyFont="1" applyAlignment="1">
      <alignment vertical="center"/>
    </xf>
    <xf numFmtId="183" fontId="5" fillId="0" borderId="0" xfId="0" applyNumberFormat="1" applyFont="1" applyAlignment="1">
      <alignment vertical="center"/>
    </xf>
    <xf numFmtId="41" fontId="11" fillId="0" borderId="0" xfId="0" applyNumberFormat="1" applyFont="1" applyAlignment="1">
      <alignment horizontal="right" vertical="center"/>
    </xf>
    <xf numFmtId="0" fontId="71" fillId="0" borderId="0" xfId="0" applyFont="1" applyAlignment="1">
      <alignment vertical="center"/>
    </xf>
    <xf numFmtId="0" fontId="71" fillId="0" borderId="0" xfId="0" applyFont="1" applyAlignment="1">
      <alignment horizontal="center" vertical="center"/>
    </xf>
    <xf numFmtId="0" fontId="11" fillId="0" borderId="7" xfId="0" applyFont="1" applyBorder="1" applyAlignment="1">
      <alignment horizontal="center" vertical="center"/>
    </xf>
    <xf numFmtId="0" fontId="12" fillId="0" borderId="7" xfId="0" applyFont="1" applyBorder="1" applyAlignment="1">
      <alignment vertical="center"/>
    </xf>
    <xf numFmtId="0" fontId="11" fillId="0" borderId="5" xfId="0" applyFont="1" applyBorder="1" applyAlignment="1">
      <alignment horizontal="centerContinuous" vertical="center"/>
    </xf>
    <xf numFmtId="0" fontId="72" fillId="0" borderId="7" xfId="0" applyFont="1" applyBorder="1" applyAlignment="1">
      <alignment vertical="center"/>
    </xf>
    <xf numFmtId="0" fontId="11" fillId="0" borderId="8" xfId="0" applyFont="1" applyBorder="1" applyAlignment="1">
      <alignment horizontal="center" vertical="center"/>
    </xf>
    <xf numFmtId="0" fontId="11" fillId="0" borderId="8" xfId="0" applyFont="1" applyBorder="1" applyAlignment="1">
      <alignment horizontal="center" vertical="center" shrinkToFit="1"/>
    </xf>
    <xf numFmtId="41" fontId="11" fillId="0" borderId="0" xfId="2356" applyFont="1" applyBorder="1" applyAlignment="1">
      <alignment horizontal="right" vertical="center"/>
    </xf>
    <xf numFmtId="41" fontId="11" fillId="0" borderId="0" xfId="2356" applyFont="1" applyBorder="1" applyAlignment="1">
      <alignment horizontal="right" vertical="center" shrinkToFit="1"/>
    </xf>
    <xf numFmtId="41" fontId="11" fillId="0" borderId="8" xfId="2356" applyFont="1" applyBorder="1" applyAlignment="1">
      <alignment horizontal="center" vertical="center"/>
    </xf>
    <xf numFmtId="0" fontId="11" fillId="0" borderId="7" xfId="0" quotePrefix="1" applyFont="1" applyBorder="1" applyAlignment="1">
      <alignment vertical="center"/>
    </xf>
    <xf numFmtId="182" fontId="11" fillId="0" borderId="0" xfId="2356" applyNumberFormat="1" applyFont="1" applyBorder="1" applyAlignment="1">
      <alignment horizontal="right"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41" fontId="11" fillId="0" borderId="10" xfId="0" applyNumberFormat="1" applyFont="1" applyBorder="1" applyAlignment="1">
      <alignment horizontal="right" vertical="center"/>
    </xf>
    <xf numFmtId="41" fontId="11" fillId="0" borderId="10" xfId="2356" applyFont="1" applyBorder="1" applyAlignment="1">
      <alignment horizontal="right" vertical="center"/>
    </xf>
    <xf numFmtId="41" fontId="11" fillId="0" borderId="10" xfId="2356" applyFont="1" applyBorder="1" applyAlignment="1">
      <alignment horizontal="right" vertical="center" shrinkToFit="1"/>
    </xf>
    <xf numFmtId="41" fontId="11" fillId="0" borderId="11" xfId="2356" applyFont="1" applyBorder="1" applyAlignment="1">
      <alignment horizontal="center" vertical="center"/>
    </xf>
    <xf numFmtId="250" fontId="11" fillId="0" borderId="19" xfId="2356" applyNumberFormat="1" applyFont="1" applyBorder="1" applyAlignment="1">
      <alignment horizontal="center" vertical="center"/>
    </xf>
    <xf numFmtId="0" fontId="11" fillId="0" borderId="19" xfId="0" applyFont="1" applyBorder="1" applyAlignment="1">
      <alignment horizontal="left" vertical="center"/>
    </xf>
    <xf numFmtId="248" fontId="5" fillId="0" borderId="0" xfId="0" applyNumberFormat="1" applyFont="1" applyAlignment="1">
      <alignment vertical="center"/>
    </xf>
    <xf numFmtId="251" fontId="15" fillId="0" borderId="20" xfId="0" applyNumberFormat="1" applyFont="1" applyBorder="1" applyAlignment="1">
      <alignment horizontal="center" vertical="center"/>
    </xf>
    <xf numFmtId="251" fontId="11" fillId="0" borderId="20" xfId="2356" applyNumberFormat="1" applyFont="1" applyBorder="1" applyAlignment="1">
      <alignment horizontal="center" vertical="center" wrapText="1"/>
    </xf>
    <xf numFmtId="251" fontId="11" fillId="0" borderId="20" xfId="2356" applyNumberFormat="1" applyFont="1" applyBorder="1" applyAlignment="1">
      <alignment horizontal="center" vertical="center"/>
    </xf>
    <xf numFmtId="252" fontId="12" fillId="0" borderId="14" xfId="0" applyNumberFormat="1" applyFont="1" applyBorder="1" applyAlignment="1">
      <alignment horizontal="center" vertical="center"/>
    </xf>
    <xf numFmtId="252" fontId="11" fillId="0" borderId="20" xfId="2356" applyNumberFormat="1" applyFont="1" applyBorder="1" applyAlignment="1">
      <alignment horizontal="center" vertical="center" shrinkToFit="1"/>
    </xf>
    <xf numFmtId="189" fontId="79" fillId="0" borderId="19" xfId="0" applyNumberFormat="1" applyFont="1" applyBorder="1" applyAlignment="1">
      <alignment horizontal="center" vertical="center"/>
    </xf>
    <xf numFmtId="0" fontId="79" fillId="0" borderId="19" xfId="0" applyFont="1" applyBorder="1" applyAlignment="1">
      <alignment horizontal="center" vertical="center"/>
    </xf>
    <xf numFmtId="251" fontId="12" fillId="0" borderId="20" xfId="2356" applyNumberFormat="1" applyFont="1" applyBorder="1" applyAlignment="1">
      <alignment horizontal="center" vertical="center"/>
    </xf>
    <xf numFmtId="0" fontId="11" fillId="0" borderId="14" xfId="0" applyFont="1" applyBorder="1" applyAlignment="1">
      <alignment vertical="center"/>
    </xf>
    <xf numFmtId="0" fontId="11" fillId="0" borderId="14" xfId="0" applyFont="1" applyBorder="1" applyAlignment="1">
      <alignment horizontal="center" vertical="center"/>
    </xf>
    <xf numFmtId="41" fontId="12" fillId="0" borderId="19" xfId="2356" applyFont="1" applyBorder="1" applyAlignment="1">
      <alignment vertical="center"/>
    </xf>
    <xf numFmtId="251" fontId="79" fillId="0" borderId="20" xfId="0" applyNumberFormat="1" applyFont="1" applyBorder="1" applyAlignment="1">
      <alignment horizontal="center" vertical="center"/>
    </xf>
    <xf numFmtId="0" fontId="15" fillId="0" borderId="19" xfId="0" applyFont="1" applyBorder="1" applyAlignment="1">
      <alignment vertical="center" wrapText="1"/>
    </xf>
    <xf numFmtId="0" fontId="15" fillId="0" borderId="19" xfId="0" applyFont="1" applyBorder="1" applyAlignment="1">
      <alignment horizontal="center" vertical="center" wrapText="1"/>
    </xf>
    <xf numFmtId="252" fontId="15" fillId="0" borderId="20" xfId="0" applyNumberFormat="1" applyFont="1" applyBorder="1" applyAlignment="1">
      <alignment horizontal="center" vertical="center"/>
    </xf>
    <xf numFmtId="242" fontId="5" fillId="0" borderId="0" xfId="0" applyNumberFormat="1" applyFont="1" applyAlignment="1">
      <alignment vertical="center"/>
    </xf>
    <xf numFmtId="244" fontId="11" fillId="0" borderId="0" xfId="0" applyNumberFormat="1" applyFont="1" applyAlignment="1">
      <alignment vertical="center"/>
    </xf>
    <xf numFmtId="179" fontId="11" fillId="0" borderId="0" xfId="0" applyNumberFormat="1" applyFont="1" applyAlignment="1">
      <alignment vertical="center"/>
    </xf>
    <xf numFmtId="0" fontId="81" fillId="0" borderId="0" xfId="0" applyFont="1" applyAlignment="1">
      <alignment horizontal="center" wrapText="1"/>
    </xf>
    <xf numFmtId="189" fontId="12" fillId="0" borderId="19" xfId="2356" applyNumberFormat="1" applyFont="1" applyBorder="1" applyAlignment="1">
      <alignment horizontal="center" vertical="center"/>
    </xf>
    <xf numFmtId="0" fontId="11" fillId="0" borderId="15" xfId="0" applyFont="1" applyBorder="1" applyAlignment="1">
      <alignment vertical="center"/>
    </xf>
    <xf numFmtId="41" fontId="15" fillId="0" borderId="16" xfId="2356" applyFont="1" applyBorder="1" applyAlignment="1">
      <alignment vertical="center"/>
    </xf>
    <xf numFmtId="41" fontId="11" fillId="0" borderId="16" xfId="2356" applyFont="1" applyBorder="1" applyAlignment="1">
      <alignment vertical="center"/>
    </xf>
    <xf numFmtId="251" fontId="11" fillId="0" borderId="21" xfId="2356" applyNumberFormat="1" applyFont="1" applyBorder="1" applyAlignment="1">
      <alignment horizontal="center" vertical="center"/>
    </xf>
    <xf numFmtId="189" fontId="15" fillId="0" borderId="16" xfId="0" applyNumberFormat="1" applyFont="1" applyBorder="1" applyAlignment="1">
      <alignment horizontal="center" vertical="center"/>
    </xf>
    <xf numFmtId="41" fontId="15" fillId="0" borderId="16" xfId="2356" applyFont="1" applyBorder="1" applyAlignment="1">
      <alignment horizontal="center" vertical="center"/>
    </xf>
    <xf numFmtId="0" fontId="70" fillId="0" borderId="16" xfId="0" applyFont="1" applyBorder="1" applyAlignment="1">
      <alignment horizontal="left" vertical="center"/>
    </xf>
    <xf numFmtId="179" fontId="5" fillId="0" borderId="0" xfId="0" applyNumberFormat="1" applyFont="1" applyAlignment="1">
      <alignment vertical="center"/>
    </xf>
    <xf numFmtId="41" fontId="11" fillId="0" borderId="0" xfId="0" applyNumberFormat="1" applyFont="1" applyAlignment="1">
      <alignment horizontal="center" vertical="center"/>
    </xf>
    <xf numFmtId="41" fontId="11" fillId="0" borderId="0" xfId="2356" applyFont="1" applyBorder="1" applyAlignment="1">
      <alignment vertical="center"/>
    </xf>
    <xf numFmtId="41" fontId="5" fillId="0" borderId="0" xfId="2356" applyFont="1" applyAlignment="1">
      <alignment vertical="center"/>
    </xf>
    <xf numFmtId="0" fontId="15" fillId="0" borderId="19" xfId="0" applyFont="1" applyBorder="1" applyAlignment="1">
      <alignment vertical="center" shrinkToFit="1"/>
    </xf>
    <xf numFmtId="41" fontId="79" fillId="0" borderId="19" xfId="2356" applyFont="1" applyBorder="1" applyAlignment="1">
      <alignment horizontal="center" vertical="center"/>
    </xf>
    <xf numFmtId="42" fontId="11" fillId="0" borderId="0" xfId="0" applyNumberFormat="1" applyFont="1" applyAlignment="1">
      <alignment vertical="center"/>
    </xf>
    <xf numFmtId="42" fontId="12" fillId="0" borderId="0" xfId="0" applyNumberFormat="1" applyFont="1" applyAlignment="1">
      <alignment vertical="center"/>
    </xf>
    <xf numFmtId="0" fontId="11" fillId="0" borderId="16" xfId="0" applyFont="1" applyBorder="1" applyAlignment="1">
      <alignment horizontal="center" vertical="center"/>
    </xf>
    <xf numFmtId="0" fontId="38" fillId="0" borderId="0" xfId="0" applyFont="1" applyAlignment="1">
      <alignment horizontal="center" vertical="center"/>
    </xf>
    <xf numFmtId="0" fontId="38" fillId="0" borderId="0" xfId="0" applyFont="1" applyAlignment="1">
      <alignment vertical="center"/>
    </xf>
    <xf numFmtId="0" fontId="38" fillId="0" borderId="8" xfId="0" applyFont="1" applyBorder="1" applyAlignment="1">
      <alignment vertical="center"/>
    </xf>
    <xf numFmtId="0" fontId="0" fillId="0" borderId="0" xfId="0" applyAlignment="1">
      <alignment vertical="center"/>
    </xf>
    <xf numFmtId="0" fontId="21" fillId="0" borderId="44" xfId="9" applyFont="1" applyBorder="1" applyAlignment="1">
      <alignment vertical="center" wrapText="1"/>
    </xf>
    <xf numFmtId="0" fontId="17" fillId="0" borderId="0" xfId="9" applyFont="1" applyAlignment="1">
      <alignment vertical="center" wrapText="1"/>
    </xf>
    <xf numFmtId="0" fontId="21" fillId="0" borderId="0" xfId="9" applyFont="1" applyAlignment="1">
      <alignment vertical="center" wrapText="1"/>
    </xf>
    <xf numFmtId="0" fontId="21" fillId="0" borderId="0" xfId="10" applyFont="1" applyAlignment="1">
      <alignment vertical="center" wrapText="1"/>
    </xf>
    <xf numFmtId="0" fontId="21" fillId="0" borderId="0" xfId="0" applyFont="1" applyAlignment="1">
      <alignment wrapText="1"/>
    </xf>
    <xf numFmtId="192" fontId="21" fillId="0" borderId="0" xfId="9" applyNumberFormat="1" applyFont="1" applyAlignment="1">
      <alignment vertical="center" wrapText="1"/>
    </xf>
    <xf numFmtId="192" fontId="21" fillId="0" borderId="45" xfId="9" applyNumberFormat="1" applyFont="1" applyBorder="1" applyAlignment="1">
      <alignment vertical="center" wrapText="1"/>
    </xf>
    <xf numFmtId="0" fontId="80" fillId="0" borderId="0" xfId="9" applyFont="1" applyAlignment="1">
      <alignment vertical="center" wrapText="1"/>
    </xf>
    <xf numFmtId="0" fontId="80" fillId="0" borderId="0" xfId="0" applyFont="1" applyAlignment="1">
      <alignment vertical="center" wrapText="1"/>
    </xf>
    <xf numFmtId="0" fontId="19" fillId="0" borderId="0" xfId="9" applyFont="1" applyAlignment="1">
      <alignment horizontal="center" vertical="center" wrapText="1"/>
    </xf>
    <xf numFmtId="0" fontId="16" fillId="0" borderId="0" xfId="9" applyFont="1" applyAlignment="1">
      <alignment horizontal="center" vertical="center" wrapText="1"/>
    </xf>
    <xf numFmtId="0" fontId="17" fillId="0" borderId="0" xfId="0" applyFont="1" applyAlignment="1">
      <alignment horizontal="center" vertical="center" wrapText="1"/>
    </xf>
    <xf numFmtId="182" fontId="16" fillId="0" borderId="0" xfId="9" applyNumberFormat="1" applyFont="1" applyAlignment="1">
      <alignment horizontal="right" vertical="center" wrapText="1"/>
    </xf>
    <xf numFmtId="182" fontId="17" fillId="0" borderId="0" xfId="0" applyNumberFormat="1" applyFont="1" applyAlignment="1">
      <alignment horizontal="right" vertical="center" wrapText="1"/>
    </xf>
    <xf numFmtId="190" fontId="16" fillId="0" borderId="0" xfId="9" applyNumberFormat="1" applyFont="1" applyAlignment="1">
      <alignment horizontal="left" vertical="center" wrapText="1"/>
    </xf>
    <xf numFmtId="0" fontId="11" fillId="0" borderId="0" xfId="0" applyFont="1" applyAlignment="1">
      <alignment horizontal="center" vertical="center" shrinkToFit="1"/>
    </xf>
    <xf numFmtId="41" fontId="11" fillId="0" borderId="0" xfId="0" applyNumberFormat="1" applyFont="1" applyAlignment="1">
      <alignment horizontal="right" vertical="center" shrinkToFit="1"/>
    </xf>
    <xf numFmtId="0" fontId="86" fillId="0" borderId="0" xfId="0" applyFont="1" applyAlignment="1">
      <alignment horizontal="center" vertical="center"/>
    </xf>
    <xf numFmtId="0" fontId="12" fillId="0" borderId="22" xfId="0" applyFont="1" applyBorder="1" applyAlignment="1">
      <alignment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72" fillId="0" borderId="18" xfId="0" applyFont="1" applyBorder="1" applyAlignment="1">
      <alignment horizontal="center" vertical="center"/>
    </xf>
    <xf numFmtId="0" fontId="72" fillId="0" borderId="24" xfId="0" applyFont="1" applyBorder="1" applyAlignment="1">
      <alignment horizontal="center" vertical="center"/>
    </xf>
    <xf numFmtId="0" fontId="72" fillId="0" borderId="25" xfId="0" applyFont="1" applyBorder="1" applyAlignment="1">
      <alignment horizontal="center" vertical="center"/>
    </xf>
    <xf numFmtId="41" fontId="38" fillId="0" borderId="22" xfId="2358" applyFont="1" applyBorder="1" applyAlignment="1">
      <alignment horizontal="center" vertical="center"/>
    </xf>
    <xf numFmtId="41" fontId="38" fillId="0" borderId="16" xfId="2358" applyFont="1" applyBorder="1" applyAlignment="1">
      <alignment horizontal="center" vertical="center"/>
    </xf>
    <xf numFmtId="41" fontId="38" fillId="0" borderId="16" xfId="2358" applyFont="1" applyBorder="1" applyAlignment="1">
      <alignment horizontal="center" vertical="center" wrapText="1"/>
    </xf>
    <xf numFmtId="0" fontId="94" fillId="0" borderId="0" xfId="0" applyFont="1" applyAlignment="1">
      <alignment horizontal="center" vertical="center"/>
    </xf>
    <xf numFmtId="0" fontId="13" fillId="0" borderId="0" xfId="0" applyFont="1" applyAlignment="1">
      <alignment horizontal="center" vertical="center"/>
    </xf>
    <xf numFmtId="0" fontId="95" fillId="0" borderId="0" xfId="0" applyFont="1" applyAlignment="1">
      <alignment horizontal="center" vertical="center"/>
    </xf>
    <xf numFmtId="41" fontId="13" fillId="0" borderId="0" xfId="2358" applyFont="1" applyBorder="1" applyAlignment="1">
      <alignment horizontal="center" vertical="center"/>
    </xf>
    <xf numFmtId="41" fontId="13" fillId="0" borderId="0" xfId="2358" applyFont="1" applyBorder="1" applyAlignment="1">
      <alignment horizontal="center" vertical="center" wrapText="1"/>
    </xf>
    <xf numFmtId="0" fontId="13" fillId="0" borderId="0" xfId="0" applyFont="1" applyAlignment="1">
      <alignment horizontal="center" vertical="center" wrapText="1"/>
    </xf>
    <xf numFmtId="0" fontId="94" fillId="0" borderId="0" xfId="0" applyFont="1" applyAlignment="1">
      <alignment vertical="center"/>
    </xf>
    <xf numFmtId="189" fontId="94" fillId="0" borderId="0" xfId="0" applyNumberFormat="1" applyFont="1" applyAlignment="1">
      <alignment vertical="center"/>
    </xf>
    <xf numFmtId="0" fontId="96" fillId="0" borderId="0" xfId="0" applyFont="1" applyAlignment="1">
      <alignment vertical="center"/>
    </xf>
    <xf numFmtId="41" fontId="74" fillId="0" borderId="0" xfId="2358" applyFont="1" applyAlignment="1">
      <alignment vertical="center"/>
    </xf>
    <xf numFmtId="41" fontId="74" fillId="0" borderId="0" xfId="2358" applyFont="1" applyAlignment="1">
      <alignment horizontal="left" vertical="center"/>
    </xf>
    <xf numFmtId="41" fontId="74" fillId="0" borderId="0" xfId="2358" applyFont="1" applyAlignment="1">
      <alignment horizontal="right" vertical="center"/>
    </xf>
    <xf numFmtId="41" fontId="74" fillId="0" borderId="0" xfId="2358" applyFont="1" applyAlignment="1">
      <alignment horizontal="center" vertical="center"/>
    </xf>
    <xf numFmtId="41" fontId="75" fillId="0" borderId="16" xfId="2358" applyFont="1" applyBorder="1" applyAlignment="1">
      <alignment horizontal="center" vertical="center"/>
    </xf>
    <xf numFmtId="41" fontId="74" fillId="0" borderId="31" xfId="2358" applyFont="1" applyBorder="1" applyAlignment="1">
      <alignment horizontal="center" vertical="center"/>
    </xf>
    <xf numFmtId="184" fontId="74" fillId="0" borderId="31" xfId="2358" applyNumberFormat="1" applyFont="1" applyBorder="1" applyAlignment="1">
      <alignment vertical="center"/>
    </xf>
    <xf numFmtId="184" fontId="74" fillId="0" borderId="31" xfId="2358" applyNumberFormat="1" applyFont="1" applyBorder="1" applyAlignment="1">
      <alignment horizontal="center" vertical="center"/>
    </xf>
    <xf numFmtId="255" fontId="74" fillId="0" borderId="31" xfId="2358" applyNumberFormat="1" applyFont="1" applyBorder="1" applyAlignment="1">
      <alignment horizontal="center" vertical="center"/>
    </xf>
    <xf numFmtId="41" fontId="74" fillId="0" borderId="32" xfId="2358" applyFont="1" applyBorder="1" applyAlignment="1">
      <alignment vertical="center"/>
    </xf>
    <xf numFmtId="41" fontId="74" fillId="0" borderId="0" xfId="2358" applyFont="1" applyBorder="1" applyAlignment="1">
      <alignment horizontal="left" vertical="center"/>
    </xf>
    <xf numFmtId="41" fontId="74" fillId="0" borderId="0" xfId="2358" applyFont="1" applyBorder="1" applyAlignment="1">
      <alignment horizontal="right" vertical="center"/>
    </xf>
    <xf numFmtId="184" fontId="74" fillId="0" borderId="0" xfId="2358" applyNumberFormat="1" applyFont="1" applyBorder="1" applyAlignment="1">
      <alignment vertical="center"/>
    </xf>
    <xf numFmtId="184" fontId="74" fillId="0" borderId="0" xfId="2358" applyNumberFormat="1" applyFont="1" applyBorder="1" applyAlignment="1">
      <alignment horizontal="center" vertical="center"/>
    </xf>
    <xf numFmtId="41" fontId="74" fillId="0" borderId="0" xfId="2358" applyFont="1" applyBorder="1" applyAlignment="1">
      <alignment vertical="center"/>
    </xf>
    <xf numFmtId="41" fontId="38" fillId="0" borderId="0" xfId="2358" applyFont="1" applyAlignment="1">
      <alignment horizontal="left" vertical="center"/>
    </xf>
    <xf numFmtId="41" fontId="38" fillId="0" borderId="0" xfId="2358" applyFont="1" applyAlignment="1">
      <alignment horizontal="right" vertical="center"/>
    </xf>
    <xf numFmtId="0" fontId="74" fillId="0" borderId="0" xfId="2358" quotePrefix="1" applyNumberFormat="1" applyFont="1" applyAlignment="1">
      <alignment horizontal="left" vertical="center"/>
    </xf>
    <xf numFmtId="0" fontId="74" fillId="0" borderId="0" xfId="2358" applyNumberFormat="1" applyFont="1" applyAlignment="1">
      <alignment vertical="center"/>
    </xf>
    <xf numFmtId="0" fontId="74" fillId="0" borderId="0" xfId="2358" applyNumberFormat="1" applyFont="1" applyAlignment="1">
      <alignment horizontal="left" vertical="center"/>
    </xf>
    <xf numFmtId="179" fontId="74" fillId="0" borderId="0" xfId="2358" applyNumberFormat="1" applyFont="1" applyAlignment="1">
      <alignment horizontal="center" vertical="center"/>
    </xf>
    <xf numFmtId="0" fontId="74" fillId="0" borderId="0" xfId="2358" applyNumberFormat="1" applyFont="1" applyAlignment="1">
      <alignment horizontal="center" vertical="center"/>
    </xf>
    <xf numFmtId="188" fontId="74" fillId="0" borderId="0" xfId="2358" applyNumberFormat="1" applyFont="1" applyAlignment="1">
      <alignment vertical="center"/>
    </xf>
    <xf numFmtId="179" fontId="74" fillId="0" borderId="0" xfId="2358" applyNumberFormat="1" applyFont="1" applyAlignment="1">
      <alignment horizontal="left" vertical="center"/>
    </xf>
    <xf numFmtId="41" fontId="38" fillId="0" borderId="0" xfId="2358" applyFont="1" applyAlignment="1">
      <alignment vertical="center"/>
    </xf>
    <xf numFmtId="188" fontId="74" fillId="0" borderId="0" xfId="2358" applyNumberFormat="1" applyFont="1" applyAlignment="1">
      <alignment horizontal="center" vertical="center"/>
    </xf>
    <xf numFmtId="41" fontId="38" fillId="0" borderId="0" xfId="0" applyNumberFormat="1" applyFont="1" applyAlignment="1">
      <alignment vertical="center"/>
    </xf>
    <xf numFmtId="43" fontId="38" fillId="0" borderId="0" xfId="0" applyNumberFormat="1" applyFont="1" applyAlignment="1">
      <alignment vertical="center"/>
    </xf>
    <xf numFmtId="181" fontId="12" fillId="0" borderId="22" xfId="0" applyNumberFormat="1" applyFont="1" applyBorder="1" applyAlignment="1">
      <alignment horizontal="center" vertical="center"/>
    </xf>
    <xf numFmtId="41" fontId="12" fillId="0" borderId="22" xfId="0" applyNumberFormat="1" applyFont="1" applyBorder="1" applyAlignment="1">
      <alignment horizontal="right" vertical="center"/>
    </xf>
    <xf numFmtId="252" fontId="12" fillId="0" borderId="17" xfId="0" applyNumberFormat="1" applyFont="1" applyBorder="1" applyAlignment="1">
      <alignment horizontal="center" vertical="center"/>
    </xf>
    <xf numFmtId="0" fontId="99" fillId="2" borderId="15" xfId="0" applyFont="1" applyFill="1" applyBorder="1" applyAlignment="1">
      <alignment horizontal="center" vertical="center"/>
    </xf>
    <xf numFmtId="0" fontId="99" fillId="2" borderId="52" xfId="0" applyFont="1" applyFill="1" applyBorder="1" applyAlignment="1">
      <alignment horizontal="center" vertical="center"/>
    </xf>
    <xf numFmtId="0" fontId="99" fillId="2" borderId="16" xfId="0" applyFont="1" applyFill="1" applyBorder="1" applyAlignment="1">
      <alignment horizontal="center" vertical="center"/>
    </xf>
    <xf numFmtId="0" fontId="99" fillId="2" borderId="21" xfId="0" applyFont="1" applyFill="1" applyBorder="1" applyAlignment="1">
      <alignment horizontal="center" vertical="center"/>
    </xf>
    <xf numFmtId="0" fontId="99" fillId="2" borderId="63" xfId="0" applyFont="1" applyFill="1" applyBorder="1" applyAlignment="1">
      <alignment horizontal="center" vertical="center"/>
    </xf>
    <xf numFmtId="177" fontId="99" fillId="2" borderId="27" xfId="0" applyNumberFormat="1" applyFont="1" applyFill="1" applyBorder="1" applyAlignment="1">
      <alignment horizontal="center" vertical="center"/>
    </xf>
    <xf numFmtId="177" fontId="99" fillId="2" borderId="26" xfId="0" applyNumberFormat="1" applyFont="1" applyFill="1" applyBorder="1" applyAlignment="1">
      <alignment horizontal="center" vertical="center"/>
    </xf>
    <xf numFmtId="253" fontId="11" fillId="7" borderId="19" xfId="2321" applyNumberFormat="1" applyFont="1" applyFill="1" applyBorder="1" applyAlignment="1">
      <alignment horizontal="center" vertical="center"/>
    </xf>
    <xf numFmtId="253" fontId="101" fillId="0" borderId="19" xfId="2321" applyNumberFormat="1" applyFont="1" applyBorder="1" applyAlignment="1">
      <alignment horizontal="center" vertical="center"/>
    </xf>
    <xf numFmtId="253" fontId="78" fillId="0" borderId="64" xfId="2321" applyNumberFormat="1" applyFont="1" applyBorder="1" applyAlignment="1">
      <alignment horizontal="center" vertical="center"/>
    </xf>
    <xf numFmtId="253" fontId="78" fillId="0" borderId="58" xfId="2321" applyNumberFormat="1" applyFont="1" applyBorder="1" applyAlignment="1">
      <alignment horizontal="center" vertical="center"/>
    </xf>
    <xf numFmtId="177" fontId="11" fillId="0" borderId="54" xfId="2321" applyNumberFormat="1" applyFont="1" applyBorder="1" applyAlignment="1">
      <alignment horizontal="center" vertical="center"/>
    </xf>
    <xf numFmtId="177" fontId="11" fillId="0" borderId="64" xfId="2321" applyNumberFormat="1" applyFont="1" applyBorder="1" applyAlignment="1">
      <alignment horizontal="center" vertical="center"/>
    </xf>
    <xf numFmtId="177" fontId="11" fillId="0" borderId="37" xfId="2321" applyNumberFormat="1" applyFont="1" applyBorder="1" applyAlignment="1">
      <alignment horizontal="center" vertical="center"/>
    </xf>
    <xf numFmtId="177" fontId="11" fillId="7" borderId="59" xfId="2321" applyNumberFormat="1" applyFont="1" applyFill="1" applyBorder="1" applyAlignment="1">
      <alignment horizontal="center" vertical="center"/>
    </xf>
    <xf numFmtId="177" fontId="11" fillId="7" borderId="55" xfId="2321" applyNumberFormat="1" applyFont="1" applyFill="1" applyBorder="1" applyAlignment="1">
      <alignment horizontal="center" vertical="center"/>
    </xf>
    <xf numFmtId="177" fontId="101" fillId="0" borderId="55" xfId="2321" applyNumberFormat="1" applyFont="1" applyBorder="1" applyAlignment="1">
      <alignment horizontal="center" vertical="center"/>
    </xf>
    <xf numFmtId="177" fontId="78" fillId="7" borderId="56" xfId="2321" applyNumberFormat="1" applyFont="1" applyFill="1" applyBorder="1" applyAlignment="1">
      <alignment horizontal="center" vertical="center"/>
    </xf>
    <xf numFmtId="177" fontId="78" fillId="7" borderId="58" xfId="2321" applyNumberFormat="1" applyFont="1" applyFill="1" applyBorder="1" applyAlignment="1">
      <alignment horizontal="center" vertical="center"/>
    </xf>
    <xf numFmtId="254" fontId="102" fillId="7" borderId="58" xfId="2321" applyNumberFormat="1" applyFont="1" applyFill="1" applyBorder="1" applyAlignment="1">
      <alignment horizontal="center" vertical="center"/>
    </xf>
    <xf numFmtId="177" fontId="11" fillId="0" borderId="19" xfId="2321" applyNumberFormat="1" applyFont="1" applyBorder="1" applyAlignment="1">
      <alignment horizontal="center" vertical="center"/>
    </xf>
    <xf numFmtId="0" fontId="11" fillId="0" borderId="0" xfId="2321" applyFont="1" applyAlignment="1">
      <alignment vertical="center"/>
    </xf>
    <xf numFmtId="177" fontId="12" fillId="0" borderId="19" xfId="2321" applyNumberFormat="1" applyFont="1" applyBorder="1" applyAlignment="1">
      <alignment horizontal="center" vertical="center"/>
    </xf>
    <xf numFmtId="256" fontId="11" fillId="0" borderId="37" xfId="2359" applyNumberFormat="1" applyFont="1" applyBorder="1" applyAlignment="1">
      <alignment horizontal="center" vertical="center"/>
    </xf>
    <xf numFmtId="254" fontId="99" fillId="2" borderId="29" xfId="0" applyNumberFormat="1" applyFont="1" applyFill="1" applyBorder="1" applyAlignment="1">
      <alignment horizontal="center" vertical="center"/>
    </xf>
    <xf numFmtId="0" fontId="0" fillId="0" borderId="0" xfId="0" applyAlignment="1">
      <alignment horizontal="left"/>
    </xf>
    <xf numFmtId="9" fontId="38" fillId="0" borderId="0" xfId="0" applyNumberFormat="1" applyFont="1" applyAlignment="1">
      <alignment vertical="center"/>
    </xf>
    <xf numFmtId="0" fontId="103" fillId="0" borderId="4" xfId="2365" applyFont="1" applyBorder="1" applyAlignment="1">
      <alignment vertical="center"/>
    </xf>
    <xf numFmtId="0" fontId="103" fillId="0" borderId="5" xfId="2365" applyFont="1" applyBorder="1" applyAlignment="1">
      <alignment vertical="center"/>
    </xf>
    <xf numFmtId="0" fontId="103" fillId="0" borderId="7" xfId="2365" applyFont="1" applyBorder="1" applyAlignment="1">
      <alignment vertical="center"/>
    </xf>
    <xf numFmtId="0" fontId="105" fillId="0" borderId="7" xfId="2365" applyFont="1" applyBorder="1" applyAlignment="1">
      <alignment horizontal="center" vertical="center"/>
    </xf>
    <xf numFmtId="0" fontId="103" fillId="0" borderId="16" xfId="2365" applyFont="1" applyBorder="1" applyAlignment="1">
      <alignment horizontal="center" vertical="center"/>
    </xf>
    <xf numFmtId="0" fontId="106" fillId="0" borderId="19" xfId="0" applyFont="1" applyBorder="1" applyAlignment="1">
      <alignment horizontal="center" vertical="center" wrapText="1"/>
    </xf>
    <xf numFmtId="0" fontId="106" fillId="0" borderId="14" xfId="0" applyFont="1" applyBorder="1" applyAlignment="1">
      <alignment horizontal="center" vertical="center" wrapText="1"/>
    </xf>
    <xf numFmtId="0" fontId="106" fillId="0" borderId="15" xfId="0" applyFont="1" applyBorder="1" applyAlignment="1">
      <alignment horizontal="center" vertical="center" wrapText="1"/>
    </xf>
    <xf numFmtId="0" fontId="106" fillId="0" borderId="16" xfId="0" applyFont="1" applyBorder="1" applyAlignment="1">
      <alignment horizontal="center" vertical="center" wrapText="1"/>
    </xf>
    <xf numFmtId="0" fontId="103" fillId="0" borderId="0" xfId="2365" applyFont="1" applyAlignment="1">
      <alignment vertical="center" wrapText="1"/>
    </xf>
    <xf numFmtId="0" fontId="3" fillId="0" borderId="0" xfId="2365" applyAlignment="1">
      <alignment vertical="center"/>
    </xf>
    <xf numFmtId="256" fontId="99" fillId="0" borderId="26" xfId="0" applyNumberFormat="1" applyFont="1" applyBorder="1" applyAlignment="1">
      <alignment horizontal="center" vertical="center"/>
    </xf>
    <xf numFmtId="177" fontId="11" fillId="0" borderId="22" xfId="2321" applyNumberFormat="1" applyFont="1" applyBorder="1" applyAlignment="1">
      <alignment horizontal="center" vertical="center"/>
    </xf>
    <xf numFmtId="256" fontId="99" fillId="0" borderId="65" xfId="0" applyNumberFormat="1" applyFont="1" applyBorder="1" applyAlignment="1">
      <alignment horizontal="center" vertical="center"/>
    </xf>
    <xf numFmtId="0" fontId="2" fillId="0" borderId="0" xfId="0" applyFont="1"/>
    <xf numFmtId="0" fontId="38" fillId="0" borderId="19" xfId="0" applyFont="1" applyBorder="1" applyAlignment="1">
      <alignment horizontal="center" vertical="center"/>
    </xf>
    <xf numFmtId="41" fontId="38" fillId="0" borderId="19" xfId="2363" applyFont="1" applyBorder="1" applyAlignment="1">
      <alignment horizontal="center" vertical="center"/>
    </xf>
    <xf numFmtId="0" fontId="72" fillId="0" borderId="33" xfId="0" applyFont="1" applyBorder="1" applyAlignment="1">
      <alignment horizontal="center" vertical="center"/>
    </xf>
    <xf numFmtId="0" fontId="38" fillId="0" borderId="33" xfId="0" applyFont="1" applyBorder="1" applyAlignment="1">
      <alignment horizontal="center" vertical="center"/>
    </xf>
    <xf numFmtId="189" fontId="112" fillId="0" borderId="0" xfId="0" applyNumberFormat="1" applyFont="1" applyAlignment="1">
      <alignment vertical="center"/>
    </xf>
    <xf numFmtId="3" fontId="107" fillId="0" borderId="19" xfId="0" applyNumberFormat="1" applyFont="1" applyBorder="1" applyAlignment="1">
      <alignment horizontal="right" vertical="center" wrapText="1"/>
    </xf>
    <xf numFmtId="3" fontId="108" fillId="0" borderId="19" xfId="0" applyNumberFormat="1" applyFont="1" applyBorder="1" applyAlignment="1">
      <alignment horizontal="right" vertical="center" wrapText="1"/>
    </xf>
    <xf numFmtId="3" fontId="107" fillId="0" borderId="19" xfId="0" applyNumberFormat="1" applyFont="1" applyBorder="1" applyAlignment="1">
      <alignment vertical="center" wrapText="1"/>
    </xf>
    <xf numFmtId="0" fontId="3" fillId="0" borderId="5" xfId="2365" applyBorder="1" applyAlignment="1">
      <alignment vertical="center"/>
    </xf>
    <xf numFmtId="0" fontId="0" fillId="0" borderId="6" xfId="0" applyBorder="1"/>
    <xf numFmtId="0" fontId="0" fillId="0" borderId="8" xfId="0" applyBorder="1"/>
    <xf numFmtId="0" fontId="103" fillId="0" borderId="9" xfId="2365" applyFont="1" applyBorder="1" applyAlignment="1">
      <alignment vertical="center"/>
    </xf>
    <xf numFmtId="0" fontId="103" fillId="0" borderId="10" xfId="2365" applyFont="1" applyBorder="1" applyAlignment="1">
      <alignment vertical="center"/>
    </xf>
    <xf numFmtId="0" fontId="3" fillId="0" borderId="10" xfId="2365" applyBorder="1" applyAlignment="1">
      <alignment vertical="center"/>
    </xf>
    <xf numFmtId="0" fontId="0" fillId="0" borderId="11" xfId="0" applyBorder="1"/>
    <xf numFmtId="0" fontId="108" fillId="9" borderId="21" xfId="2365" applyFont="1" applyFill="1" applyBorder="1" applyAlignment="1">
      <alignment horizontal="center" vertical="center"/>
    </xf>
    <xf numFmtId="0" fontId="113" fillId="9" borderId="20" xfId="0" applyFont="1" applyFill="1" applyBorder="1"/>
    <xf numFmtId="41" fontId="114" fillId="9" borderId="20" xfId="2364" applyFont="1" applyFill="1" applyBorder="1" applyAlignment="1">
      <alignment horizontal="center" vertical="center"/>
    </xf>
    <xf numFmtId="0" fontId="113" fillId="9" borderId="21" xfId="0" applyFont="1" applyFill="1" applyBorder="1"/>
    <xf numFmtId="0" fontId="12" fillId="0" borderId="5" xfId="0" applyFont="1" applyBorder="1" applyAlignment="1">
      <alignment vertical="center"/>
    </xf>
    <xf numFmtId="177" fontId="94" fillId="2" borderId="22" xfId="0" applyNumberFormat="1" applyFont="1" applyFill="1" applyBorder="1" applyAlignment="1">
      <alignment horizontal="center" vertical="center"/>
    </xf>
    <xf numFmtId="177" fontId="94" fillId="2" borderId="19" xfId="0" applyNumberFormat="1" applyFont="1" applyFill="1" applyBorder="1" applyAlignment="1">
      <alignment horizontal="center" vertical="center"/>
    </xf>
    <xf numFmtId="253" fontId="78" fillId="0" borderId="37" xfId="2321" applyNumberFormat="1" applyFont="1" applyBorder="1" applyAlignment="1">
      <alignment horizontal="center" vertical="center"/>
    </xf>
    <xf numFmtId="253" fontId="78" fillId="0" borderId="26" xfId="2321" applyNumberFormat="1" applyFont="1" applyBorder="1" applyAlignment="1">
      <alignment horizontal="center" vertical="center"/>
    </xf>
    <xf numFmtId="177" fontId="99" fillId="7" borderId="26" xfId="2321" applyNumberFormat="1" applyFont="1" applyFill="1" applyBorder="1" applyAlignment="1">
      <alignment horizontal="center" vertical="center"/>
    </xf>
    <xf numFmtId="177" fontId="11" fillId="0" borderId="12" xfId="2321" applyNumberFormat="1" applyFont="1" applyBorder="1" applyAlignment="1">
      <alignment horizontal="center" vertical="center"/>
    </xf>
    <xf numFmtId="177" fontId="11" fillId="0" borderId="28" xfId="2321" applyNumberFormat="1" applyFont="1" applyBorder="1" applyAlignment="1">
      <alignment horizontal="center" vertical="center"/>
    </xf>
    <xf numFmtId="177" fontId="11" fillId="0" borderId="48" xfId="2321" applyNumberFormat="1" applyFont="1" applyBorder="1" applyAlignment="1">
      <alignment horizontal="center" vertical="center"/>
    </xf>
    <xf numFmtId="41" fontId="11" fillId="0" borderId="19" xfId="0" applyNumberFormat="1" applyFont="1" applyBorder="1" applyAlignment="1">
      <alignment horizontal="center" vertical="center"/>
    </xf>
    <xf numFmtId="177" fontId="94" fillId="2" borderId="55" xfId="0" applyNumberFormat="1" applyFont="1" applyFill="1" applyBorder="1" applyAlignment="1">
      <alignment horizontal="center" vertical="center"/>
    </xf>
    <xf numFmtId="177" fontId="11" fillId="7" borderId="19" xfId="2321" applyNumberFormat="1" applyFont="1" applyFill="1" applyBorder="1" applyAlignment="1">
      <alignment horizontal="center" vertical="center"/>
    </xf>
    <xf numFmtId="256" fontId="99" fillId="0" borderId="71" xfId="0" applyNumberFormat="1" applyFont="1" applyBorder="1" applyAlignment="1">
      <alignment horizontal="center" vertical="center"/>
    </xf>
    <xf numFmtId="0" fontId="106" fillId="0" borderId="70" xfId="0" applyFont="1" applyBorder="1" applyAlignment="1">
      <alignment horizontal="center" vertical="center" wrapText="1"/>
    </xf>
    <xf numFmtId="0" fontId="106" fillId="0" borderId="22" xfId="0" applyFont="1" applyBorder="1" applyAlignment="1">
      <alignment horizontal="center" vertical="center" wrapText="1"/>
    </xf>
    <xf numFmtId="41" fontId="114" fillId="9" borderId="23" xfId="2364" applyFont="1" applyFill="1" applyBorder="1" applyAlignment="1">
      <alignment horizontal="center" vertical="center"/>
    </xf>
    <xf numFmtId="0" fontId="106" fillId="0" borderId="3" xfId="0" applyFont="1" applyBorder="1" applyAlignment="1">
      <alignment horizontal="center" vertical="center" wrapText="1"/>
    </xf>
    <xf numFmtId="0" fontId="106" fillId="0" borderId="12" xfId="0" applyFont="1" applyBorder="1" applyAlignment="1">
      <alignment horizontal="center" vertical="center" wrapText="1"/>
    </xf>
    <xf numFmtId="3" fontId="107" fillId="0" borderId="12" xfId="0" applyNumberFormat="1" applyFont="1" applyBorder="1" applyAlignment="1">
      <alignment horizontal="right" vertical="center" wrapText="1"/>
    </xf>
    <xf numFmtId="0" fontId="113" fillId="9" borderId="13" xfId="0" applyFont="1" applyFill="1" applyBorder="1"/>
    <xf numFmtId="3" fontId="107" fillId="0" borderId="16" xfId="0" applyNumberFormat="1" applyFont="1" applyBorder="1" applyAlignment="1">
      <alignment horizontal="right" vertical="center" wrapText="1"/>
    </xf>
    <xf numFmtId="0" fontId="114" fillId="9" borderId="21" xfId="0" applyFont="1" applyFill="1" applyBorder="1" applyAlignment="1">
      <alignment horizontal="center" vertical="center"/>
    </xf>
    <xf numFmtId="3" fontId="107" fillId="0" borderId="22" xfId="0" applyNumberFormat="1" applyFont="1" applyBorder="1" applyAlignment="1">
      <alignment horizontal="right" vertical="center" wrapText="1"/>
    </xf>
    <xf numFmtId="3" fontId="107" fillId="0" borderId="12" xfId="0" applyNumberFormat="1" applyFont="1" applyBorder="1" applyAlignment="1">
      <alignment vertical="center" wrapText="1"/>
    </xf>
    <xf numFmtId="41" fontId="114" fillId="9" borderId="13" xfId="2364" applyFont="1" applyFill="1" applyBorder="1" applyAlignment="1">
      <alignment horizontal="center" vertical="center"/>
    </xf>
    <xf numFmtId="41" fontId="114" fillId="9" borderId="21" xfId="2364" applyFont="1" applyFill="1" applyBorder="1" applyAlignment="1">
      <alignment horizontal="center" vertical="center"/>
    </xf>
    <xf numFmtId="0" fontId="106" fillId="0" borderId="67" xfId="0" applyFont="1" applyBorder="1" applyAlignment="1">
      <alignment horizontal="center" vertical="center" wrapText="1"/>
    </xf>
    <xf numFmtId="3" fontId="107" fillId="0" borderId="67" xfId="0" applyNumberFormat="1" applyFont="1" applyBorder="1" applyAlignment="1">
      <alignment horizontal="right" vertical="center" wrapText="1"/>
    </xf>
    <xf numFmtId="0" fontId="114" fillId="9" borderId="69" xfId="0" applyFont="1" applyFill="1" applyBorder="1" applyAlignment="1">
      <alignment horizontal="center" vertical="center"/>
    </xf>
    <xf numFmtId="0" fontId="106" fillId="0" borderId="18" xfId="0" applyFont="1" applyBorder="1" applyAlignment="1">
      <alignment horizontal="center" vertical="center" wrapText="1"/>
    </xf>
    <xf numFmtId="0" fontId="106" fillId="0" borderId="24" xfId="0" applyFont="1" applyBorder="1" applyAlignment="1">
      <alignment horizontal="center" vertical="center" wrapText="1"/>
    </xf>
    <xf numFmtId="3" fontId="108" fillId="0" borderId="24" xfId="0" applyNumberFormat="1" applyFont="1" applyBorder="1" applyAlignment="1">
      <alignment horizontal="right" vertical="center" wrapText="1"/>
    </xf>
    <xf numFmtId="41" fontId="114" fillId="9" borderId="25" xfId="2364" applyFont="1" applyFill="1" applyBorder="1" applyAlignment="1">
      <alignment horizontal="center" vertical="center"/>
    </xf>
    <xf numFmtId="3" fontId="108" fillId="0" borderId="12" xfId="0" applyNumberFormat="1" applyFont="1" applyBorder="1" applyAlignment="1">
      <alignment horizontal="right" vertical="center" wrapText="1"/>
    </xf>
    <xf numFmtId="3" fontId="108" fillId="0" borderId="16" xfId="0" applyNumberFormat="1" applyFont="1" applyBorder="1" applyAlignment="1">
      <alignment vertical="center" wrapText="1"/>
    </xf>
    <xf numFmtId="0" fontId="106" fillId="0" borderId="57" xfId="0" applyFont="1" applyBorder="1" applyAlignment="1">
      <alignment horizontal="center" vertical="center" wrapText="1"/>
    </xf>
    <xf numFmtId="0" fontId="106" fillId="0" borderId="55" xfId="0" applyFont="1" applyBorder="1" applyAlignment="1">
      <alignment horizontal="center" vertical="center" wrapText="1"/>
    </xf>
    <xf numFmtId="0" fontId="113" fillId="9" borderId="68" xfId="0" applyFont="1" applyFill="1" applyBorder="1"/>
    <xf numFmtId="3" fontId="107" fillId="0" borderId="19" xfId="0" applyNumberFormat="1" applyFont="1" applyBorder="1" applyAlignment="1">
      <alignment horizontal="center" vertical="center" wrapText="1"/>
    </xf>
    <xf numFmtId="3" fontId="107" fillId="0" borderId="16" xfId="0" applyNumberFormat="1" applyFont="1" applyBorder="1" applyAlignment="1">
      <alignment horizontal="center" vertical="center" wrapText="1"/>
    </xf>
    <xf numFmtId="3" fontId="108" fillId="0" borderId="55" xfId="0" applyNumberFormat="1" applyFont="1" applyBorder="1" applyAlignment="1">
      <alignment horizontal="right" vertical="center" wrapText="1"/>
    </xf>
    <xf numFmtId="41" fontId="114" fillId="9" borderId="68" xfId="2364" applyFont="1" applyFill="1" applyBorder="1" applyAlignment="1">
      <alignment horizontal="center" vertical="center"/>
    </xf>
    <xf numFmtId="3" fontId="107" fillId="0" borderId="12" xfId="0" applyNumberFormat="1" applyFont="1" applyBorder="1" applyAlignment="1">
      <alignment horizontal="center" vertical="center" wrapText="1"/>
    </xf>
    <xf numFmtId="0" fontId="113" fillId="9" borderId="13" xfId="0" applyFont="1" applyFill="1" applyBorder="1" applyAlignment="1">
      <alignment horizontal="center" vertical="center"/>
    </xf>
    <xf numFmtId="0" fontId="117" fillId="0" borderId="44" xfId="9" applyFont="1" applyBorder="1" applyAlignment="1">
      <alignment vertical="center" wrapText="1"/>
    </xf>
    <xf numFmtId="0" fontId="93" fillId="0" borderId="0" xfId="9" applyFont="1" applyAlignment="1">
      <alignment vertical="center" wrapText="1"/>
    </xf>
    <xf numFmtId="0" fontId="118" fillId="0" borderId="0" xfId="9" applyFont="1" applyAlignment="1">
      <alignment horizontal="center" vertical="center" wrapText="1"/>
    </xf>
    <xf numFmtId="0" fontId="117" fillId="0" borderId="45" xfId="0" applyFont="1" applyBorder="1" applyAlignment="1">
      <alignment wrapText="1"/>
    </xf>
    <xf numFmtId="0" fontId="93" fillId="0" borderId="0" xfId="9" applyFont="1" applyAlignment="1">
      <alignment horizontal="center" vertical="center" wrapText="1"/>
    </xf>
    <xf numFmtId="0" fontId="93" fillId="0" borderId="0" xfId="9" applyFont="1" applyAlignment="1">
      <alignment horizontal="right" vertical="center" wrapText="1"/>
    </xf>
    <xf numFmtId="0" fontId="92" fillId="0" borderId="0" xfId="9" applyFont="1" applyAlignment="1">
      <alignment vertical="center" wrapText="1"/>
    </xf>
    <xf numFmtId="0" fontId="93" fillId="0" borderId="0" xfId="0" applyFont="1" applyAlignment="1">
      <alignment horizontal="right" vertical="center" wrapText="1"/>
    </xf>
    <xf numFmtId="0" fontId="93" fillId="0" borderId="0" xfId="0" applyFont="1" applyAlignment="1">
      <alignment wrapText="1"/>
    </xf>
    <xf numFmtId="0" fontId="70" fillId="0" borderId="37" xfId="0" applyFont="1" applyBorder="1" applyAlignment="1">
      <alignment vertical="center"/>
    </xf>
    <xf numFmtId="0" fontId="11" fillId="0" borderId="37" xfId="0" applyFont="1" applyBorder="1" applyAlignment="1">
      <alignment vertical="center"/>
    </xf>
    <xf numFmtId="181" fontId="12" fillId="0" borderId="19" xfId="0" applyNumberFormat="1" applyFont="1" applyBorder="1" applyAlignment="1">
      <alignment horizontal="center" vertical="center"/>
    </xf>
    <xf numFmtId="0" fontId="5" fillId="0" borderId="0" xfId="0" applyFont="1" applyAlignment="1">
      <alignment horizontal="center" vertical="center" shrinkToFit="1"/>
    </xf>
    <xf numFmtId="253" fontId="12" fillId="2" borderId="12" xfId="0" applyNumberFormat="1" applyFont="1" applyFill="1" applyBorder="1" applyAlignment="1">
      <alignment horizontal="center" vertical="center"/>
    </xf>
    <xf numFmtId="253" fontId="12" fillId="0" borderId="12" xfId="0" applyNumberFormat="1" applyFont="1" applyBorder="1" applyAlignment="1">
      <alignment horizontal="center" vertical="center"/>
    </xf>
    <xf numFmtId="9" fontId="12" fillId="2" borderId="12" xfId="2359" applyFont="1" applyFill="1" applyBorder="1" applyAlignment="1">
      <alignment horizontal="center" vertical="center"/>
    </xf>
    <xf numFmtId="9" fontId="12" fillId="2" borderId="13" xfId="2359" applyFont="1" applyFill="1" applyBorder="1" applyAlignment="1">
      <alignment horizontal="center" vertical="center"/>
    </xf>
    <xf numFmtId="253" fontId="12" fillId="2" borderId="16" xfId="0" applyNumberFormat="1" applyFont="1" applyFill="1" applyBorder="1" applyAlignment="1">
      <alignment horizontal="center" vertical="center"/>
    </xf>
    <xf numFmtId="253" fontId="12" fillId="0" borderId="16" xfId="0" applyNumberFormat="1" applyFont="1" applyBorder="1" applyAlignment="1">
      <alignment horizontal="center" vertical="center"/>
    </xf>
    <xf numFmtId="0" fontId="12" fillId="0" borderId="19" xfId="0" applyFont="1" applyBorder="1" applyAlignment="1">
      <alignment horizontal="center" vertical="center" shrinkToFit="1"/>
    </xf>
    <xf numFmtId="256" fontId="99" fillId="0" borderId="27" xfId="0" applyNumberFormat="1" applyFont="1" applyBorder="1" applyAlignment="1">
      <alignment horizontal="center" vertical="center"/>
    </xf>
    <xf numFmtId="177" fontId="99" fillId="2" borderId="29" xfId="0" applyNumberFormat="1" applyFont="1" applyFill="1" applyBorder="1" applyAlignment="1">
      <alignment horizontal="center" vertical="center"/>
    </xf>
    <xf numFmtId="0" fontId="11" fillId="0" borderId="12" xfId="0" applyFont="1" applyBorder="1" applyAlignment="1">
      <alignment horizontal="center" vertical="center"/>
    </xf>
    <xf numFmtId="0" fontId="11" fillId="0" borderId="3" xfId="0" applyFont="1" applyBorder="1" applyAlignment="1">
      <alignment horizontal="center" vertical="center"/>
    </xf>
    <xf numFmtId="0" fontId="11" fillId="0" borderId="15" xfId="0" applyFont="1" applyBorder="1" applyAlignment="1">
      <alignment horizontal="center" vertical="center"/>
    </xf>
    <xf numFmtId="0" fontId="72" fillId="0" borderId="0" xfId="0" applyFont="1" applyAlignment="1">
      <alignment horizontal="left" vertical="center"/>
    </xf>
    <xf numFmtId="0" fontId="15" fillId="0" borderId="16" xfId="0" applyFont="1" applyBorder="1" applyAlignment="1">
      <alignment vertical="center"/>
    </xf>
    <xf numFmtId="0" fontId="15" fillId="0" borderId="16" xfId="0" applyFont="1" applyBorder="1" applyAlignment="1">
      <alignment horizontal="center" vertical="center"/>
    </xf>
    <xf numFmtId="189" fontId="15" fillId="0" borderId="16" xfId="2356" applyNumberFormat="1" applyFont="1" applyBorder="1" applyAlignment="1">
      <alignment horizontal="center" vertical="center"/>
    </xf>
    <xf numFmtId="0" fontId="11" fillId="0" borderId="3" xfId="0" applyFont="1" applyBorder="1" applyAlignment="1">
      <alignment vertical="center"/>
    </xf>
    <xf numFmtId="0" fontId="15" fillId="0" borderId="12" xfId="0" applyFont="1" applyBorder="1" applyAlignment="1">
      <alignment vertical="center"/>
    </xf>
    <xf numFmtId="0" fontId="15" fillId="0" borderId="12" xfId="0" applyFont="1" applyBorder="1" applyAlignment="1">
      <alignment horizontal="center" vertical="center"/>
    </xf>
    <xf numFmtId="189" fontId="15" fillId="0" borderId="12" xfId="2356" applyNumberFormat="1" applyFont="1" applyBorder="1" applyAlignment="1">
      <alignment horizontal="center" vertical="center"/>
    </xf>
    <xf numFmtId="41" fontId="15" fillId="0" borderId="12" xfId="2356" applyFont="1" applyBorder="1" applyAlignment="1">
      <alignment vertical="center"/>
    </xf>
    <xf numFmtId="41" fontId="11" fillId="0" borderId="12" xfId="2356" applyFont="1" applyBorder="1" applyAlignment="1">
      <alignment vertical="center"/>
    </xf>
    <xf numFmtId="251" fontId="11" fillId="0" borderId="13" xfId="2356" applyNumberFormat="1" applyFont="1" applyBorder="1" applyAlignment="1">
      <alignment horizontal="center" vertical="center"/>
    </xf>
    <xf numFmtId="0" fontId="11" fillId="0" borderId="16" xfId="0" applyFont="1" applyBorder="1" applyAlignment="1">
      <alignment horizontal="left" vertical="center"/>
    </xf>
    <xf numFmtId="0" fontId="11" fillId="0" borderId="12" xfId="0" applyFont="1" applyBorder="1" applyAlignment="1">
      <alignment horizontal="left" vertical="center"/>
    </xf>
    <xf numFmtId="0" fontId="15" fillId="0" borderId="16" xfId="0" applyFont="1" applyBorder="1" applyAlignment="1">
      <alignment horizontal="left" vertical="center"/>
    </xf>
    <xf numFmtId="41" fontId="15" fillId="0" borderId="16" xfId="2356" applyFont="1" applyBorder="1" applyAlignment="1">
      <alignment horizontal="right" vertical="center"/>
    </xf>
    <xf numFmtId="0" fontId="15" fillId="0" borderId="12" xfId="0" applyFont="1" applyBorder="1" applyAlignment="1">
      <alignment horizontal="left" vertical="center"/>
    </xf>
    <xf numFmtId="41" fontId="15" fillId="0" borderId="12" xfId="2356" applyFont="1" applyBorder="1" applyAlignment="1">
      <alignment horizontal="right" vertical="center"/>
    </xf>
    <xf numFmtId="0" fontId="70" fillId="0" borderId="16" xfId="0" applyFont="1" applyBorder="1" applyAlignment="1">
      <alignment horizontal="center" vertical="center"/>
    </xf>
    <xf numFmtId="0" fontId="70" fillId="0" borderId="12" xfId="0" applyFont="1" applyBorder="1" applyAlignment="1">
      <alignment horizontal="left" vertical="center"/>
    </xf>
    <xf numFmtId="0" fontId="70" fillId="0" borderId="12" xfId="0" applyFont="1" applyBorder="1" applyAlignment="1">
      <alignment horizontal="center" vertical="center"/>
    </xf>
    <xf numFmtId="189" fontId="15" fillId="0" borderId="12" xfId="0" applyNumberFormat="1" applyFont="1" applyBorder="1" applyAlignment="1">
      <alignment horizontal="center" vertical="center"/>
    </xf>
    <xf numFmtId="0" fontId="70" fillId="0" borderId="16" xfId="0" applyFont="1" applyBorder="1" applyAlignment="1">
      <alignment vertical="center"/>
    </xf>
    <xf numFmtId="0" fontId="70" fillId="0" borderId="52" xfId="0" applyFont="1" applyBorder="1" applyAlignment="1">
      <alignment vertical="center"/>
    </xf>
    <xf numFmtId="41" fontId="12" fillId="0" borderId="16" xfId="0" applyNumberFormat="1" applyFont="1" applyBorder="1" applyAlignment="1">
      <alignment horizontal="center" vertical="center"/>
    </xf>
    <xf numFmtId="41" fontId="11" fillId="0" borderId="16" xfId="0" applyNumberFormat="1" applyFont="1" applyBorder="1" applyAlignment="1">
      <alignment horizontal="center" vertical="center"/>
    </xf>
    <xf numFmtId="0" fontId="70" fillId="0" borderId="12" xfId="0" applyFont="1" applyBorder="1" applyAlignment="1">
      <alignment vertical="center"/>
    </xf>
    <xf numFmtId="0" fontId="11" fillId="0" borderId="48" xfId="0" applyFont="1" applyBorder="1" applyAlignment="1">
      <alignment horizontal="center" vertical="center"/>
    </xf>
    <xf numFmtId="0" fontId="11" fillId="0" borderId="34" xfId="0" applyFont="1" applyBorder="1" applyAlignment="1">
      <alignment horizontal="center" vertical="center"/>
    </xf>
    <xf numFmtId="0" fontId="11" fillId="0" borderId="28" xfId="0" applyFont="1" applyBorder="1" applyAlignment="1">
      <alignment horizontal="center" vertical="center"/>
    </xf>
    <xf numFmtId="41" fontId="12" fillId="0" borderId="12" xfId="0" applyNumberFormat="1" applyFont="1" applyBorder="1" applyAlignment="1">
      <alignment horizontal="center" vertical="center"/>
    </xf>
    <xf numFmtId="41" fontId="11" fillId="0" borderId="12" xfId="0" applyNumberFormat="1" applyFont="1" applyBorder="1" applyAlignment="1">
      <alignment horizontal="center" vertical="center"/>
    </xf>
    <xf numFmtId="0" fontId="12" fillId="0" borderId="10" xfId="0" applyFont="1" applyBorder="1" applyAlignment="1">
      <alignment vertical="center"/>
    </xf>
    <xf numFmtId="177" fontId="12" fillId="0" borderId="22" xfId="2321" applyNumberFormat="1" applyFont="1" applyBorder="1" applyAlignment="1">
      <alignment horizontal="center" vertical="center"/>
    </xf>
    <xf numFmtId="256" fontId="11" fillId="0" borderId="72" xfId="2359" applyNumberFormat="1" applyFont="1" applyBorder="1" applyAlignment="1">
      <alignment horizontal="center" vertical="center"/>
    </xf>
    <xf numFmtId="177" fontId="11" fillId="0" borderId="73" xfId="2321" applyNumberFormat="1" applyFont="1" applyBorder="1" applyAlignment="1">
      <alignment horizontal="center" vertical="center"/>
    </xf>
    <xf numFmtId="177" fontId="11" fillId="0" borderId="72" xfId="2321" applyNumberFormat="1" applyFont="1" applyBorder="1" applyAlignment="1">
      <alignment horizontal="center" vertical="center"/>
    </xf>
    <xf numFmtId="177" fontId="99" fillId="2" borderId="65" xfId="0" applyNumberFormat="1" applyFont="1" applyFill="1" applyBorder="1" applyAlignment="1">
      <alignment horizontal="center" vertical="center"/>
    </xf>
    <xf numFmtId="177" fontId="11" fillId="0" borderId="16" xfId="2321" applyNumberFormat="1" applyFont="1" applyBorder="1" applyAlignment="1">
      <alignment horizontal="center" vertical="center"/>
    </xf>
    <xf numFmtId="253" fontId="101" fillId="0" borderId="16" xfId="2321" applyNumberFormat="1" applyFont="1" applyBorder="1" applyAlignment="1">
      <alignment horizontal="center" vertical="center"/>
    </xf>
    <xf numFmtId="177" fontId="12" fillId="0" borderId="16" xfId="2321" applyNumberFormat="1" applyFont="1" applyBorder="1" applyAlignment="1">
      <alignment horizontal="center" vertical="center"/>
    </xf>
    <xf numFmtId="256" fontId="11" fillId="0" borderId="52" xfId="2359" applyNumberFormat="1" applyFont="1" applyBorder="1" applyAlignment="1">
      <alignment horizontal="center" vertical="center"/>
    </xf>
    <xf numFmtId="256" fontId="99" fillId="0" borderId="53" xfId="0" applyNumberFormat="1" applyFont="1" applyBorder="1" applyAlignment="1">
      <alignment horizontal="center" vertical="center"/>
    </xf>
    <xf numFmtId="177" fontId="11" fillId="0" borderId="63" xfId="2321" applyNumberFormat="1" applyFont="1" applyBorder="1" applyAlignment="1">
      <alignment horizontal="center" vertical="center"/>
    </xf>
    <xf numFmtId="177" fontId="11" fillId="0" borderId="52" xfId="2321" applyNumberFormat="1" applyFont="1" applyBorder="1" applyAlignment="1">
      <alignment horizontal="center" vertical="center"/>
    </xf>
    <xf numFmtId="177" fontId="99" fillId="2" borderId="53" xfId="0" applyNumberFormat="1" applyFont="1" applyFill="1" applyBorder="1" applyAlignment="1">
      <alignment horizontal="center" vertical="center"/>
    </xf>
    <xf numFmtId="0" fontId="98" fillId="0" borderId="0" xfId="0" applyFont="1" applyAlignment="1">
      <alignment horizontal="left" vertical="center"/>
    </xf>
    <xf numFmtId="177" fontId="11" fillId="0" borderId="55" xfId="2321" applyNumberFormat="1" applyFont="1" applyBorder="1" applyAlignment="1">
      <alignment horizontal="center" vertical="center"/>
    </xf>
    <xf numFmtId="253" fontId="101" fillId="0" borderId="55" xfId="2321" applyNumberFormat="1" applyFont="1" applyBorder="1" applyAlignment="1">
      <alignment horizontal="center" vertical="center"/>
    </xf>
    <xf numFmtId="177" fontId="12" fillId="0" borderId="55" xfId="2321" applyNumberFormat="1" applyFont="1" applyBorder="1" applyAlignment="1">
      <alignment horizontal="center" vertical="center"/>
    </xf>
    <xf numFmtId="256" fontId="11" fillId="0" borderId="74" xfId="2359" applyNumberFormat="1" applyFont="1" applyBorder="1" applyAlignment="1">
      <alignment horizontal="center" vertical="center"/>
    </xf>
    <xf numFmtId="177" fontId="11" fillId="0" borderId="75" xfId="2321" applyNumberFormat="1" applyFont="1" applyBorder="1" applyAlignment="1">
      <alignment horizontal="center" vertical="center"/>
    </xf>
    <xf numFmtId="177" fontId="11" fillId="0" borderId="74" xfId="2321" applyNumberFormat="1" applyFont="1" applyBorder="1" applyAlignment="1">
      <alignment horizontal="center" vertical="center"/>
    </xf>
    <xf numFmtId="177" fontId="99" fillId="2" borderId="58" xfId="0" applyNumberFormat="1" applyFont="1" applyFill="1" applyBorder="1" applyAlignment="1">
      <alignment horizontal="center" vertical="center"/>
    </xf>
    <xf numFmtId="177" fontId="12" fillId="0" borderId="12" xfId="2321" applyNumberFormat="1" applyFont="1" applyBorder="1" applyAlignment="1">
      <alignment horizontal="center" vertical="center"/>
    </xf>
    <xf numFmtId="256" fontId="11" fillId="0" borderId="48" xfId="2359" applyNumberFormat="1" applyFont="1" applyBorder="1" applyAlignment="1">
      <alignment horizontal="center" vertical="center"/>
    </xf>
    <xf numFmtId="189" fontId="38" fillId="0" borderId="0" xfId="0" applyNumberFormat="1" applyFont="1" applyAlignment="1">
      <alignment horizontal="center" vertical="center"/>
    </xf>
    <xf numFmtId="0" fontId="103" fillId="0" borderId="0" xfId="2365" applyFont="1" applyAlignment="1">
      <alignment vertical="center"/>
    </xf>
    <xf numFmtId="0" fontId="105" fillId="0" borderId="0" xfId="2365" applyFont="1" applyAlignment="1">
      <alignment horizontal="center" vertical="center"/>
    </xf>
    <xf numFmtId="41" fontId="38" fillId="0" borderId="0" xfId="0" applyNumberFormat="1" applyFont="1" applyAlignment="1">
      <alignment horizontal="center" vertical="center"/>
    </xf>
    <xf numFmtId="0" fontId="38" fillId="0" borderId="3" xfId="0" applyFont="1" applyBorder="1" applyAlignment="1">
      <alignment horizontal="center" vertical="center"/>
    </xf>
    <xf numFmtId="0" fontId="38" fillId="0" borderId="12" xfId="0" applyFont="1" applyBorder="1" applyAlignment="1">
      <alignment horizontal="center" vertical="center"/>
    </xf>
    <xf numFmtId="0" fontId="38" fillId="0" borderId="14" xfId="0" applyFont="1" applyBorder="1" applyAlignment="1">
      <alignment horizontal="center" vertical="center"/>
    </xf>
    <xf numFmtId="41" fontId="38" fillId="0" borderId="16" xfId="2363" applyFont="1" applyBorder="1" applyAlignment="1">
      <alignment horizontal="center" vertical="center"/>
    </xf>
    <xf numFmtId="0" fontId="38" fillId="0" borderId="77" xfId="0" applyFont="1" applyBorder="1" applyAlignment="1">
      <alignment horizontal="left" vertical="center"/>
    </xf>
    <xf numFmtId="0" fontId="38" fillId="0" borderId="2" xfId="0" applyFont="1" applyBorder="1" applyAlignment="1">
      <alignment horizontal="center" vertical="center"/>
    </xf>
    <xf numFmtId="41" fontId="38" fillId="0" borderId="2" xfId="2363" applyFont="1" applyBorder="1" applyAlignment="1">
      <alignment vertical="center"/>
    </xf>
    <xf numFmtId="41" fontId="38" fillId="0" borderId="36" xfId="2363" applyFont="1" applyBorder="1" applyAlignment="1">
      <alignment vertical="center"/>
    </xf>
    <xf numFmtId="0" fontId="83" fillId="0" borderId="19" xfId="0" applyFont="1" applyBorder="1" applyAlignment="1">
      <alignment horizontal="center" vertical="center"/>
    </xf>
    <xf numFmtId="0" fontId="83" fillId="0" borderId="19" xfId="0" applyFont="1" applyBorder="1" applyAlignment="1">
      <alignment horizontal="left" vertical="center"/>
    </xf>
    <xf numFmtId="41" fontId="83" fillId="0" borderId="19" xfId="0" applyNumberFormat="1" applyFont="1" applyBorder="1" applyAlignment="1">
      <alignment horizontal="left" vertical="center"/>
    </xf>
    <xf numFmtId="0" fontId="83" fillId="0" borderId="19" xfId="0" applyFont="1" applyBorder="1" applyAlignment="1">
      <alignment horizontal="center" vertical="center" shrinkToFit="1"/>
    </xf>
    <xf numFmtId="179" fontId="83" fillId="0" borderId="19" xfId="0" applyNumberFormat="1" applyFont="1" applyBorder="1" applyAlignment="1">
      <alignment horizontal="center" vertical="center"/>
    </xf>
    <xf numFmtId="41" fontId="82" fillId="0" borderId="19" xfId="0" applyNumberFormat="1" applyFont="1" applyBorder="1" applyAlignment="1">
      <alignment horizontal="right" vertical="center"/>
    </xf>
    <xf numFmtId="0" fontId="82" fillId="0" borderId="19" xfId="0" applyFont="1" applyBorder="1" applyAlignment="1">
      <alignment horizontal="center" vertical="center" shrinkToFit="1"/>
    </xf>
    <xf numFmtId="0" fontId="82" fillId="0" borderId="19" xfId="0" applyFont="1" applyBorder="1" applyAlignment="1">
      <alignment horizontal="center" vertical="center"/>
    </xf>
    <xf numFmtId="41" fontId="82" fillId="0" borderId="19" xfId="0" applyNumberFormat="1" applyFont="1" applyBorder="1" applyAlignment="1">
      <alignment horizontal="center" vertical="center"/>
    </xf>
    <xf numFmtId="179" fontId="82" fillId="0" borderId="19" xfId="0" applyNumberFormat="1" applyFont="1" applyBorder="1" applyAlignment="1">
      <alignment horizontal="center" vertical="center"/>
    </xf>
    <xf numFmtId="179" fontId="82" fillId="0" borderId="19" xfId="0" applyNumberFormat="1" applyFont="1" applyBorder="1" applyAlignment="1">
      <alignment horizontal="right" vertical="center"/>
    </xf>
    <xf numFmtId="245" fontId="82" fillId="0" borderId="19" xfId="0" applyNumberFormat="1" applyFont="1" applyBorder="1" applyAlignment="1">
      <alignment horizontal="center" vertical="center" shrinkToFit="1"/>
    </xf>
    <xf numFmtId="246" fontId="82" fillId="0" borderId="19" xfId="0" applyNumberFormat="1" applyFont="1" applyBorder="1" applyAlignment="1">
      <alignment horizontal="center" vertical="center" shrinkToFit="1"/>
    </xf>
    <xf numFmtId="241" fontId="82" fillId="0" borderId="19" xfId="0" applyNumberFormat="1" applyFont="1" applyBorder="1" applyAlignment="1">
      <alignment horizontal="center" vertical="center" shrinkToFit="1"/>
    </xf>
    <xf numFmtId="249" fontId="83" fillId="0" borderId="19" xfId="0" applyNumberFormat="1" applyFont="1" applyBorder="1" applyAlignment="1">
      <alignment horizontal="center" vertical="center" shrinkToFit="1"/>
    </xf>
    <xf numFmtId="0" fontId="82" fillId="0" borderId="54" xfId="0" applyFont="1" applyBorder="1" applyAlignment="1">
      <alignment horizontal="distributed" vertical="center" indent="1" shrinkToFit="1"/>
    </xf>
    <xf numFmtId="0" fontId="82" fillId="0" borderId="54" xfId="0" applyFont="1" applyBorder="1" applyAlignment="1">
      <alignment horizontal="left" vertical="center" indent="1"/>
    </xf>
    <xf numFmtId="49" fontId="82" fillId="0" borderId="64" xfId="0" applyNumberFormat="1" applyFont="1" applyBorder="1" applyAlignment="1">
      <alignment horizontal="right" vertical="center" shrinkToFit="1"/>
    </xf>
    <xf numFmtId="0" fontId="83" fillId="0" borderId="12" xfId="0" applyFont="1" applyBorder="1" applyAlignment="1">
      <alignment horizontal="center" vertical="center"/>
    </xf>
    <xf numFmtId="0" fontId="83" fillId="0" borderId="13" xfId="0" applyFont="1" applyBorder="1" applyAlignment="1">
      <alignment horizontal="center" vertical="center"/>
    </xf>
    <xf numFmtId="0" fontId="83" fillId="0" borderId="20" xfId="0" applyFont="1" applyBorder="1" applyAlignment="1">
      <alignment horizontal="left" vertical="center"/>
    </xf>
    <xf numFmtId="49" fontId="83" fillId="0" borderId="66" xfId="0" applyNumberFormat="1" applyFont="1" applyBorder="1" applyAlignment="1">
      <alignment horizontal="right" vertical="center"/>
    </xf>
    <xf numFmtId="41" fontId="82" fillId="0" borderId="20" xfId="0" applyNumberFormat="1" applyFont="1" applyBorder="1" applyAlignment="1">
      <alignment horizontal="right" vertical="center"/>
    </xf>
    <xf numFmtId="49" fontId="82" fillId="0" borderId="66" xfId="0" applyNumberFormat="1" applyFont="1" applyBorder="1" applyAlignment="1">
      <alignment horizontal="right" vertical="center"/>
    </xf>
    <xf numFmtId="243" fontId="82" fillId="0" borderId="20" xfId="0" applyNumberFormat="1" applyFont="1" applyBorder="1" applyAlignment="1">
      <alignment horizontal="center" vertical="center" shrinkToFit="1"/>
    </xf>
    <xf numFmtId="187" fontId="82" fillId="0" borderId="20" xfId="0" applyNumberFormat="1" applyFont="1" applyBorder="1" applyAlignment="1">
      <alignment horizontal="center" vertical="center"/>
    </xf>
    <xf numFmtId="247" fontId="84" fillId="0" borderId="20" xfId="2356" applyNumberFormat="1" applyFont="1" applyBorder="1" applyAlignment="1">
      <alignment horizontal="center" vertical="center" wrapText="1" shrinkToFit="1"/>
    </xf>
    <xf numFmtId="41" fontId="82" fillId="0" borderId="20" xfId="2356" applyFont="1" applyBorder="1" applyAlignment="1">
      <alignment horizontal="right" vertical="center"/>
    </xf>
    <xf numFmtId="0" fontId="11" fillId="0" borderId="78" xfId="0" quotePrefix="1" applyFont="1" applyBorder="1" applyAlignment="1">
      <alignment vertical="center"/>
    </xf>
    <xf numFmtId="0" fontId="11" fillId="0" borderId="79" xfId="0" quotePrefix="1" applyFont="1" applyBorder="1" applyAlignment="1">
      <alignment vertical="center"/>
    </xf>
    <xf numFmtId="0" fontId="11" fillId="0" borderId="63" xfId="0" applyFont="1" applyBorder="1" applyAlignment="1">
      <alignment vertical="center"/>
    </xf>
    <xf numFmtId="9" fontId="11" fillId="0" borderId="16" xfId="0" applyNumberFormat="1" applyFont="1" applyBorder="1" applyAlignment="1">
      <alignment horizontal="center" vertical="center"/>
    </xf>
    <xf numFmtId="41" fontId="11" fillId="0" borderId="21" xfId="2356" applyFont="1" applyBorder="1" applyAlignment="1">
      <alignment horizontal="right" vertical="center"/>
    </xf>
    <xf numFmtId="0" fontId="120" fillId="0" borderId="0" xfId="0" applyFont="1" applyAlignment="1">
      <alignment horizontal="left" vertical="center"/>
    </xf>
    <xf numFmtId="3" fontId="38" fillId="0" borderId="33" xfId="0" applyNumberFormat="1" applyFont="1" applyBorder="1" applyAlignment="1">
      <alignment horizontal="center" vertical="center"/>
    </xf>
    <xf numFmtId="0" fontId="120" fillId="0" borderId="33" xfId="0" applyFont="1" applyBorder="1" applyAlignment="1">
      <alignment horizontal="center" vertical="center"/>
    </xf>
    <xf numFmtId="0" fontId="93" fillId="0" borderId="0" xfId="9" applyFont="1" applyAlignment="1">
      <alignment vertical="center" wrapText="1"/>
    </xf>
    <xf numFmtId="0" fontId="117" fillId="0" borderId="0" xfId="0" applyFont="1" applyAlignment="1">
      <alignment vertical="center" wrapText="1"/>
    </xf>
    <xf numFmtId="182" fontId="93" fillId="0" borderId="0" xfId="0" applyNumberFormat="1" applyFont="1" applyAlignment="1">
      <alignment vertical="center"/>
    </xf>
    <xf numFmtId="0" fontId="93" fillId="0" borderId="0" xfId="9" applyFont="1" applyAlignment="1">
      <alignment horizontal="right" vertical="center" wrapText="1"/>
    </xf>
    <xf numFmtId="0" fontId="117" fillId="0" borderId="0" xfId="0" applyFont="1" applyAlignment="1">
      <alignment horizontal="right" vertical="center" wrapText="1"/>
    </xf>
    <xf numFmtId="41" fontId="93" fillId="0" borderId="0" xfId="0" applyNumberFormat="1" applyFont="1" applyAlignment="1">
      <alignment horizontal="right" vertical="center" wrapText="1"/>
    </xf>
    <xf numFmtId="0" fontId="80" fillId="0" borderId="0" xfId="9" applyFont="1" applyAlignment="1">
      <alignment horizontal="center" vertical="center" wrapText="1"/>
    </xf>
    <xf numFmtId="0" fontId="80" fillId="0" borderId="0" xfId="0" applyFont="1" applyAlignment="1">
      <alignment vertical="center" wrapText="1"/>
    </xf>
    <xf numFmtId="0" fontId="117" fillId="0" borderId="0" xfId="0" applyFont="1"/>
    <xf numFmtId="0" fontId="93" fillId="0" borderId="0" xfId="9" applyFont="1" applyAlignment="1">
      <alignment horizontal="left" vertical="center" wrapText="1"/>
    </xf>
    <xf numFmtId="0" fontId="77" fillId="0" borderId="0" xfId="9" applyFont="1" applyAlignment="1">
      <alignment vertical="center" wrapText="1"/>
    </xf>
    <xf numFmtId="0" fontId="17" fillId="0" borderId="0" xfId="0" applyFont="1"/>
    <xf numFmtId="0" fontId="77" fillId="0" borderId="0" xfId="9" applyFont="1" applyAlignment="1">
      <alignment horizontal="left" vertical="center" wrapText="1"/>
    </xf>
    <xf numFmtId="182" fontId="0" fillId="0" borderId="0" xfId="0" applyNumberFormat="1" applyAlignment="1">
      <alignment horizontal="right"/>
    </xf>
    <xf numFmtId="0" fontId="117" fillId="0" borderId="0" xfId="0" applyFont="1" applyAlignment="1">
      <alignment horizontal="left" vertical="center" wrapText="1"/>
    </xf>
    <xf numFmtId="182" fontId="17" fillId="0" borderId="42" xfId="0" applyNumberFormat="1" applyFont="1" applyBorder="1" applyAlignment="1">
      <alignment horizontal="right"/>
    </xf>
    <xf numFmtId="0" fontId="80" fillId="0" borderId="0" xfId="0" applyFont="1" applyAlignment="1">
      <alignment horizontal="center" vertical="center"/>
    </xf>
    <xf numFmtId="191" fontId="19" fillId="0" borderId="0" xfId="9" applyNumberFormat="1" applyFont="1" applyAlignment="1">
      <alignment horizontal="left" vertical="center" wrapText="1"/>
    </xf>
    <xf numFmtId="0" fontId="80" fillId="0" borderId="0" xfId="9" applyFont="1" applyAlignment="1">
      <alignment horizontal="center" vertical="center" shrinkToFit="1"/>
    </xf>
    <xf numFmtId="192" fontId="21" fillId="0" borderId="12" xfId="9" applyNumberFormat="1" applyFont="1" applyBorder="1" applyAlignment="1">
      <alignment horizontal="center" vertical="center" wrapText="1"/>
    </xf>
    <xf numFmtId="192" fontId="21" fillId="0" borderId="13" xfId="9" applyNumberFormat="1" applyFont="1" applyBorder="1" applyAlignment="1">
      <alignment horizontal="center" vertical="center" wrapText="1"/>
    </xf>
    <xf numFmtId="192" fontId="21" fillId="0" borderId="22" xfId="9" applyNumberFormat="1" applyFont="1" applyBorder="1" applyAlignment="1">
      <alignment horizontal="center" vertical="center" wrapText="1"/>
    </xf>
    <xf numFmtId="192" fontId="21" fillId="0" borderId="23" xfId="9" applyNumberFormat="1" applyFont="1" applyBorder="1" applyAlignment="1">
      <alignment horizontal="center" vertical="center" wrapText="1"/>
    </xf>
    <xf numFmtId="192" fontId="21" fillId="0" borderId="19" xfId="9" applyNumberFormat="1" applyFont="1" applyBorder="1" applyAlignment="1">
      <alignment horizontal="center" vertical="center" wrapText="1"/>
    </xf>
    <xf numFmtId="192" fontId="21" fillId="0" borderId="20" xfId="9" applyNumberFormat="1" applyFont="1" applyBorder="1" applyAlignment="1">
      <alignment horizontal="center" vertical="center" wrapText="1"/>
    </xf>
    <xf numFmtId="192" fontId="21" fillId="0" borderId="16" xfId="9" applyNumberFormat="1" applyFont="1" applyBorder="1" applyAlignment="1">
      <alignment horizontal="center" vertical="center" wrapText="1"/>
    </xf>
    <xf numFmtId="192" fontId="21" fillId="0" borderId="21" xfId="9" applyNumberFormat="1" applyFont="1" applyBorder="1" applyAlignment="1">
      <alignment horizontal="center" vertical="center" wrapText="1"/>
    </xf>
    <xf numFmtId="0" fontId="111" fillId="0" borderId="3" xfId="9" applyFont="1" applyBorder="1" applyAlignment="1">
      <alignment horizontal="center" vertical="center" wrapText="1"/>
    </xf>
    <xf numFmtId="0" fontId="111" fillId="0" borderId="12" xfId="9" applyFont="1" applyBorder="1" applyAlignment="1">
      <alignment horizontal="center" vertical="center" wrapText="1"/>
    </xf>
    <xf numFmtId="0" fontId="111" fillId="0" borderId="17" xfId="9" applyFont="1" applyBorder="1" applyAlignment="1">
      <alignment horizontal="center" vertical="center" wrapText="1"/>
    </xf>
    <xf numFmtId="0" fontId="111" fillId="0" borderId="22" xfId="9" applyFont="1" applyBorder="1" applyAlignment="1">
      <alignment horizontal="center" vertical="center" wrapText="1"/>
    </xf>
    <xf numFmtId="0" fontId="111" fillId="0" borderId="14" xfId="9" applyFont="1" applyBorder="1" applyAlignment="1">
      <alignment horizontal="center" vertical="center" wrapText="1"/>
    </xf>
    <xf numFmtId="0" fontId="111" fillId="0" borderId="19" xfId="9" applyFont="1" applyBorder="1" applyAlignment="1">
      <alignment horizontal="center" vertical="center" wrapText="1"/>
    </xf>
    <xf numFmtId="0" fontId="111" fillId="0" borderId="15" xfId="9" applyFont="1" applyBorder="1" applyAlignment="1">
      <alignment horizontal="center" vertical="center" wrapText="1"/>
    </xf>
    <xf numFmtId="0" fontId="111" fillId="0" borderId="16" xfId="9" applyFont="1" applyBorder="1" applyAlignment="1">
      <alignment horizontal="center" vertical="center" wrapText="1"/>
    </xf>
    <xf numFmtId="0" fontId="21" fillId="0" borderId="12" xfId="9" applyFont="1" applyBorder="1" applyAlignment="1">
      <alignment horizontal="center" vertical="center" wrapText="1"/>
    </xf>
    <xf numFmtId="0" fontId="21" fillId="0" borderId="22" xfId="9" applyFont="1" applyBorder="1" applyAlignment="1">
      <alignment horizontal="center" vertical="center" wrapText="1"/>
    </xf>
    <xf numFmtId="0" fontId="21" fillId="0" borderId="19" xfId="9" applyFont="1" applyBorder="1" applyAlignment="1">
      <alignment horizontal="center" vertical="center" wrapText="1"/>
    </xf>
    <xf numFmtId="0" fontId="21" fillId="0" borderId="16" xfId="9" applyFont="1" applyBorder="1" applyAlignment="1">
      <alignment horizontal="center" vertical="center" wrapText="1"/>
    </xf>
    <xf numFmtId="0" fontId="21" fillId="0" borderId="49" xfId="9" applyFont="1" applyBorder="1" applyAlignment="1">
      <alignment horizontal="center" vertical="center" wrapText="1"/>
    </xf>
    <xf numFmtId="0" fontId="97" fillId="0" borderId="60" xfId="0" applyFont="1" applyBorder="1" applyAlignment="1">
      <alignment wrapText="1"/>
    </xf>
    <xf numFmtId="0" fontId="21" fillId="0" borderId="61" xfId="9" applyFont="1" applyBorder="1" applyAlignment="1">
      <alignment horizontal="center" vertical="center" wrapText="1"/>
    </xf>
    <xf numFmtId="0" fontId="97" fillId="0" borderId="59" xfId="0" applyFont="1" applyBorder="1" applyAlignment="1">
      <alignment wrapText="1"/>
    </xf>
    <xf numFmtId="0" fontId="97" fillId="0" borderId="61" xfId="0" applyFont="1" applyBorder="1" applyAlignment="1">
      <alignment wrapText="1"/>
    </xf>
    <xf numFmtId="0" fontId="97" fillId="0" borderId="38" xfId="0" applyFont="1" applyBorder="1" applyAlignment="1">
      <alignment wrapText="1"/>
    </xf>
    <xf numFmtId="0" fontId="97" fillId="0" borderId="62" xfId="0" applyFont="1" applyBorder="1" applyAlignment="1">
      <alignment wrapText="1"/>
    </xf>
    <xf numFmtId="0" fontId="83" fillId="0" borderId="3" xfId="0" applyFont="1" applyBorder="1" applyAlignment="1">
      <alignment horizontal="center" vertical="center"/>
    </xf>
    <xf numFmtId="0" fontId="83" fillId="0" borderId="12" xfId="0" applyFont="1" applyBorder="1" applyAlignment="1">
      <alignment horizontal="center" vertical="center"/>
    </xf>
    <xf numFmtId="0" fontId="83" fillId="0" borderId="54" xfId="0" applyFont="1" applyBorder="1" applyAlignment="1">
      <alignment horizontal="distributed" vertical="center" indent="1" shrinkToFit="1"/>
    </xf>
    <xf numFmtId="0" fontId="83" fillId="0" borderId="19" xfId="0" applyFont="1" applyBorder="1" applyAlignment="1">
      <alignment horizontal="distributed" vertical="center" indent="1" shrinkToFit="1"/>
    </xf>
    <xf numFmtId="0" fontId="83" fillId="0" borderId="14" xfId="0" applyFont="1" applyBorder="1" applyAlignment="1">
      <alignment horizontal="left" vertical="center"/>
    </xf>
    <xf numFmtId="0" fontId="83" fillId="0" borderId="19" xfId="0" applyFont="1" applyBorder="1" applyAlignment="1">
      <alignment horizontal="left" vertical="center"/>
    </xf>
    <xf numFmtId="0" fontId="83" fillId="0" borderId="20" xfId="0" applyFont="1" applyBorder="1" applyAlignment="1">
      <alignment horizontal="left" vertical="center"/>
    </xf>
    <xf numFmtId="0" fontId="83" fillId="0" borderId="14" xfId="0" applyFont="1" applyBorder="1" applyAlignment="1">
      <alignment horizontal="center" vertical="center"/>
    </xf>
    <xf numFmtId="0" fontId="83" fillId="0" borderId="19" xfId="0" applyFont="1" applyBorder="1" applyAlignment="1">
      <alignment horizontal="center"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13" xfId="0" applyFont="1" applyBorder="1" applyAlignment="1">
      <alignment horizontal="center" vertical="center"/>
    </xf>
    <xf numFmtId="0" fontId="11" fillId="0" borderId="21" xfId="0" applyFont="1" applyBorder="1" applyAlignment="1">
      <alignment horizontal="center" vertical="center"/>
    </xf>
    <xf numFmtId="0" fontId="85" fillId="0" borderId="7" xfId="0" applyFont="1" applyBorder="1" applyAlignment="1">
      <alignment horizontal="center" vertical="center"/>
    </xf>
    <xf numFmtId="0" fontId="85" fillId="0" borderId="0" xfId="0" applyFont="1" applyAlignment="1">
      <alignment horizontal="center" vertical="center"/>
    </xf>
    <xf numFmtId="0" fontId="85" fillId="0" borderId="8" xfId="0" applyFont="1" applyBorder="1" applyAlignment="1">
      <alignment horizontal="center" vertical="center"/>
    </xf>
    <xf numFmtId="0" fontId="11" fillId="0" borderId="3" xfId="0" applyFont="1" applyBorder="1" applyAlignment="1">
      <alignment horizontal="center" vertical="center"/>
    </xf>
    <xf numFmtId="0" fontId="11" fillId="0" borderId="15" xfId="0" applyFont="1" applyBorder="1" applyAlignment="1">
      <alignment horizontal="center" vertical="center"/>
    </xf>
    <xf numFmtId="0" fontId="11" fillId="0" borderId="49" xfId="0" applyFont="1" applyBorder="1" applyAlignment="1">
      <alignment horizontal="center" vertical="center"/>
    </xf>
    <xf numFmtId="0" fontId="0" fillId="0" borderId="5" xfId="0" applyBorder="1" applyAlignment="1">
      <alignment horizontal="center" vertical="center"/>
    </xf>
    <xf numFmtId="0" fontId="0" fillId="0" borderId="38" xfId="0" applyBorder="1" applyAlignment="1">
      <alignment horizontal="center" vertical="center"/>
    </xf>
    <xf numFmtId="0" fontId="0" fillId="0" borderId="10" xfId="0" applyBorder="1" applyAlignment="1">
      <alignment horizontal="center" vertical="center"/>
    </xf>
    <xf numFmtId="0" fontId="20" fillId="0" borderId="7" xfId="0" applyFont="1" applyBorder="1" applyAlignment="1">
      <alignment horizontal="center" vertical="center"/>
    </xf>
    <xf numFmtId="0" fontId="73" fillId="0" borderId="0" xfId="0" applyFont="1" applyAlignment="1">
      <alignment vertical="center"/>
    </xf>
    <xf numFmtId="0" fontId="73" fillId="0" borderId="8" xfId="0" applyFont="1" applyBorder="1" applyAlignment="1">
      <alignment vertical="center"/>
    </xf>
    <xf numFmtId="0" fontId="73" fillId="0" borderId="7" xfId="0" applyFont="1" applyBorder="1" applyAlignment="1">
      <alignment vertical="center"/>
    </xf>
    <xf numFmtId="0" fontId="93" fillId="0" borderId="7" xfId="0" applyFont="1" applyBorder="1" applyAlignment="1">
      <alignment horizontal="center" vertical="center"/>
    </xf>
    <xf numFmtId="0" fontId="93" fillId="0" borderId="0" xfId="0" applyFont="1" applyAlignment="1">
      <alignment vertical="center"/>
    </xf>
    <xf numFmtId="0" fontId="93" fillId="0" borderId="8" xfId="0" applyFont="1" applyBorder="1" applyAlignment="1">
      <alignment vertical="center"/>
    </xf>
    <xf numFmtId="0" fontId="98" fillId="0" borderId="0" xfId="0" applyFont="1" applyAlignment="1">
      <alignment horizontal="left" vertical="center"/>
    </xf>
    <xf numFmtId="0" fontId="99" fillId="2" borderId="3" xfId="0" applyFont="1" applyFill="1" applyBorder="1" applyAlignment="1">
      <alignment horizontal="center" vertical="center"/>
    </xf>
    <xf numFmtId="0" fontId="99" fillId="2" borderId="48" xfId="0" applyFont="1" applyFill="1" applyBorder="1" applyAlignment="1">
      <alignment horizontal="center" vertical="center"/>
    </xf>
    <xf numFmtId="0" fontId="99" fillId="2" borderId="15" xfId="0" applyFont="1" applyFill="1" applyBorder="1" applyAlignment="1">
      <alignment horizontal="center" vertical="center"/>
    </xf>
    <xf numFmtId="0" fontId="99" fillId="2" borderId="52" xfId="0" applyFont="1" applyFill="1" applyBorder="1" applyAlignment="1">
      <alignment horizontal="center" vertical="center"/>
    </xf>
    <xf numFmtId="0" fontId="99" fillId="2" borderId="12" xfId="0" applyFont="1" applyFill="1" applyBorder="1" applyAlignment="1">
      <alignment horizontal="center" vertical="center"/>
    </xf>
    <xf numFmtId="0" fontId="99" fillId="2" borderId="13" xfId="0" applyFont="1" applyFill="1" applyBorder="1" applyAlignment="1">
      <alignment horizontal="center" vertical="center"/>
    </xf>
    <xf numFmtId="0" fontId="99" fillId="0" borderId="12" xfId="0" applyFont="1" applyBorder="1" applyAlignment="1">
      <alignment horizontal="center" vertical="center" wrapText="1"/>
    </xf>
    <xf numFmtId="0" fontId="99" fillId="0" borderId="16" xfId="0" applyFont="1" applyBorder="1" applyAlignment="1">
      <alignment horizontal="center" vertical="center"/>
    </xf>
    <xf numFmtId="0" fontId="99" fillId="0" borderId="48" xfId="0" applyFont="1" applyBorder="1" applyAlignment="1">
      <alignment horizontal="center" vertical="center" wrapText="1"/>
    </xf>
    <xf numFmtId="0" fontId="99" fillId="0" borderId="52" xfId="0" applyFont="1" applyBorder="1" applyAlignment="1">
      <alignment horizontal="center" vertical="center"/>
    </xf>
    <xf numFmtId="0" fontId="99" fillId="0" borderId="27" xfId="0" applyFont="1" applyBorder="1" applyAlignment="1">
      <alignment horizontal="center" vertical="center" wrapText="1"/>
    </xf>
    <xf numFmtId="0" fontId="99" fillId="0" borderId="53" xfId="0" applyFont="1" applyBorder="1" applyAlignment="1">
      <alignment horizontal="center" vertical="center"/>
    </xf>
    <xf numFmtId="0" fontId="11" fillId="0" borderId="14" xfId="2321" applyFont="1" applyBorder="1" applyAlignment="1">
      <alignment horizontal="left" vertical="center"/>
    </xf>
    <xf numFmtId="0" fontId="11" fillId="0" borderId="19" xfId="2321" applyFont="1" applyBorder="1" applyAlignment="1">
      <alignment horizontal="left" vertical="center"/>
    </xf>
    <xf numFmtId="0" fontId="99" fillId="2" borderId="28" xfId="0" applyFont="1" applyFill="1" applyBorder="1" applyAlignment="1">
      <alignment horizontal="center" vertical="center"/>
    </xf>
    <xf numFmtId="0" fontId="99" fillId="2" borderId="27" xfId="0" applyFont="1" applyFill="1" applyBorder="1" applyAlignment="1">
      <alignment horizontal="center" vertical="center" wrapText="1"/>
    </xf>
    <xf numFmtId="0" fontId="99" fillId="2" borderId="53" xfId="0" applyFont="1" applyFill="1" applyBorder="1" applyAlignment="1">
      <alignment horizontal="center" vertical="center"/>
    </xf>
    <xf numFmtId="0" fontId="94" fillId="2" borderId="17" xfId="0" applyFont="1" applyFill="1" applyBorder="1" applyAlignment="1">
      <alignment horizontal="left" vertical="center"/>
    </xf>
    <xf numFmtId="0" fontId="94" fillId="2" borderId="22" xfId="0" applyFont="1" applyFill="1" applyBorder="1" applyAlignment="1">
      <alignment horizontal="left" vertical="center"/>
    </xf>
    <xf numFmtId="0" fontId="94" fillId="2" borderId="57" xfId="0" applyFont="1" applyFill="1" applyBorder="1" applyAlignment="1">
      <alignment horizontal="left" vertical="center" wrapText="1"/>
    </xf>
    <xf numFmtId="0" fontId="94" fillId="2" borderId="55" xfId="0" applyFont="1" applyFill="1" applyBorder="1" applyAlignment="1">
      <alignment horizontal="left" vertical="center"/>
    </xf>
    <xf numFmtId="0" fontId="11" fillId="7" borderId="26" xfId="2321" applyFont="1" applyFill="1" applyBorder="1" applyAlignment="1">
      <alignment horizontal="left" vertical="center" wrapText="1"/>
    </xf>
    <xf numFmtId="0" fontId="11" fillId="7" borderId="14" xfId="2321" applyFont="1" applyFill="1" applyBorder="1" applyAlignment="1">
      <alignment horizontal="left" vertical="center"/>
    </xf>
    <xf numFmtId="0" fontId="11" fillId="7" borderId="58" xfId="2321" applyFont="1" applyFill="1" applyBorder="1" applyAlignment="1">
      <alignment horizontal="left" vertical="center" wrapText="1"/>
    </xf>
    <xf numFmtId="0" fontId="11" fillId="7" borderId="57" xfId="2321" applyFont="1" applyFill="1" applyBorder="1" applyAlignment="1">
      <alignment horizontal="left" vertical="center" wrapText="1"/>
    </xf>
    <xf numFmtId="0" fontId="11" fillId="7" borderId="14" xfId="2321" applyFont="1" applyFill="1" applyBorder="1" applyAlignment="1">
      <alignment horizontal="left" vertical="center" wrapText="1"/>
    </xf>
    <xf numFmtId="0" fontId="11" fillId="7" borderId="19" xfId="2321" applyFont="1" applyFill="1" applyBorder="1" applyAlignment="1">
      <alignment horizontal="left" vertical="center" wrapText="1"/>
    </xf>
    <xf numFmtId="0" fontId="11" fillId="7" borderId="66" xfId="2321" applyFont="1" applyFill="1" applyBorder="1" applyAlignment="1">
      <alignment horizontal="left" vertical="center" wrapText="1"/>
    </xf>
    <xf numFmtId="0" fontId="11" fillId="7" borderId="54" xfId="2321" applyFont="1" applyFill="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11" fillId="0" borderId="3" xfId="2321" applyFont="1" applyBorder="1" applyAlignment="1">
      <alignment horizontal="left" vertical="center"/>
    </xf>
    <xf numFmtId="0" fontId="11" fillId="0" borderId="12" xfId="2321" applyFont="1" applyBorder="1" applyAlignment="1">
      <alignment horizontal="left" vertical="center"/>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1" fillId="0" borderId="57" xfId="2321" applyFont="1" applyBorder="1" applyAlignment="1">
      <alignment horizontal="left" vertical="center"/>
    </xf>
    <xf numFmtId="0" fontId="11" fillId="0" borderId="55" xfId="2321" applyFont="1" applyBorder="1" applyAlignment="1">
      <alignment horizontal="left" vertical="center"/>
    </xf>
    <xf numFmtId="0" fontId="11" fillId="0" borderId="15" xfId="2321" applyFont="1" applyBorder="1" applyAlignment="1">
      <alignment horizontal="left" vertical="center"/>
    </xf>
    <xf numFmtId="0" fontId="11" fillId="0" borderId="16" xfId="2321" applyFont="1" applyBorder="1" applyAlignment="1">
      <alignment horizontal="left" vertical="center"/>
    </xf>
    <xf numFmtId="0" fontId="72" fillId="0" borderId="0" xfId="0" applyFont="1" applyAlignment="1">
      <alignment horizontal="left" vertical="center"/>
    </xf>
    <xf numFmtId="0" fontId="38" fillId="0" borderId="0" xfId="0" applyFont="1" applyAlignment="1">
      <alignment horizontal="left" vertical="center"/>
    </xf>
    <xf numFmtId="189" fontId="38" fillId="0" borderId="33" xfId="0" applyNumberFormat="1" applyFont="1" applyBorder="1" applyAlignment="1">
      <alignment horizontal="center" vertical="center"/>
    </xf>
    <xf numFmtId="189" fontId="72" fillId="8" borderId="33" xfId="0" applyNumberFormat="1" applyFont="1" applyFill="1" applyBorder="1" applyAlignment="1">
      <alignment horizontal="center" vertical="center"/>
    </xf>
    <xf numFmtId="0" fontId="72" fillId="0" borderId="33" xfId="0" applyFont="1" applyBorder="1" applyAlignment="1">
      <alignment horizontal="center" vertical="center"/>
    </xf>
    <xf numFmtId="0" fontId="38" fillId="0" borderId="0" xfId="0" applyFont="1" applyAlignment="1">
      <alignment horizontal="right" vertical="center"/>
    </xf>
    <xf numFmtId="0" fontId="106" fillId="0" borderId="12" xfId="0" applyFont="1" applyBorder="1" applyAlignment="1">
      <alignment horizontal="center" vertical="center" wrapText="1"/>
    </xf>
    <xf numFmtId="0" fontId="106" fillId="0" borderId="19" xfId="0" applyFont="1" applyBorder="1" applyAlignment="1">
      <alignment horizontal="center" vertical="center" wrapText="1"/>
    </xf>
    <xf numFmtId="0" fontId="106" fillId="0" borderId="16" xfId="0" applyFont="1" applyBorder="1" applyAlignment="1">
      <alignment horizontal="center" vertical="center" wrapText="1"/>
    </xf>
    <xf numFmtId="0" fontId="106" fillId="0" borderId="3" xfId="0" applyFont="1" applyBorder="1" applyAlignment="1">
      <alignment horizontal="center" vertical="center" wrapText="1"/>
    </xf>
    <xf numFmtId="0" fontId="106" fillId="0" borderId="14" xfId="0" applyFont="1" applyBorder="1" applyAlignment="1">
      <alignment horizontal="center" vertical="center" wrapText="1"/>
    </xf>
    <xf numFmtId="0" fontId="106" fillId="0" borderId="15" xfId="0" applyFont="1" applyBorder="1" applyAlignment="1">
      <alignment horizontal="center" vertical="center" wrapText="1"/>
    </xf>
    <xf numFmtId="0" fontId="103" fillId="0" borderId="0" xfId="2365" applyFont="1" applyAlignment="1">
      <alignment horizontal="left" vertical="center" wrapText="1"/>
    </xf>
    <xf numFmtId="0" fontId="103" fillId="0" borderId="5" xfId="2365" applyFont="1" applyBorder="1" applyAlignment="1">
      <alignment horizontal="left" vertical="center" wrapText="1"/>
    </xf>
    <xf numFmtId="0" fontId="20" fillId="0" borderId="7" xfId="2321" applyFont="1" applyBorder="1" applyAlignment="1">
      <alignment horizontal="center" vertical="center"/>
    </xf>
    <xf numFmtId="0" fontId="20" fillId="0" borderId="0" xfId="2321" applyFont="1" applyAlignment="1">
      <alignment horizontal="center" vertical="center"/>
    </xf>
    <xf numFmtId="0" fontId="20" fillId="0" borderId="8" xfId="2321" applyFont="1" applyBorder="1" applyAlignment="1">
      <alignment horizontal="center" vertical="center"/>
    </xf>
    <xf numFmtId="0" fontId="93" fillId="0" borderId="7" xfId="2321" applyFont="1" applyBorder="1" applyAlignment="1">
      <alignment horizontal="center" vertical="center"/>
    </xf>
    <xf numFmtId="0" fontId="93" fillId="0" borderId="0" xfId="2321" applyFont="1" applyAlignment="1">
      <alignment horizontal="center" vertical="center"/>
    </xf>
    <xf numFmtId="0" fontId="93" fillId="0" borderId="8" xfId="2321" applyFont="1" applyBorder="1" applyAlignment="1">
      <alignment horizontal="center" vertical="center"/>
    </xf>
    <xf numFmtId="0" fontId="106" fillId="0" borderId="55" xfId="0" applyFont="1" applyBorder="1" applyAlignment="1">
      <alignment horizontal="center" vertical="center" wrapText="1"/>
    </xf>
    <xf numFmtId="0" fontId="103" fillId="0" borderId="3" xfId="2365" applyFont="1" applyBorder="1" applyAlignment="1">
      <alignment horizontal="center" vertical="center"/>
    </xf>
    <xf numFmtId="0" fontId="103" fillId="0" borderId="15" xfId="2365" applyFont="1" applyBorder="1" applyAlignment="1">
      <alignment horizontal="center" vertical="center"/>
    </xf>
    <xf numFmtId="0" fontId="103" fillId="0" borderId="12" xfId="2365" applyFont="1" applyBorder="1" applyAlignment="1">
      <alignment horizontal="center" vertical="center"/>
    </xf>
    <xf numFmtId="0" fontId="103" fillId="0" borderId="16" xfId="2365" applyFont="1" applyBorder="1" applyAlignment="1">
      <alignment horizontal="center" vertical="center"/>
    </xf>
    <xf numFmtId="0" fontId="105" fillId="0" borderId="7" xfId="2365" applyFont="1" applyBorder="1" applyAlignment="1">
      <alignment horizontal="center" vertical="center"/>
    </xf>
    <xf numFmtId="0" fontId="105" fillId="0" borderId="0" xfId="2365" applyFont="1" applyAlignment="1">
      <alignment horizontal="center" vertical="center"/>
    </xf>
    <xf numFmtId="0" fontId="2" fillId="0" borderId="0" xfId="2365" applyFont="1" applyAlignment="1">
      <alignment horizontal="left" vertical="center" shrinkToFit="1"/>
    </xf>
    <xf numFmtId="0" fontId="11" fillId="0" borderId="0" xfId="2321" applyFont="1" applyAlignment="1">
      <alignment horizontal="left" vertical="center"/>
    </xf>
    <xf numFmtId="0" fontId="11" fillId="0" borderId="48" xfId="2321" applyFont="1" applyBorder="1" applyAlignment="1">
      <alignment horizontal="center" vertical="center"/>
    </xf>
    <xf numFmtId="0" fontId="11" fillId="0" borderId="34" xfId="2321" applyFont="1" applyBorder="1" applyAlignment="1">
      <alignment horizontal="center" vertical="center"/>
    </xf>
    <xf numFmtId="0" fontId="11" fillId="0" borderId="51" xfId="2321" applyFont="1" applyBorder="1" applyAlignment="1">
      <alignment horizontal="center" vertical="center"/>
    </xf>
    <xf numFmtId="0" fontId="106" fillId="0" borderId="50" xfId="0" applyFont="1" applyBorder="1" applyAlignment="1">
      <alignment horizontal="center" vertical="center" wrapText="1"/>
    </xf>
    <xf numFmtId="0" fontId="106" fillId="0" borderId="70" xfId="0" applyFont="1" applyBorder="1" applyAlignment="1">
      <alignment horizontal="center" vertical="center" wrapText="1"/>
    </xf>
    <xf numFmtId="0" fontId="106" fillId="0" borderId="30" xfId="0" applyFont="1" applyBorder="1" applyAlignment="1">
      <alignment horizontal="center" vertical="center" wrapText="1"/>
    </xf>
    <xf numFmtId="0" fontId="106" fillId="0" borderId="67" xfId="0" applyFont="1" applyBorder="1" applyAlignment="1">
      <alignment horizontal="center" vertical="center" wrapText="1"/>
    </xf>
    <xf numFmtId="0" fontId="106" fillId="0" borderId="31" xfId="0" applyFont="1" applyBorder="1" applyAlignment="1">
      <alignment horizontal="center" vertical="center" wrapText="1"/>
    </xf>
    <xf numFmtId="0" fontId="20" fillId="0" borderId="0" xfId="0" applyFont="1" applyAlignment="1">
      <alignment horizontal="center" vertical="center"/>
    </xf>
    <xf numFmtId="0" fontId="20" fillId="0" borderId="8" xfId="0" applyFont="1" applyBorder="1" applyAlignment="1">
      <alignment horizontal="center" vertical="center"/>
    </xf>
    <xf numFmtId="0" fontId="92" fillId="0" borderId="7" xfId="0" applyFont="1" applyBorder="1" applyAlignment="1">
      <alignment horizontal="center" vertical="center"/>
    </xf>
    <xf numFmtId="0" fontId="92" fillId="0" borderId="0" xfId="0" applyFont="1" applyAlignment="1">
      <alignment horizontal="center" vertical="center"/>
    </xf>
    <xf numFmtId="0" fontId="92" fillId="0" borderId="8" xfId="0" applyFont="1" applyBorder="1" applyAlignment="1">
      <alignment horizontal="center" vertical="center"/>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41" fontId="38" fillId="0" borderId="19" xfId="2363" applyFont="1" applyBorder="1" applyAlignment="1">
      <alignment horizontal="center" vertical="center"/>
    </xf>
    <xf numFmtId="41" fontId="38" fillId="0" borderId="20" xfId="2363" applyFont="1" applyBorder="1" applyAlignment="1">
      <alignment horizontal="center" vertical="center"/>
    </xf>
    <xf numFmtId="41" fontId="38" fillId="0" borderId="16" xfId="2363" applyFont="1" applyBorder="1" applyAlignment="1">
      <alignment horizontal="center" vertical="center"/>
    </xf>
    <xf numFmtId="41" fontId="38" fillId="0" borderId="21" xfId="2363"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41" fontId="38" fillId="0" borderId="37" xfId="2363" applyFont="1" applyBorder="1" applyAlignment="1">
      <alignment horizontal="center" vertical="center"/>
    </xf>
    <xf numFmtId="41" fontId="38" fillId="0" borderId="76" xfId="2363" applyFont="1" applyBorder="1" applyAlignment="1">
      <alignment horizontal="center" vertical="center"/>
    </xf>
    <xf numFmtId="41" fontId="74" fillId="0" borderId="30" xfId="2358" applyFont="1" applyBorder="1" applyAlignment="1">
      <alignment horizontal="center" vertical="center"/>
    </xf>
    <xf numFmtId="41" fontId="74" fillId="0" borderId="31" xfId="2358" applyFont="1" applyBorder="1" applyAlignment="1">
      <alignment horizontal="center" vertical="center"/>
    </xf>
    <xf numFmtId="179" fontId="74" fillId="0" borderId="0" xfId="2358" applyNumberFormat="1" applyFont="1" applyAlignment="1">
      <alignment horizontal="center" vertical="center"/>
    </xf>
    <xf numFmtId="41" fontId="74" fillId="0" borderId="0" xfId="2358" applyFont="1" applyAlignment="1">
      <alignment horizontal="center" vertical="center"/>
    </xf>
    <xf numFmtId="41" fontId="75" fillId="0" borderId="3" xfId="2358" applyFont="1" applyBorder="1" applyAlignment="1">
      <alignment horizontal="center" vertical="center"/>
    </xf>
    <xf numFmtId="41" fontId="75" fillId="0" borderId="12" xfId="2358" applyFont="1" applyBorder="1" applyAlignment="1">
      <alignment horizontal="center" vertical="center"/>
    </xf>
    <xf numFmtId="41" fontId="75" fillId="0" borderId="14" xfId="2358" applyFont="1" applyBorder="1" applyAlignment="1">
      <alignment horizontal="center" vertical="center"/>
    </xf>
    <xf numFmtId="41" fontId="75" fillId="0" borderId="19" xfId="2358" applyFont="1" applyBorder="1" applyAlignment="1">
      <alignment horizontal="center" vertical="center"/>
    </xf>
    <xf numFmtId="41" fontId="75" fillId="0" borderId="15" xfId="2358" applyFont="1" applyBorder="1" applyAlignment="1">
      <alignment horizontal="center" vertical="center"/>
    </xf>
    <xf numFmtId="41" fontId="75" fillId="0" borderId="16" xfId="2358" applyFont="1" applyBorder="1" applyAlignment="1">
      <alignment horizontal="center" vertical="center"/>
    </xf>
    <xf numFmtId="41" fontId="75" fillId="0" borderId="48" xfId="2358" applyFont="1" applyBorder="1" applyAlignment="1">
      <alignment horizontal="center" vertical="center"/>
    </xf>
    <xf numFmtId="41" fontId="75" fillId="0" borderId="34" xfId="2358" applyFont="1" applyBorder="1" applyAlignment="1">
      <alignment horizontal="center" vertical="center"/>
    </xf>
    <xf numFmtId="41" fontId="75" fillId="0" borderId="28" xfId="2358" applyFont="1" applyBorder="1" applyAlignment="1">
      <alignment horizontal="center" vertical="center"/>
    </xf>
    <xf numFmtId="41" fontId="75" fillId="0" borderId="13" xfId="2358" applyFont="1" applyBorder="1" applyAlignment="1">
      <alignment horizontal="center" vertical="center" wrapText="1"/>
    </xf>
    <xf numFmtId="41" fontId="75" fillId="0" borderId="20" xfId="2358" applyFont="1" applyBorder="1" applyAlignment="1">
      <alignment horizontal="center" vertical="center"/>
    </xf>
    <xf numFmtId="41" fontId="75" fillId="0" borderId="21" xfId="2358" applyFont="1" applyBorder="1" applyAlignment="1">
      <alignment horizontal="center" vertical="center"/>
    </xf>
    <xf numFmtId="41" fontId="75" fillId="0" borderId="37" xfId="2358" applyFont="1" applyBorder="1" applyAlignment="1">
      <alignment horizontal="center" vertical="center"/>
    </xf>
    <xf numFmtId="41" fontId="75" fillId="0" borderId="54" xfId="2358" applyFont="1" applyBorder="1" applyAlignment="1">
      <alignment horizontal="center" vertical="center"/>
    </xf>
    <xf numFmtId="41" fontId="75" fillId="0" borderId="19" xfId="2358" applyFont="1" applyBorder="1" applyAlignment="1">
      <alignment horizontal="center" vertical="center" wrapText="1"/>
    </xf>
    <xf numFmtId="0" fontId="72" fillId="0" borderId="19" xfId="0" applyFont="1" applyBorder="1" applyAlignment="1">
      <alignment horizontal="center" vertical="center"/>
    </xf>
  </cellXfs>
  <cellStyles count="2366">
    <cellStyle name="$" xfId="11" xr:uid="{00000000-0005-0000-0000-000000000000}"/>
    <cellStyle name="$_db진흥" xfId="14" xr:uid="{00000000-0005-0000-0000-000001000000}"/>
    <cellStyle name="$_SE40" xfId="15" xr:uid="{00000000-0005-0000-0000-000002000000}"/>
    <cellStyle name="$_견적2" xfId="12" xr:uid="{00000000-0005-0000-0000-000003000000}"/>
    <cellStyle name="$_기아" xfId="13" xr:uid="{00000000-0005-0000-0000-000004000000}"/>
    <cellStyle name="%(+,-,0)" xfId="16" xr:uid="{00000000-0005-0000-0000-000005000000}"/>
    <cellStyle name="(##.00)" xfId="17" xr:uid="{00000000-0005-0000-0000-000006000000}"/>
    <cellStyle name="(1)" xfId="18" xr:uid="{00000000-0005-0000-0000-000007000000}"/>
    <cellStyle name="(표준)" xfId="19" xr:uid="{00000000-0005-0000-0000-000008000000}"/>
    <cellStyle name=";;;" xfId="20" xr:uid="{00000000-0005-0000-0000-000009000000}"/>
    <cellStyle name="??&amp;O?&amp;H?_x0008__x000f__x0007_?_x0007__x0001__x0001_" xfId="21" xr:uid="{00000000-0005-0000-0000-00000A000000}"/>
    <cellStyle name="??&amp;O?&amp;H?_x0008_??_x0007__x0001__x0001_" xfId="22" xr:uid="{00000000-0005-0000-0000-00000B000000}"/>
    <cellStyle name="@" xfId="23" xr:uid="{00000000-0005-0000-0000-00000C000000}"/>
    <cellStyle name="@_1.총괄표" xfId="24" xr:uid="{00000000-0005-0000-0000-00000D000000}"/>
    <cellStyle name="@_견적실적용간접공사비" xfId="25" xr:uid="{00000000-0005-0000-0000-00000E000000}"/>
    <cellStyle name="@_결제용시행대비표" xfId="26" xr:uid="{00000000-0005-0000-0000-00000F000000}"/>
    <cellStyle name="@_고속국도1공구간접공사비" xfId="27" xr:uid="{00000000-0005-0000-0000-000010000000}"/>
    <cellStyle name="@_복사본 03. 부대입찰결과" xfId="28" xr:uid="{00000000-0005-0000-0000-000011000000}"/>
    <cellStyle name="@_시화1공구BD" xfId="29" xr:uid="{00000000-0005-0000-0000-000012000000}"/>
    <cellStyle name="@_지역업체결재" xfId="30" xr:uid="{00000000-0005-0000-0000-000013000000}"/>
    <cellStyle name="@_춘천동홍천2공구BD" xfId="31" xr:uid="{00000000-0005-0000-0000-000014000000}"/>
    <cellStyle name="_00(1).도시계획변경결정(문화시설)-실행(2008년)-0(총괄)" xfId="32" xr:uid="{00000000-0005-0000-0000-000015000000}"/>
    <cellStyle name="_01 실행(군장산단) Rev00" xfId="33" xr:uid="{00000000-0005-0000-0000-000016000000}"/>
    <cellStyle name="_01 실행(군장산단) Rev00_01 실행(부산남컨가호안109-원안분) REV04" xfId="34" xr:uid="{00000000-0005-0000-0000-000017000000}"/>
    <cellStyle name="_01 투찰(원안-최종)-050817작업" xfId="35" xr:uid="{00000000-0005-0000-0000-000018000000}"/>
    <cellStyle name="_01(1).산업단지개발계획" xfId="36" xr:uid="{00000000-0005-0000-0000-000019000000}"/>
    <cellStyle name="_01.산업단지개발계획" xfId="37" xr:uid="{00000000-0005-0000-0000-00001A000000}"/>
    <cellStyle name="_01_지형현황측량(0.823㎢)" xfId="38" xr:uid="{00000000-0005-0000-0000-00001B000000}"/>
    <cellStyle name="_02(1).지구단위계획" xfId="39" xr:uid="{00000000-0005-0000-0000-00001C000000}"/>
    <cellStyle name="_02.지구단위계획" xfId="40" xr:uid="{00000000-0005-0000-0000-00001D000000}"/>
    <cellStyle name="_02_토질조사(823천)" xfId="41" xr:uid="{00000000-0005-0000-0000-00001E000000}"/>
    <cellStyle name="_03기본및실시설계" xfId="42" xr:uid="{00000000-0005-0000-0000-00001F000000}"/>
    <cellStyle name="_04_사전환경영향성검토" xfId="43" xr:uid="{00000000-0005-0000-0000-000020000000}"/>
    <cellStyle name="_041209_원청리해안포락지변경" xfId="44" xr:uid="{00000000-0005-0000-0000-000021000000}"/>
    <cellStyle name="_10.역T형옹벽(H=5.0),개거(0.5X0.5)" xfId="45" xr:uid="{00000000-0005-0000-0000-000022000000}"/>
    <cellStyle name="_1000억(공사비)기본및실시설계-1" xfId="46" xr:uid="{00000000-0005-0000-0000-000023000000}"/>
    <cellStyle name="_11. 석축" xfId="47" xr:uid="{00000000-0005-0000-0000-000024000000}"/>
    <cellStyle name="_11. 석축_2(변경)-토공" xfId="48" xr:uid="{00000000-0005-0000-0000-000025000000}"/>
    <cellStyle name="_11. 석축_2(변경)-토공_20040423_동해2리 오지도로" xfId="49" xr:uid="{00000000-0005-0000-0000-000026000000}"/>
    <cellStyle name="_11. 석축_2(변경)-토공_20040523_반계3리 오지도로" xfId="50" xr:uid="{00000000-0005-0000-0000-000027000000}"/>
    <cellStyle name="_11. 석축_2(변경)-토공_20040530_양잠2리(사당골)" xfId="51" xr:uid="{00000000-0005-0000-0000-000028000000}"/>
    <cellStyle name="_11. 석축_2(변경)-토공_20040601_누동2리(장곰)" xfId="52" xr:uid="{00000000-0005-0000-0000-000029000000}"/>
    <cellStyle name="_11. 석축_2(변경)-토공_20040610_황촌1리 오지도로" xfId="53" xr:uid="{00000000-0005-0000-0000-00002A000000}"/>
    <cellStyle name="_11. 석축_2(변경)-토공_20040614_고남4리(옷점)" xfId="54" xr:uid="{00000000-0005-0000-0000-00002B000000}"/>
    <cellStyle name="_11. 석축_2(변경)-토공_20040618_고남5리 오지도로" xfId="55" xr:uid="{00000000-0005-0000-0000-00002C000000}"/>
    <cellStyle name="_11. 석축_2(변경)-토공_20040710_장곡2리 오지도로" xfId="56" xr:uid="{00000000-0005-0000-0000-00002D000000}"/>
    <cellStyle name="_11. 석축_2(변경)-토공_20040712_장곡1리 오지도로" xfId="57" xr:uid="{00000000-0005-0000-0000-00002E000000}"/>
    <cellStyle name="_11. 석축_2(변경)-토공_20040920_가의도하천정비" xfId="58" xr:uid="{00000000-0005-0000-0000-00002F000000}"/>
    <cellStyle name="_11. 석축_20040423_동해2리 오지도로" xfId="59" xr:uid="{00000000-0005-0000-0000-000030000000}"/>
    <cellStyle name="_11. 석축_20040523_반계3리 오지도로" xfId="60" xr:uid="{00000000-0005-0000-0000-000031000000}"/>
    <cellStyle name="_11. 석축_20040530_양잠2리(사당골)" xfId="61" xr:uid="{00000000-0005-0000-0000-000032000000}"/>
    <cellStyle name="_11. 석축_20040601_누동2리(장곰)" xfId="62" xr:uid="{00000000-0005-0000-0000-000033000000}"/>
    <cellStyle name="_11. 석축_20040610_황촌1리 오지도로" xfId="63" xr:uid="{00000000-0005-0000-0000-000034000000}"/>
    <cellStyle name="_11. 석축_20040614_고남4리(옷점)" xfId="64" xr:uid="{00000000-0005-0000-0000-000035000000}"/>
    <cellStyle name="_11. 석축_20040618_고남5리 오지도로" xfId="65" xr:uid="{00000000-0005-0000-0000-000036000000}"/>
    <cellStyle name="_11. 석축_20040710_장곡2리 오지도로" xfId="66" xr:uid="{00000000-0005-0000-0000-000037000000}"/>
    <cellStyle name="_11. 석축_20040712_장곡1리 오지도로" xfId="67" xr:uid="{00000000-0005-0000-0000-000038000000}"/>
    <cellStyle name="_11. 석축_20040920_가의도하천정비" xfId="68" xr:uid="{00000000-0005-0000-0000-000039000000}"/>
    <cellStyle name="_13(석축)" xfId="69" xr:uid="{00000000-0005-0000-0000-00003A000000}"/>
    <cellStyle name="_13(석축)_2(변경)-토공" xfId="70" xr:uid="{00000000-0005-0000-0000-00003B000000}"/>
    <cellStyle name="_13(석축)_2(변경)-토공_20040423_동해2리 오지도로" xfId="71" xr:uid="{00000000-0005-0000-0000-00003C000000}"/>
    <cellStyle name="_13(석축)_2(변경)-토공_20040523_반계3리 오지도로" xfId="72" xr:uid="{00000000-0005-0000-0000-00003D000000}"/>
    <cellStyle name="_13(석축)_2(변경)-토공_20040530_양잠2리(사당골)" xfId="73" xr:uid="{00000000-0005-0000-0000-00003E000000}"/>
    <cellStyle name="_13(석축)_2(변경)-토공_20040601_누동2리(장곰)" xfId="74" xr:uid="{00000000-0005-0000-0000-00003F000000}"/>
    <cellStyle name="_13(석축)_2(변경)-토공_20040610_황촌1리 오지도로" xfId="75" xr:uid="{00000000-0005-0000-0000-000040000000}"/>
    <cellStyle name="_13(석축)_2(변경)-토공_20040614_고남4리(옷점)" xfId="76" xr:uid="{00000000-0005-0000-0000-000041000000}"/>
    <cellStyle name="_13(석축)_2(변경)-토공_20040618_고남5리 오지도로" xfId="77" xr:uid="{00000000-0005-0000-0000-000042000000}"/>
    <cellStyle name="_13(석축)_2(변경)-토공_20040710_장곡2리 오지도로" xfId="78" xr:uid="{00000000-0005-0000-0000-000043000000}"/>
    <cellStyle name="_13(석축)_2(변경)-토공_20040712_장곡1리 오지도로" xfId="79" xr:uid="{00000000-0005-0000-0000-000044000000}"/>
    <cellStyle name="_13(석축)_2(변경)-토공_20040920_가의도하천정비" xfId="80" xr:uid="{00000000-0005-0000-0000-000045000000}"/>
    <cellStyle name="_13(석축)_20040423_동해2리 오지도로" xfId="81" xr:uid="{00000000-0005-0000-0000-000046000000}"/>
    <cellStyle name="_13(석축)_20040523_반계3리 오지도로" xfId="82" xr:uid="{00000000-0005-0000-0000-000047000000}"/>
    <cellStyle name="_13(석축)_20040530_양잠2리(사당골)" xfId="83" xr:uid="{00000000-0005-0000-0000-000048000000}"/>
    <cellStyle name="_13(석축)_20040601_누동2리(장곰)" xfId="84" xr:uid="{00000000-0005-0000-0000-000049000000}"/>
    <cellStyle name="_13(석축)_20040610_황촌1리 오지도로" xfId="85" xr:uid="{00000000-0005-0000-0000-00004A000000}"/>
    <cellStyle name="_13(석축)_20040614_고남4리(옷점)" xfId="86" xr:uid="{00000000-0005-0000-0000-00004B000000}"/>
    <cellStyle name="_13(석축)_20040618_고남5리 오지도로" xfId="87" xr:uid="{00000000-0005-0000-0000-00004C000000}"/>
    <cellStyle name="_13(석축)_20040710_장곡2리 오지도로" xfId="88" xr:uid="{00000000-0005-0000-0000-00004D000000}"/>
    <cellStyle name="_13(석축)_20040712_장곡1리 오지도로" xfId="89" xr:uid="{00000000-0005-0000-0000-00004E000000}"/>
    <cellStyle name="_13(석축)_20040920_가의도하천정비" xfId="90" xr:uid="{00000000-0005-0000-0000-00004F000000}"/>
    <cellStyle name="_19.수중보(옹벽포함)" xfId="91" xr:uid="{00000000-0005-0000-0000-000050000000}"/>
    <cellStyle name="_19.수중보(옹벽포함)_2(변경)-토공" xfId="92" xr:uid="{00000000-0005-0000-0000-000051000000}"/>
    <cellStyle name="_19.수중보(옹벽포함)_2(변경)-토공_20040423_동해2리 오지도로" xfId="93" xr:uid="{00000000-0005-0000-0000-000052000000}"/>
    <cellStyle name="_19.수중보(옹벽포함)_2(변경)-토공_20040523_반계3리 오지도로" xfId="94" xr:uid="{00000000-0005-0000-0000-000053000000}"/>
    <cellStyle name="_19.수중보(옹벽포함)_2(변경)-토공_20040530_양잠2리(사당골)" xfId="95" xr:uid="{00000000-0005-0000-0000-000054000000}"/>
    <cellStyle name="_19.수중보(옹벽포함)_2(변경)-토공_20040601_누동2리(장곰)" xfId="96" xr:uid="{00000000-0005-0000-0000-000055000000}"/>
    <cellStyle name="_19.수중보(옹벽포함)_2(변경)-토공_20040610_황촌1리 오지도로" xfId="97" xr:uid="{00000000-0005-0000-0000-000056000000}"/>
    <cellStyle name="_19.수중보(옹벽포함)_2(변경)-토공_20040614_고남4리(옷점)" xfId="98" xr:uid="{00000000-0005-0000-0000-000057000000}"/>
    <cellStyle name="_19.수중보(옹벽포함)_2(변경)-토공_20040618_고남5리 오지도로" xfId="99" xr:uid="{00000000-0005-0000-0000-000058000000}"/>
    <cellStyle name="_19.수중보(옹벽포함)_2(변경)-토공_20040710_장곡2리 오지도로" xfId="100" xr:uid="{00000000-0005-0000-0000-000059000000}"/>
    <cellStyle name="_19.수중보(옹벽포함)_2(변경)-토공_20040712_장곡1리 오지도로" xfId="101" xr:uid="{00000000-0005-0000-0000-00005A000000}"/>
    <cellStyle name="_19.수중보(옹벽포함)_2(변경)-토공_20040920_가의도하천정비" xfId="102" xr:uid="{00000000-0005-0000-0000-00005B000000}"/>
    <cellStyle name="_19.수중보(옹벽포함)_20040423_동해2리 오지도로" xfId="103" xr:uid="{00000000-0005-0000-0000-00005C000000}"/>
    <cellStyle name="_19.수중보(옹벽포함)_20040523_반계3리 오지도로" xfId="104" xr:uid="{00000000-0005-0000-0000-00005D000000}"/>
    <cellStyle name="_19.수중보(옹벽포함)_20040530_양잠2리(사당골)" xfId="105" xr:uid="{00000000-0005-0000-0000-00005E000000}"/>
    <cellStyle name="_19.수중보(옹벽포함)_20040601_누동2리(장곰)" xfId="106" xr:uid="{00000000-0005-0000-0000-00005F000000}"/>
    <cellStyle name="_19.수중보(옹벽포함)_20040610_황촌1리 오지도로" xfId="107" xr:uid="{00000000-0005-0000-0000-000060000000}"/>
    <cellStyle name="_19.수중보(옹벽포함)_20040614_고남4리(옷점)" xfId="108" xr:uid="{00000000-0005-0000-0000-000061000000}"/>
    <cellStyle name="_19.수중보(옹벽포함)_20040618_고남5리 오지도로" xfId="109" xr:uid="{00000000-0005-0000-0000-000062000000}"/>
    <cellStyle name="_19.수중보(옹벽포함)_20040710_장곡2리 오지도로" xfId="110" xr:uid="{00000000-0005-0000-0000-000063000000}"/>
    <cellStyle name="_19.수중보(옹벽포함)_20040712_장곡1리 오지도로" xfId="111" xr:uid="{00000000-0005-0000-0000-000064000000}"/>
    <cellStyle name="_19.수중보(옹벽포함)_20040920_가의도하천정비" xfId="112" xr:uid="{00000000-0005-0000-0000-000065000000}"/>
    <cellStyle name="_1-토공" xfId="113" xr:uid="{00000000-0005-0000-0000-000066000000}"/>
    <cellStyle name="_20020914_장곡1-4리 오지도로포장공사_2 변경설계서" xfId="114" xr:uid="{00000000-0005-0000-0000-000067000000}"/>
    <cellStyle name="_20031216_고남5리 마을안길 포장" xfId="115" xr:uid="{00000000-0005-0000-0000-000068000000}"/>
    <cellStyle name="_20040423_동해2리 오지도로" xfId="116" xr:uid="{00000000-0005-0000-0000-000069000000}"/>
    <cellStyle name="_20040523_반계3리 오지도로" xfId="117" xr:uid="{00000000-0005-0000-0000-00006A000000}"/>
    <cellStyle name="_20040530_양잠2리(사당골)" xfId="118" xr:uid="{00000000-0005-0000-0000-00006B000000}"/>
    <cellStyle name="_20040601_누동2리(장곰)" xfId="119" xr:uid="{00000000-0005-0000-0000-00006C000000}"/>
    <cellStyle name="_20040607_장곡2리오지도로" xfId="120" xr:uid="{00000000-0005-0000-0000-00006D000000}"/>
    <cellStyle name="_20040610_황촌1리 오지도로" xfId="121" xr:uid="{00000000-0005-0000-0000-00006E000000}"/>
    <cellStyle name="_20040614_고남4리(옷점)" xfId="122" xr:uid="{00000000-0005-0000-0000-00006F000000}"/>
    <cellStyle name="_20040618_고남5리 오지도로" xfId="123" xr:uid="{00000000-0005-0000-0000-000070000000}"/>
    <cellStyle name="_20040623_장곡1리 오지도로" xfId="124" xr:uid="{00000000-0005-0000-0000-000071000000}"/>
    <cellStyle name="_20040712_장곡1리 오지도로" xfId="125" xr:uid="{00000000-0005-0000-0000-000072000000}"/>
    <cellStyle name="_20040920_가의도 하천정비" xfId="126" xr:uid="{00000000-0005-0000-0000-000073000000}"/>
    <cellStyle name="_20070116길천산단진입도로실시설계(최종0122)" xfId="127" xr:uid="{00000000-0005-0000-0000-000074000000}"/>
    <cellStyle name="_2-4.상반기실적부문별요약" xfId="128" xr:uid="{00000000-0005-0000-0000-000075000000}"/>
    <cellStyle name="_2-4.상반기실적부문별요약(표지및목차포함)" xfId="129" xr:uid="{00000000-0005-0000-0000-000076000000}"/>
    <cellStyle name="_2-4.상반기실적부문별요약(표지및목차포함)_1" xfId="130" xr:uid="{00000000-0005-0000-0000-000077000000}"/>
    <cellStyle name="_2-4.상반기실적부문별요약_1" xfId="131" xr:uid="{00000000-0005-0000-0000-000078000000}"/>
    <cellStyle name="_2500정사사진(2005년도2차물량 위성과 통합)" xfId="132" xr:uid="{00000000-0005-0000-0000-000079000000}"/>
    <cellStyle name="_3(석축,con포장)" xfId="133" xr:uid="{00000000-0005-0000-0000-00007A000000}"/>
    <cellStyle name="_3(석축,con포장)_2(변경)-토공" xfId="134" xr:uid="{00000000-0005-0000-0000-00007B000000}"/>
    <cellStyle name="_3(석축,con포장)_2(변경)-토공_20040423_동해2리 오지도로" xfId="135" xr:uid="{00000000-0005-0000-0000-00007C000000}"/>
    <cellStyle name="_3(석축,con포장)_2(변경)-토공_20040523_반계3리 오지도로" xfId="136" xr:uid="{00000000-0005-0000-0000-00007D000000}"/>
    <cellStyle name="_3(석축,con포장)_2(변경)-토공_20040530_양잠2리(사당골)" xfId="137" xr:uid="{00000000-0005-0000-0000-00007E000000}"/>
    <cellStyle name="_3(석축,con포장)_2(변경)-토공_20040601_누동2리(장곰)" xfId="138" xr:uid="{00000000-0005-0000-0000-00007F000000}"/>
    <cellStyle name="_3(석축,con포장)_2(변경)-토공_20040610_황촌1리 오지도로" xfId="139" xr:uid="{00000000-0005-0000-0000-000080000000}"/>
    <cellStyle name="_3(석축,con포장)_2(변경)-토공_20040614_고남4리(옷점)" xfId="140" xr:uid="{00000000-0005-0000-0000-000081000000}"/>
    <cellStyle name="_3(석축,con포장)_2(변경)-토공_20040618_고남5리 오지도로" xfId="141" xr:uid="{00000000-0005-0000-0000-000082000000}"/>
    <cellStyle name="_3(석축,con포장)_2(변경)-토공_20040710_장곡2리 오지도로" xfId="142" xr:uid="{00000000-0005-0000-0000-000083000000}"/>
    <cellStyle name="_3(석축,con포장)_2(변경)-토공_20040712_장곡1리 오지도로" xfId="143" xr:uid="{00000000-0005-0000-0000-000084000000}"/>
    <cellStyle name="_3(석축,con포장)_2(변경)-토공_20040920_가의도하천정비" xfId="144" xr:uid="{00000000-0005-0000-0000-000085000000}"/>
    <cellStyle name="_3(석축,con포장)_20040423_동해2리 오지도로" xfId="145" xr:uid="{00000000-0005-0000-0000-000086000000}"/>
    <cellStyle name="_3(석축,con포장)_20040523_반계3리 오지도로" xfId="146" xr:uid="{00000000-0005-0000-0000-000087000000}"/>
    <cellStyle name="_3(석축,con포장)_20040530_양잠2리(사당골)" xfId="147" xr:uid="{00000000-0005-0000-0000-000088000000}"/>
    <cellStyle name="_3(석축,con포장)_20040601_누동2리(장곰)" xfId="148" xr:uid="{00000000-0005-0000-0000-000089000000}"/>
    <cellStyle name="_3(석축,con포장)_20040610_황촌1리 오지도로" xfId="149" xr:uid="{00000000-0005-0000-0000-00008A000000}"/>
    <cellStyle name="_3(석축,con포장)_20040614_고남4리(옷점)" xfId="150" xr:uid="{00000000-0005-0000-0000-00008B000000}"/>
    <cellStyle name="_3(석축,con포장)_20040618_고남5리 오지도로" xfId="151" xr:uid="{00000000-0005-0000-0000-00008C000000}"/>
    <cellStyle name="_3(석축,con포장)_20040710_장곡2리 오지도로" xfId="152" xr:uid="{00000000-0005-0000-0000-00008D000000}"/>
    <cellStyle name="_3(석축,con포장)_20040712_장곡1리 오지도로" xfId="153" xr:uid="{00000000-0005-0000-0000-00008E000000}"/>
    <cellStyle name="_3(석축,con포장)_20040920_가의도하천정비" xfId="154" xr:uid="{00000000-0005-0000-0000-00008F000000}"/>
    <cellStyle name="_'99상반기경영개선활동결과(게시용)" xfId="155" xr:uid="{00000000-0005-0000-0000-000090000000}"/>
    <cellStyle name="_RAMP-E교-최종000" xfId="1966" xr:uid="{00000000-0005-0000-0000-000091000000}"/>
    <cellStyle name="_RAMP-E교-최종000_20020914_장곡1-4리 오지도로포장공사_2 변경설계서" xfId="1967" xr:uid="{00000000-0005-0000-0000-000092000000}"/>
    <cellStyle name="_RAMP-E교-최종000_공유수면매립도시관리계획및실시설계용역" xfId="1968" xr:uid="{00000000-0005-0000-0000-000093000000}"/>
    <cellStyle name="_RAMP-E교-최종000_시방서" xfId="1969" xr:uid="{00000000-0005-0000-0000-000094000000}"/>
    <cellStyle name="_RAMP-E교-최종000_시방서_공유수면매립도시관리계획및실시설계용역" xfId="1970" xr:uid="{00000000-0005-0000-0000-000095000000}"/>
    <cellStyle name="_RAMP-E교-최종000_파도 - 모항선 횡배수관 확장" xfId="1971" xr:uid="{00000000-0005-0000-0000-000096000000}"/>
    <cellStyle name="_RAMP-E교-최종000_파도 - 모항선 횡배수관 확장_20020914_장곡1-4리 오지도로포장공사_2 변경설계서" xfId="1972" xr:uid="{00000000-0005-0000-0000-000097000000}"/>
    <cellStyle name="_RAMP-E교-최종000_파도 - 모항선 횡배수관 확장_공유수면매립도시관리계획및실시설계용역" xfId="1973" xr:uid="{00000000-0005-0000-0000-000098000000}"/>
    <cellStyle name="_RAMP-E교-최종000_파도 - 모항선 횡배수관 확장_시방서" xfId="1974" xr:uid="{00000000-0005-0000-0000-000099000000}"/>
    <cellStyle name="_RAMP-E교-최종000_파도 - 모항선 횡배수관 확장_시방서_공유수면매립도시관리계획및실시설계용역" xfId="1975" xr:uid="{00000000-0005-0000-0000-00009A000000}"/>
    <cellStyle name="_견적결과보고서 양식(2002 09 04)" xfId="156" xr:uid="{00000000-0005-0000-0000-00009B000000}"/>
    <cellStyle name="_경영개선활동상반기실적(990708)" xfId="157" xr:uid="{00000000-0005-0000-0000-00009C000000}"/>
    <cellStyle name="_경영개선활동상반기실적(990708)_1" xfId="158" xr:uid="{00000000-0005-0000-0000-00009D000000}"/>
    <cellStyle name="_경영개선활동상반기실적(990708)_2" xfId="159" xr:uid="{00000000-0005-0000-0000-00009E000000}"/>
    <cellStyle name="_경영개선활성화방안(990802)" xfId="160" xr:uid="{00000000-0005-0000-0000-00009F000000}"/>
    <cellStyle name="_경영개선활성화방안(990802)_1" xfId="161" xr:uid="{00000000-0005-0000-0000-0000A0000000}"/>
    <cellStyle name="_계약변경 일위대가_수정" xfId="162" xr:uid="{00000000-0005-0000-0000-0000A1000000}"/>
    <cellStyle name="_고남5리오지도로" xfId="163" xr:uid="{00000000-0005-0000-0000-0000A2000000}"/>
    <cellStyle name="_광양시우회도로(투찰)" xfId="164" xr:uid="{00000000-0005-0000-0000-0000A3000000}"/>
    <cellStyle name="_교량수량" xfId="165" xr:uid="{00000000-0005-0000-0000-0000A4000000}"/>
    <cellStyle name="_군산내항-품셈기준" xfId="166" xr:uid="{00000000-0005-0000-0000-0000A5000000}"/>
    <cellStyle name="_나주시우회도로(투찰)-0.331%" xfId="167" xr:uid="{00000000-0005-0000-0000-0000A6000000}"/>
    <cellStyle name="_나주시-품셈기준" xfId="168" xr:uid="{00000000-0005-0000-0000-0000A7000000}"/>
    <cellStyle name="_노천1지구1공구" xfId="169" xr:uid="{00000000-0005-0000-0000-0000A8000000}"/>
    <cellStyle name="_노천1지구2공구" xfId="170" xr:uid="{00000000-0005-0000-0000-0000A9000000}"/>
    <cellStyle name="_노천1지구2공구_2(변경)-토공" xfId="171" xr:uid="{00000000-0005-0000-0000-0000AA000000}"/>
    <cellStyle name="_노천1지구2공구_2(변경)-토공_20040423_동해2리 오지도로" xfId="172" xr:uid="{00000000-0005-0000-0000-0000AB000000}"/>
    <cellStyle name="_노천1지구2공구_2(변경)-토공_20040523_반계3리 오지도로" xfId="173" xr:uid="{00000000-0005-0000-0000-0000AC000000}"/>
    <cellStyle name="_노천1지구2공구_2(변경)-토공_20040530_양잠2리(사당골)" xfId="174" xr:uid="{00000000-0005-0000-0000-0000AD000000}"/>
    <cellStyle name="_노천1지구2공구_2(변경)-토공_20040601_누동2리(장곰)" xfId="175" xr:uid="{00000000-0005-0000-0000-0000AE000000}"/>
    <cellStyle name="_노천1지구2공구_2(변경)-토공_20040610_황촌1리 오지도로" xfId="176" xr:uid="{00000000-0005-0000-0000-0000AF000000}"/>
    <cellStyle name="_노천1지구2공구_2(변경)-토공_20040614_고남4리(옷점)" xfId="177" xr:uid="{00000000-0005-0000-0000-0000B0000000}"/>
    <cellStyle name="_노천1지구2공구_2(변경)-토공_20040618_고남5리 오지도로" xfId="178" xr:uid="{00000000-0005-0000-0000-0000B1000000}"/>
    <cellStyle name="_노천1지구2공구_2(변경)-토공_20040710_장곡2리 오지도로" xfId="179" xr:uid="{00000000-0005-0000-0000-0000B2000000}"/>
    <cellStyle name="_노천1지구2공구_2(변경)-토공_20040712_장곡1리 오지도로" xfId="180" xr:uid="{00000000-0005-0000-0000-0000B3000000}"/>
    <cellStyle name="_노천1지구2공구_2(변경)-토공_20040920_가의도하천정비" xfId="181" xr:uid="{00000000-0005-0000-0000-0000B4000000}"/>
    <cellStyle name="_노천1지구2공구_20040423_동해2리 오지도로" xfId="182" xr:uid="{00000000-0005-0000-0000-0000B5000000}"/>
    <cellStyle name="_노천1지구2공구_20040523_반계3리 오지도로" xfId="183" xr:uid="{00000000-0005-0000-0000-0000B6000000}"/>
    <cellStyle name="_노천1지구2공구_20040530_양잠2리(사당골)" xfId="184" xr:uid="{00000000-0005-0000-0000-0000B7000000}"/>
    <cellStyle name="_노천1지구2공구_20040601_누동2리(장곰)" xfId="185" xr:uid="{00000000-0005-0000-0000-0000B8000000}"/>
    <cellStyle name="_노천1지구2공구_20040610_황촌1리 오지도로" xfId="186" xr:uid="{00000000-0005-0000-0000-0000B9000000}"/>
    <cellStyle name="_노천1지구2공구_20040614_고남4리(옷점)" xfId="187" xr:uid="{00000000-0005-0000-0000-0000BA000000}"/>
    <cellStyle name="_노천1지구2공구_20040618_고남5리 오지도로" xfId="188" xr:uid="{00000000-0005-0000-0000-0000BB000000}"/>
    <cellStyle name="_노천1지구2공구_20040710_장곡2리 오지도로" xfId="189" xr:uid="{00000000-0005-0000-0000-0000BC000000}"/>
    <cellStyle name="_노천1지구2공구_20040712_장곡1리 오지도로" xfId="190" xr:uid="{00000000-0005-0000-0000-0000BD000000}"/>
    <cellStyle name="_노천1지구2공구_20040920_가의도하천정비" xfId="191" xr:uid="{00000000-0005-0000-0000-0000BE000000}"/>
    <cellStyle name="_노천3지구3공구" xfId="192" xr:uid="{00000000-0005-0000-0000-0000BF000000}"/>
    <cellStyle name="_대곡이설(투찰)" xfId="193" xr:uid="{00000000-0005-0000-0000-0000C0000000}"/>
    <cellStyle name="_대곡이설(투찰)_01 실행(군장산단) Rev00" xfId="194" xr:uid="{00000000-0005-0000-0000-0000C1000000}"/>
    <cellStyle name="_대곡이설(투찰)_01 실행(군장산단) Rev00_01 실행(부산남컨가호안109-원안분) REV04" xfId="195" xr:uid="{00000000-0005-0000-0000-0000C2000000}"/>
    <cellStyle name="_대곡이설(투찰)_1" xfId="196" xr:uid="{00000000-0005-0000-0000-0000C3000000}"/>
    <cellStyle name="_대곡이설(투찰)_1_01 실행(군장산단) Rev00" xfId="197" xr:uid="{00000000-0005-0000-0000-0000C4000000}"/>
    <cellStyle name="_대곡이설(투찰)_1_01 실행(군장산단) Rev00_01 실행(부산남컨가호안109-원안분) REV04" xfId="198" xr:uid="{00000000-0005-0000-0000-0000C5000000}"/>
    <cellStyle name="_대곡이설(투찰)_1_경찰서-터미널간도로(투찰)②" xfId="199" xr:uid="{00000000-0005-0000-0000-0000C6000000}"/>
    <cellStyle name="_대곡이설(투찰)_1_경찰서-터미널간도로(투찰)②_01 실행(군장산단) Rev00" xfId="200" xr:uid="{00000000-0005-0000-0000-0000C7000000}"/>
    <cellStyle name="_대곡이설(투찰)_1_경찰서-터미널간도로(투찰)②_01 실행(군장산단) Rev00_01 실행(부산남컨가호안109-원안분) REV04" xfId="201" xr:uid="{00000000-0005-0000-0000-0000C8000000}"/>
    <cellStyle name="_대곡이설(투찰)_1_봉무지방산업단지도로(투찰)②" xfId="202" xr:uid="{00000000-0005-0000-0000-0000C9000000}"/>
    <cellStyle name="_대곡이설(투찰)_1_봉무지방산업단지도로(투찰)②_01 실행(군장산단) Rev00" xfId="203" xr:uid="{00000000-0005-0000-0000-0000CA000000}"/>
    <cellStyle name="_대곡이설(투찰)_1_봉무지방산업단지도로(투찰)②_01 실행(군장산단) Rev00_01 실행(부산남컨가호안109-원안분) REV04" xfId="204" xr:uid="{00000000-0005-0000-0000-0000CB000000}"/>
    <cellStyle name="_대곡이설(투찰)_1_봉무지방산업단지도로(투찰)②+0.250%" xfId="205" xr:uid="{00000000-0005-0000-0000-0000CC000000}"/>
    <cellStyle name="_대곡이설(투찰)_1_봉무지방산업단지도로(투찰)②+0.250%_01 실행(군장산단) Rev00" xfId="206" xr:uid="{00000000-0005-0000-0000-0000CD000000}"/>
    <cellStyle name="_대곡이설(투찰)_1_봉무지방산업단지도로(투찰)②+0.250%_01 실행(군장산단) Rev00_01 실행(부산남컨가호안109-원안분) REV04" xfId="207" xr:uid="{00000000-0005-0000-0000-0000CE000000}"/>
    <cellStyle name="_대곡이설(투찰)_1_합덕-신례원(2공구)투찰" xfId="208" xr:uid="{00000000-0005-0000-0000-0000CF000000}"/>
    <cellStyle name="_대곡이설(투찰)_1_합덕-신례원(2공구)투찰_01 실행(군장산단) Rev00" xfId="209" xr:uid="{00000000-0005-0000-0000-0000D0000000}"/>
    <cellStyle name="_대곡이설(투찰)_1_합덕-신례원(2공구)투찰_01 실행(군장산단) Rev00_01 실행(부산남컨가호안109-원안분) REV04" xfId="210" xr:uid="{00000000-0005-0000-0000-0000D1000000}"/>
    <cellStyle name="_대곡이설(투찰)_1_합덕-신례원(2공구)투찰_경찰서-터미널간도로(투찰)②" xfId="211" xr:uid="{00000000-0005-0000-0000-0000D2000000}"/>
    <cellStyle name="_대곡이설(투찰)_1_합덕-신례원(2공구)투찰_경찰서-터미널간도로(투찰)②_01 실행(군장산단) Rev00" xfId="212" xr:uid="{00000000-0005-0000-0000-0000D3000000}"/>
    <cellStyle name="_대곡이설(투찰)_1_합덕-신례원(2공구)투찰_경찰서-터미널간도로(투찰)②_01 실행(군장산단) Rev00_01 실행(부산남컨가호안109-원안분) REV04" xfId="213" xr:uid="{00000000-0005-0000-0000-0000D4000000}"/>
    <cellStyle name="_대곡이설(투찰)_1_합덕-신례원(2공구)투찰_봉무지방산업단지도로(투찰)②" xfId="214" xr:uid="{00000000-0005-0000-0000-0000D5000000}"/>
    <cellStyle name="_대곡이설(투찰)_1_합덕-신례원(2공구)투찰_봉무지방산업단지도로(투찰)②_01 실행(군장산단) Rev00" xfId="215" xr:uid="{00000000-0005-0000-0000-0000D6000000}"/>
    <cellStyle name="_대곡이설(투찰)_1_합덕-신례원(2공구)투찰_봉무지방산업단지도로(투찰)②_01 실행(군장산단) Rev00_01 실행(부산남컨가호안109-원안분) REV04" xfId="216" xr:uid="{00000000-0005-0000-0000-0000D7000000}"/>
    <cellStyle name="_대곡이설(투찰)_1_합덕-신례원(2공구)투찰_봉무지방산업단지도로(투찰)②+0.250%" xfId="217" xr:uid="{00000000-0005-0000-0000-0000D8000000}"/>
    <cellStyle name="_대곡이설(투찰)_1_합덕-신례원(2공구)투찰_봉무지방산업단지도로(투찰)②+0.250%_01 실행(군장산단) Rev00" xfId="218" xr:uid="{00000000-0005-0000-0000-0000D9000000}"/>
    <cellStyle name="_대곡이설(투찰)_1_합덕-신례원(2공구)투찰_봉무지방산업단지도로(투찰)②+0.250%_01 실행(군장산단) Rev00_01 실행(부산남컨가호안109-원안분) REV04" xfId="219" xr:uid="{00000000-0005-0000-0000-0000DA000000}"/>
    <cellStyle name="_대곡이설(투찰)_1_합덕-신례원(2공구)투찰_합덕-신례원(2공구)투찰" xfId="220" xr:uid="{00000000-0005-0000-0000-0000DB000000}"/>
    <cellStyle name="_대곡이설(투찰)_1_합덕-신례원(2공구)투찰_합덕-신례원(2공구)투찰_01 실행(군장산단) Rev00" xfId="221" xr:uid="{00000000-0005-0000-0000-0000DC000000}"/>
    <cellStyle name="_대곡이설(투찰)_1_합덕-신례원(2공구)투찰_합덕-신례원(2공구)투찰_01 실행(군장산단) Rev00_01 실행(부산남컨가호안109-원안분) REV04" xfId="222" xr:uid="{00000000-0005-0000-0000-0000DD000000}"/>
    <cellStyle name="_대곡이설(투찰)_1_합덕-신례원(2공구)투찰_합덕-신례원(2공구)투찰_경찰서-터미널간도로(투찰)②" xfId="223" xr:uid="{00000000-0005-0000-0000-0000DE000000}"/>
    <cellStyle name="_대곡이설(투찰)_1_합덕-신례원(2공구)투찰_합덕-신례원(2공구)투찰_경찰서-터미널간도로(투찰)②_01 실행(군장산단) Rev00" xfId="224" xr:uid="{00000000-0005-0000-0000-0000DF000000}"/>
    <cellStyle name="_대곡이설(투찰)_1_합덕-신례원(2공구)투찰_합덕-신례원(2공구)투찰_경찰서-터미널간도로(투찰)②_01 실행(군장산단) Rev00_01 실행(부산남컨가호안109-원안분) REV04" xfId="225" xr:uid="{00000000-0005-0000-0000-0000E0000000}"/>
    <cellStyle name="_대곡이설(투찰)_1_합덕-신례원(2공구)투찰_합덕-신례원(2공구)투찰_봉무지방산업단지도로(투찰)②" xfId="226" xr:uid="{00000000-0005-0000-0000-0000E1000000}"/>
    <cellStyle name="_대곡이설(투찰)_1_합덕-신례원(2공구)투찰_합덕-신례원(2공구)투찰_봉무지방산업단지도로(투찰)②_01 실행(군장산단) Rev00" xfId="227" xr:uid="{00000000-0005-0000-0000-0000E2000000}"/>
    <cellStyle name="_대곡이설(투찰)_1_합덕-신례원(2공구)투찰_합덕-신례원(2공구)투찰_봉무지방산업단지도로(투찰)②_01 실행(군장산단) Rev00_01 실행(부산남컨가호안109-원안분) REV04" xfId="228" xr:uid="{00000000-0005-0000-0000-0000E3000000}"/>
    <cellStyle name="_대곡이설(투찰)_1_합덕-신례원(2공구)투찰_합덕-신례원(2공구)투찰_봉무지방산업단지도로(투찰)②+0.250%" xfId="229" xr:uid="{00000000-0005-0000-0000-0000E4000000}"/>
    <cellStyle name="_대곡이설(투찰)_1_합덕-신례원(2공구)투찰_합덕-신례원(2공구)투찰_봉무지방산업단지도로(투찰)②+0.250%_01 실행(군장산단) Rev00" xfId="230" xr:uid="{00000000-0005-0000-0000-0000E5000000}"/>
    <cellStyle name="_대곡이설(투찰)_1_합덕-신례원(2공구)투찰_합덕-신례원(2공구)투찰_봉무지방산업단지도로(투찰)②+0.250%_01 실행(군장산단) Rev00_01 실행(부산남컨가호안109-원안분) REV04" xfId="231" xr:uid="{00000000-0005-0000-0000-0000E6000000}"/>
    <cellStyle name="_대곡이설(투찰)_경찰서-터미널간도로(투찰)②" xfId="232" xr:uid="{00000000-0005-0000-0000-0000E7000000}"/>
    <cellStyle name="_대곡이설(투찰)_경찰서-터미널간도로(투찰)②_01 실행(군장산단) Rev00" xfId="233" xr:uid="{00000000-0005-0000-0000-0000E8000000}"/>
    <cellStyle name="_대곡이설(투찰)_경찰서-터미널간도로(투찰)②_01 실행(군장산단) Rev00_01 실행(부산남컨가호안109-원안분) REV04" xfId="234" xr:uid="{00000000-0005-0000-0000-0000E9000000}"/>
    <cellStyle name="_대곡이설(투찰)_도덕-고흥도로(투찰)" xfId="235" xr:uid="{00000000-0005-0000-0000-0000EA000000}"/>
    <cellStyle name="_대곡이설(투찰)_도덕-고흥도로(투찰)_01 실행(군장산단) Rev00" xfId="236" xr:uid="{00000000-0005-0000-0000-0000EB000000}"/>
    <cellStyle name="_대곡이설(투찰)_도덕-고흥도로(투찰)_01 실행(군장산단) Rev00_01 실행(부산남컨가호안109-원안분) REV04" xfId="237" xr:uid="{00000000-0005-0000-0000-0000EC000000}"/>
    <cellStyle name="_대곡이설(투찰)_도덕-고흥도로(투찰)_경찰서-터미널간도로(투찰)②" xfId="238" xr:uid="{00000000-0005-0000-0000-0000ED000000}"/>
    <cellStyle name="_대곡이설(투찰)_도덕-고흥도로(투찰)_경찰서-터미널간도로(투찰)②_01 실행(군장산단) Rev00" xfId="239" xr:uid="{00000000-0005-0000-0000-0000EE000000}"/>
    <cellStyle name="_대곡이설(투찰)_도덕-고흥도로(투찰)_경찰서-터미널간도로(투찰)②_01 실행(군장산단) Rev00_01 실행(부산남컨가호안109-원안분) REV04" xfId="240" xr:uid="{00000000-0005-0000-0000-0000EF000000}"/>
    <cellStyle name="_대곡이설(투찰)_도덕-고흥도로(투찰)_봉무지방산업단지도로(투찰)②" xfId="241" xr:uid="{00000000-0005-0000-0000-0000F0000000}"/>
    <cellStyle name="_대곡이설(투찰)_도덕-고흥도로(투찰)_봉무지방산업단지도로(투찰)②_01 실행(군장산단) Rev00" xfId="242" xr:uid="{00000000-0005-0000-0000-0000F1000000}"/>
    <cellStyle name="_대곡이설(투찰)_도덕-고흥도로(투찰)_봉무지방산업단지도로(투찰)②_01 실행(군장산단) Rev00_01 실행(부산남컨가호안109-원안분) REV04" xfId="243" xr:uid="{00000000-0005-0000-0000-0000F2000000}"/>
    <cellStyle name="_대곡이설(투찰)_도덕-고흥도로(투찰)_봉무지방산업단지도로(투찰)②+0.250%" xfId="244" xr:uid="{00000000-0005-0000-0000-0000F3000000}"/>
    <cellStyle name="_대곡이설(투찰)_도덕-고흥도로(투찰)_봉무지방산업단지도로(투찰)②+0.250%_01 실행(군장산단) Rev00" xfId="245" xr:uid="{00000000-0005-0000-0000-0000F4000000}"/>
    <cellStyle name="_대곡이설(투찰)_도덕-고흥도로(투찰)_봉무지방산업단지도로(투찰)②+0.250%_01 실행(군장산단) Rev00_01 실행(부산남컨가호안109-원안분) REV04" xfId="246" xr:uid="{00000000-0005-0000-0000-0000F5000000}"/>
    <cellStyle name="_대곡이설(투찰)_도덕-고흥도로(투찰)_합덕-신례원(2공구)투찰" xfId="247" xr:uid="{00000000-0005-0000-0000-0000F6000000}"/>
    <cellStyle name="_대곡이설(투찰)_도덕-고흥도로(투찰)_합덕-신례원(2공구)투찰_01 실행(군장산단) Rev00" xfId="248" xr:uid="{00000000-0005-0000-0000-0000F7000000}"/>
    <cellStyle name="_대곡이설(투찰)_도덕-고흥도로(투찰)_합덕-신례원(2공구)투찰_01 실행(군장산단) Rev00_01 실행(부산남컨가호안109-원안분) REV04" xfId="249" xr:uid="{00000000-0005-0000-0000-0000F8000000}"/>
    <cellStyle name="_대곡이설(투찰)_도덕-고흥도로(투찰)_합덕-신례원(2공구)투찰_경찰서-터미널간도로(투찰)②" xfId="250" xr:uid="{00000000-0005-0000-0000-0000F9000000}"/>
    <cellStyle name="_대곡이설(투찰)_도덕-고흥도로(투찰)_합덕-신례원(2공구)투찰_경찰서-터미널간도로(투찰)②_01 실행(군장산단) Rev00" xfId="251" xr:uid="{00000000-0005-0000-0000-0000FA000000}"/>
    <cellStyle name="_대곡이설(투찰)_도덕-고흥도로(투찰)_합덕-신례원(2공구)투찰_경찰서-터미널간도로(투찰)②_01 실행(군장산단) Rev00_01 실행(부산남컨가호안109-원안분) REV04" xfId="252" xr:uid="{00000000-0005-0000-0000-0000FB000000}"/>
    <cellStyle name="_대곡이설(투찰)_도덕-고흥도로(투찰)_합덕-신례원(2공구)투찰_봉무지방산업단지도로(투찰)②" xfId="253" xr:uid="{00000000-0005-0000-0000-0000FC000000}"/>
    <cellStyle name="_대곡이설(투찰)_도덕-고흥도로(투찰)_합덕-신례원(2공구)투찰_봉무지방산업단지도로(투찰)②_01 실행(군장산단) Rev00" xfId="254" xr:uid="{00000000-0005-0000-0000-0000FD000000}"/>
    <cellStyle name="_대곡이설(투찰)_도덕-고흥도로(투찰)_합덕-신례원(2공구)투찰_봉무지방산업단지도로(투찰)②_01 실행(군장산단) Rev00_01 실행(부산남컨가호안109-원안분) REV04" xfId="255" xr:uid="{00000000-0005-0000-0000-0000FE000000}"/>
    <cellStyle name="_대곡이설(투찰)_도덕-고흥도로(투찰)_합덕-신례원(2공구)투찰_봉무지방산업단지도로(투찰)②+0.250%" xfId="256" xr:uid="{00000000-0005-0000-0000-0000FF000000}"/>
    <cellStyle name="_대곡이설(투찰)_도덕-고흥도로(투찰)_합덕-신례원(2공구)투찰_봉무지방산업단지도로(투찰)②+0.250%_01 실행(군장산단) Rev00" xfId="257" xr:uid="{00000000-0005-0000-0000-000000010000}"/>
    <cellStyle name="_대곡이설(투찰)_도덕-고흥도로(투찰)_합덕-신례원(2공구)투찰_봉무지방산업단지도로(투찰)②+0.250%_01 실행(군장산단) Rev00_01 실행(부산남컨가호안109-원안분) REV04" xfId="258" xr:uid="{00000000-0005-0000-0000-000001010000}"/>
    <cellStyle name="_대곡이설(투찰)_도덕-고흥도로(투찰)_합덕-신례원(2공구)투찰_합덕-신례원(2공구)투찰" xfId="259" xr:uid="{00000000-0005-0000-0000-000002010000}"/>
    <cellStyle name="_대곡이설(투찰)_도덕-고흥도로(투찰)_합덕-신례원(2공구)투찰_합덕-신례원(2공구)투찰_01 실행(군장산단) Rev00" xfId="260" xr:uid="{00000000-0005-0000-0000-000003010000}"/>
    <cellStyle name="_대곡이설(투찰)_도덕-고흥도로(투찰)_합덕-신례원(2공구)투찰_합덕-신례원(2공구)투찰_01 실행(군장산단) Rev00_01 실행(부산남컨가호안109-원안분) REV04" xfId="261" xr:uid="{00000000-0005-0000-0000-000004010000}"/>
    <cellStyle name="_대곡이설(투찰)_도덕-고흥도로(투찰)_합덕-신례원(2공구)투찰_합덕-신례원(2공구)투찰_경찰서-터미널간도로(투찰)②" xfId="262" xr:uid="{00000000-0005-0000-0000-000005010000}"/>
    <cellStyle name="_대곡이설(투찰)_도덕-고흥도로(투찰)_합덕-신례원(2공구)투찰_합덕-신례원(2공구)투찰_경찰서-터미널간도로(투찰)②_01 실행(군장산단) Rev00" xfId="263" xr:uid="{00000000-0005-0000-0000-000006010000}"/>
    <cellStyle name="_대곡이설(투찰)_도덕-고흥도로(투찰)_합덕-신례원(2공구)투찰_합덕-신례원(2공구)투찰_경찰서-터미널간도로(투찰)②_01 실행(군장산단) Rev00_01 실행(부산남컨가호안109-원안분) REV04" xfId="264" xr:uid="{00000000-0005-0000-0000-000007010000}"/>
    <cellStyle name="_대곡이설(투찰)_도덕-고흥도로(투찰)_합덕-신례원(2공구)투찰_합덕-신례원(2공구)투찰_봉무지방산업단지도로(투찰)②" xfId="265" xr:uid="{00000000-0005-0000-0000-000008010000}"/>
    <cellStyle name="_대곡이설(투찰)_도덕-고흥도로(투찰)_합덕-신례원(2공구)투찰_합덕-신례원(2공구)투찰_봉무지방산업단지도로(투찰)②_01 실행(군장산단) Rev00" xfId="266" xr:uid="{00000000-0005-0000-0000-000009010000}"/>
    <cellStyle name="_대곡이설(투찰)_도덕-고흥도로(투찰)_합덕-신례원(2공구)투찰_합덕-신례원(2공구)투찰_봉무지방산업단지도로(투찰)②_01 실행(군장산단) Rev00_01 실행(부산남컨가호안109-원안분) REV04" xfId="267" xr:uid="{00000000-0005-0000-0000-00000A010000}"/>
    <cellStyle name="_대곡이설(투찰)_도덕-고흥도로(투찰)_합덕-신례원(2공구)투찰_합덕-신례원(2공구)투찰_봉무지방산업단지도로(투찰)②+0.250%" xfId="268" xr:uid="{00000000-0005-0000-0000-00000B010000}"/>
    <cellStyle name="_대곡이설(투찰)_도덕-고흥도로(투찰)_합덕-신례원(2공구)투찰_합덕-신례원(2공구)투찰_봉무지방산업단지도로(투찰)②+0.250%_01 실행(군장산단) Rev00" xfId="269" xr:uid="{00000000-0005-0000-0000-00000C010000}"/>
    <cellStyle name="_대곡이설(투찰)_도덕-고흥도로(투찰)_합덕-신례원(2공구)투찰_합덕-신례원(2공구)투찰_봉무지방산업단지도로(투찰)②+0.250%_01 실행(군장산단) Rev00_01 실행(부산남컨가호안109-원안분) REV04" xfId="270" xr:uid="{00000000-0005-0000-0000-00000D010000}"/>
    <cellStyle name="_대곡이설(투찰)_봉무지방산업단지도로(투찰)②" xfId="271" xr:uid="{00000000-0005-0000-0000-00000E010000}"/>
    <cellStyle name="_대곡이설(투찰)_봉무지방산업단지도로(투찰)②_01 실행(군장산단) Rev00" xfId="272" xr:uid="{00000000-0005-0000-0000-00000F010000}"/>
    <cellStyle name="_대곡이설(투찰)_봉무지방산업단지도로(투찰)②_01 실행(군장산단) Rev00_01 실행(부산남컨가호안109-원안분) REV04" xfId="273" xr:uid="{00000000-0005-0000-0000-000010010000}"/>
    <cellStyle name="_대곡이설(투찰)_봉무지방산업단지도로(투찰)②+0.250%" xfId="274" xr:uid="{00000000-0005-0000-0000-000011010000}"/>
    <cellStyle name="_대곡이설(투찰)_봉무지방산업단지도로(투찰)②+0.250%_01 실행(군장산단) Rev00" xfId="275" xr:uid="{00000000-0005-0000-0000-000012010000}"/>
    <cellStyle name="_대곡이설(투찰)_봉무지방산업단지도로(투찰)②+0.250%_01 실행(군장산단) Rev00_01 실행(부산남컨가호안109-원안분) REV04" xfId="276" xr:uid="{00000000-0005-0000-0000-000013010000}"/>
    <cellStyle name="_대곡이설(투찰)_안산부대(투찰)⑤" xfId="277" xr:uid="{00000000-0005-0000-0000-000014010000}"/>
    <cellStyle name="_대곡이설(투찰)_안산부대(투찰)⑤_01 실행(군장산단) Rev00" xfId="278" xr:uid="{00000000-0005-0000-0000-000015010000}"/>
    <cellStyle name="_대곡이설(투찰)_안산부대(투찰)⑤_01 실행(군장산단) Rev00_01 실행(부산남컨가호안109-원안분) REV04" xfId="279" xr:uid="{00000000-0005-0000-0000-000016010000}"/>
    <cellStyle name="_대곡이설(투찰)_안산부대(투찰)⑤_경찰서-터미널간도로(투찰)②" xfId="280" xr:uid="{00000000-0005-0000-0000-000017010000}"/>
    <cellStyle name="_대곡이설(투찰)_안산부대(투찰)⑤_경찰서-터미널간도로(투찰)②_01 실행(군장산단) Rev00" xfId="281" xr:uid="{00000000-0005-0000-0000-000018010000}"/>
    <cellStyle name="_대곡이설(투찰)_안산부대(투찰)⑤_경찰서-터미널간도로(투찰)②_01 실행(군장산단) Rev00_01 실행(부산남컨가호안109-원안분) REV04" xfId="282" xr:uid="{00000000-0005-0000-0000-000019010000}"/>
    <cellStyle name="_대곡이설(투찰)_안산부대(투찰)⑤_봉무지방산업단지도로(투찰)②" xfId="283" xr:uid="{00000000-0005-0000-0000-00001A010000}"/>
    <cellStyle name="_대곡이설(투찰)_안산부대(투찰)⑤_봉무지방산업단지도로(투찰)②_01 실행(군장산단) Rev00" xfId="284" xr:uid="{00000000-0005-0000-0000-00001B010000}"/>
    <cellStyle name="_대곡이설(투찰)_안산부대(투찰)⑤_봉무지방산업단지도로(투찰)②_01 실행(군장산단) Rev00_01 실행(부산남컨가호안109-원안분) REV04" xfId="285" xr:uid="{00000000-0005-0000-0000-00001C010000}"/>
    <cellStyle name="_대곡이설(투찰)_안산부대(투찰)⑤_봉무지방산업단지도로(투찰)②+0.250%" xfId="286" xr:uid="{00000000-0005-0000-0000-00001D010000}"/>
    <cellStyle name="_대곡이설(투찰)_안산부대(투찰)⑤_봉무지방산업단지도로(투찰)②+0.250%_01 실행(군장산단) Rev00" xfId="287" xr:uid="{00000000-0005-0000-0000-00001E010000}"/>
    <cellStyle name="_대곡이설(투찰)_안산부대(투찰)⑤_봉무지방산업단지도로(투찰)②+0.250%_01 실행(군장산단) Rev00_01 실행(부산남컨가호안109-원안분) REV04" xfId="288" xr:uid="{00000000-0005-0000-0000-00001F010000}"/>
    <cellStyle name="_대곡이설(투찰)_안산부대(투찰)⑤_합덕-신례원(2공구)투찰" xfId="289" xr:uid="{00000000-0005-0000-0000-000020010000}"/>
    <cellStyle name="_대곡이설(투찰)_안산부대(투찰)⑤_합덕-신례원(2공구)투찰_01 실행(군장산단) Rev00" xfId="290" xr:uid="{00000000-0005-0000-0000-000021010000}"/>
    <cellStyle name="_대곡이설(투찰)_안산부대(투찰)⑤_합덕-신례원(2공구)투찰_01 실행(군장산단) Rev00_01 실행(부산남컨가호안109-원안분) REV04" xfId="291" xr:uid="{00000000-0005-0000-0000-000022010000}"/>
    <cellStyle name="_대곡이설(투찰)_안산부대(투찰)⑤_합덕-신례원(2공구)투찰_경찰서-터미널간도로(투찰)②" xfId="292" xr:uid="{00000000-0005-0000-0000-000023010000}"/>
    <cellStyle name="_대곡이설(투찰)_안산부대(투찰)⑤_합덕-신례원(2공구)투찰_경찰서-터미널간도로(투찰)②_01 실행(군장산단) Rev00" xfId="293" xr:uid="{00000000-0005-0000-0000-000024010000}"/>
    <cellStyle name="_대곡이설(투찰)_안산부대(투찰)⑤_합덕-신례원(2공구)투찰_경찰서-터미널간도로(투찰)②_01 실행(군장산단) Rev00_01 실행(부산남컨가호안109-원안분) REV04" xfId="294" xr:uid="{00000000-0005-0000-0000-000025010000}"/>
    <cellStyle name="_대곡이설(투찰)_안산부대(투찰)⑤_합덕-신례원(2공구)투찰_봉무지방산업단지도로(투찰)②" xfId="295" xr:uid="{00000000-0005-0000-0000-000026010000}"/>
    <cellStyle name="_대곡이설(투찰)_안산부대(투찰)⑤_합덕-신례원(2공구)투찰_봉무지방산업단지도로(투찰)②_01 실행(군장산단) Rev00" xfId="296" xr:uid="{00000000-0005-0000-0000-000027010000}"/>
    <cellStyle name="_대곡이설(투찰)_안산부대(투찰)⑤_합덕-신례원(2공구)투찰_봉무지방산업단지도로(투찰)②_01 실행(군장산단) Rev00_01 실행(부산남컨가호안109-원안분) REV04" xfId="297" xr:uid="{00000000-0005-0000-0000-000028010000}"/>
    <cellStyle name="_대곡이설(투찰)_안산부대(투찰)⑤_합덕-신례원(2공구)투찰_봉무지방산업단지도로(투찰)②+0.250%" xfId="298" xr:uid="{00000000-0005-0000-0000-000029010000}"/>
    <cellStyle name="_대곡이설(투찰)_안산부대(투찰)⑤_합덕-신례원(2공구)투찰_봉무지방산업단지도로(투찰)②+0.250%_01 실행(군장산단) Rev00" xfId="299" xr:uid="{00000000-0005-0000-0000-00002A010000}"/>
    <cellStyle name="_대곡이설(투찰)_안산부대(투찰)⑤_합덕-신례원(2공구)투찰_봉무지방산업단지도로(투찰)②+0.250%_01 실행(군장산단) Rev00_01 실행(부산남컨가호안109-원안분) REV04" xfId="300" xr:uid="{00000000-0005-0000-0000-00002B010000}"/>
    <cellStyle name="_대곡이설(투찰)_안산부대(투찰)⑤_합덕-신례원(2공구)투찰_합덕-신례원(2공구)투찰" xfId="301" xr:uid="{00000000-0005-0000-0000-00002C010000}"/>
    <cellStyle name="_대곡이설(투찰)_안산부대(투찰)⑤_합덕-신례원(2공구)투찰_합덕-신례원(2공구)투찰_01 실행(군장산단) Rev00" xfId="302" xr:uid="{00000000-0005-0000-0000-00002D010000}"/>
    <cellStyle name="_대곡이설(투찰)_안산부대(투찰)⑤_합덕-신례원(2공구)투찰_합덕-신례원(2공구)투찰_01 실행(군장산단) Rev00_01 실행(부산남컨가호안109-원안분) REV04" xfId="303" xr:uid="{00000000-0005-0000-0000-00002E010000}"/>
    <cellStyle name="_대곡이설(투찰)_안산부대(투찰)⑤_합덕-신례원(2공구)투찰_합덕-신례원(2공구)투찰_경찰서-터미널간도로(투찰)②" xfId="304" xr:uid="{00000000-0005-0000-0000-00002F010000}"/>
    <cellStyle name="_대곡이설(투찰)_안산부대(투찰)⑤_합덕-신례원(2공구)투찰_합덕-신례원(2공구)투찰_경찰서-터미널간도로(투찰)②_01 실행(군장산단) Rev00" xfId="305" xr:uid="{00000000-0005-0000-0000-000030010000}"/>
    <cellStyle name="_대곡이설(투찰)_안산부대(투찰)⑤_합덕-신례원(2공구)투찰_합덕-신례원(2공구)투찰_경찰서-터미널간도로(투찰)②_01 실행(군장산단) Rev00_01 실행(부산남컨가호안109-원안분) REV04" xfId="306" xr:uid="{00000000-0005-0000-0000-000031010000}"/>
    <cellStyle name="_대곡이설(투찰)_안산부대(투찰)⑤_합덕-신례원(2공구)투찰_합덕-신례원(2공구)투찰_봉무지방산업단지도로(투찰)②" xfId="307" xr:uid="{00000000-0005-0000-0000-000032010000}"/>
    <cellStyle name="_대곡이설(투찰)_안산부대(투찰)⑤_합덕-신례원(2공구)투찰_합덕-신례원(2공구)투찰_봉무지방산업단지도로(투찰)②_01 실행(군장산단) Rev00" xfId="308" xr:uid="{00000000-0005-0000-0000-000033010000}"/>
    <cellStyle name="_대곡이설(투찰)_안산부대(투찰)⑤_합덕-신례원(2공구)투찰_합덕-신례원(2공구)투찰_봉무지방산업단지도로(투찰)②_01 실행(군장산단) Rev00_01 실행(부산남컨가호안109-원안분) REV04" xfId="309" xr:uid="{00000000-0005-0000-0000-000034010000}"/>
    <cellStyle name="_대곡이설(투찰)_안산부대(투찰)⑤_합덕-신례원(2공구)투찰_합덕-신례원(2공구)투찰_봉무지방산업단지도로(투찰)②+0.250%" xfId="310" xr:uid="{00000000-0005-0000-0000-000035010000}"/>
    <cellStyle name="_대곡이설(투찰)_안산부대(투찰)⑤_합덕-신례원(2공구)투찰_합덕-신례원(2공구)투찰_봉무지방산업단지도로(투찰)②+0.250%_01 실행(군장산단) Rev00" xfId="311" xr:uid="{00000000-0005-0000-0000-000036010000}"/>
    <cellStyle name="_대곡이설(투찰)_안산부대(투찰)⑤_합덕-신례원(2공구)투찰_합덕-신례원(2공구)투찰_봉무지방산업단지도로(투찰)②+0.250%_01 실행(군장산단) Rev00_01 실행(부산남컨가호안109-원안분) REV04" xfId="312" xr:uid="{00000000-0005-0000-0000-000037010000}"/>
    <cellStyle name="_대곡이설(투찰)_양곡부두(투찰)-0.31%" xfId="313" xr:uid="{00000000-0005-0000-0000-000038010000}"/>
    <cellStyle name="_대곡이설(투찰)_양곡부두(투찰)-0.31%_01 실행(군장산단) Rev00" xfId="314" xr:uid="{00000000-0005-0000-0000-000039010000}"/>
    <cellStyle name="_대곡이설(투찰)_양곡부두(투찰)-0.31%_01 실행(군장산단) Rev00_01 실행(부산남컨가호안109-원안분) REV04" xfId="315" xr:uid="{00000000-0005-0000-0000-00003A010000}"/>
    <cellStyle name="_대곡이설(투찰)_양곡부두(투찰)-0.31%_경찰서-터미널간도로(투찰)②" xfId="316" xr:uid="{00000000-0005-0000-0000-00003B010000}"/>
    <cellStyle name="_대곡이설(투찰)_양곡부두(투찰)-0.31%_경찰서-터미널간도로(투찰)②_01 실행(군장산단) Rev00" xfId="317" xr:uid="{00000000-0005-0000-0000-00003C010000}"/>
    <cellStyle name="_대곡이설(투찰)_양곡부두(투찰)-0.31%_경찰서-터미널간도로(투찰)②_01 실행(군장산단) Rev00_01 실행(부산남컨가호안109-원안분) REV04" xfId="318" xr:uid="{00000000-0005-0000-0000-00003D010000}"/>
    <cellStyle name="_대곡이설(투찰)_양곡부두(투찰)-0.31%_봉무지방산업단지도로(투찰)②" xfId="319" xr:uid="{00000000-0005-0000-0000-00003E010000}"/>
    <cellStyle name="_대곡이설(투찰)_양곡부두(투찰)-0.31%_봉무지방산업단지도로(투찰)②_01 실행(군장산단) Rev00" xfId="320" xr:uid="{00000000-0005-0000-0000-00003F010000}"/>
    <cellStyle name="_대곡이설(투찰)_양곡부두(투찰)-0.31%_봉무지방산업단지도로(투찰)②_01 실행(군장산단) Rev00_01 실행(부산남컨가호안109-원안분) REV04" xfId="321" xr:uid="{00000000-0005-0000-0000-000040010000}"/>
    <cellStyle name="_대곡이설(투찰)_양곡부두(투찰)-0.31%_봉무지방산업단지도로(투찰)②+0.250%" xfId="322" xr:uid="{00000000-0005-0000-0000-000041010000}"/>
    <cellStyle name="_대곡이설(투찰)_양곡부두(투찰)-0.31%_봉무지방산업단지도로(투찰)②+0.250%_01 실행(군장산단) Rev00" xfId="323" xr:uid="{00000000-0005-0000-0000-000042010000}"/>
    <cellStyle name="_대곡이설(투찰)_양곡부두(투찰)-0.31%_봉무지방산업단지도로(투찰)②+0.250%_01 실행(군장산단) Rev00_01 실행(부산남컨가호안109-원안분) REV04" xfId="324" xr:uid="{00000000-0005-0000-0000-000043010000}"/>
    <cellStyle name="_대곡이설(투찰)_양곡부두(투찰)-0.31%_합덕-신례원(2공구)투찰" xfId="325" xr:uid="{00000000-0005-0000-0000-000044010000}"/>
    <cellStyle name="_대곡이설(투찰)_양곡부두(투찰)-0.31%_합덕-신례원(2공구)투찰_01 실행(군장산단) Rev00" xfId="326" xr:uid="{00000000-0005-0000-0000-000045010000}"/>
    <cellStyle name="_대곡이설(투찰)_양곡부두(투찰)-0.31%_합덕-신례원(2공구)투찰_01 실행(군장산단) Rev00_01 실행(부산남컨가호안109-원안분) REV04" xfId="327" xr:uid="{00000000-0005-0000-0000-000046010000}"/>
    <cellStyle name="_대곡이설(투찰)_양곡부두(투찰)-0.31%_합덕-신례원(2공구)투찰_경찰서-터미널간도로(투찰)②" xfId="328" xr:uid="{00000000-0005-0000-0000-000047010000}"/>
    <cellStyle name="_대곡이설(투찰)_양곡부두(투찰)-0.31%_합덕-신례원(2공구)투찰_경찰서-터미널간도로(투찰)②_01 실행(군장산단) Rev00" xfId="329" xr:uid="{00000000-0005-0000-0000-000048010000}"/>
    <cellStyle name="_대곡이설(투찰)_양곡부두(투찰)-0.31%_합덕-신례원(2공구)투찰_경찰서-터미널간도로(투찰)②_01 실행(군장산단) Rev00_01 실행(부산남컨가호안109-원안분) REV04" xfId="330" xr:uid="{00000000-0005-0000-0000-000049010000}"/>
    <cellStyle name="_대곡이설(투찰)_양곡부두(투찰)-0.31%_합덕-신례원(2공구)투찰_봉무지방산업단지도로(투찰)②" xfId="331" xr:uid="{00000000-0005-0000-0000-00004A010000}"/>
    <cellStyle name="_대곡이설(투찰)_양곡부두(투찰)-0.31%_합덕-신례원(2공구)투찰_봉무지방산업단지도로(투찰)②_01 실행(군장산단) Rev00" xfId="332" xr:uid="{00000000-0005-0000-0000-00004B010000}"/>
    <cellStyle name="_대곡이설(투찰)_양곡부두(투찰)-0.31%_합덕-신례원(2공구)투찰_봉무지방산업단지도로(투찰)②_01 실행(군장산단) Rev00_01 실행(부산남컨가호안109-원안분) REV04" xfId="333" xr:uid="{00000000-0005-0000-0000-00004C010000}"/>
    <cellStyle name="_대곡이설(투찰)_양곡부두(투찰)-0.31%_합덕-신례원(2공구)투찰_봉무지방산업단지도로(투찰)②+0.250%" xfId="334" xr:uid="{00000000-0005-0000-0000-00004D010000}"/>
    <cellStyle name="_대곡이설(투찰)_양곡부두(투찰)-0.31%_합덕-신례원(2공구)투찰_봉무지방산업단지도로(투찰)②+0.250%_01 실행(군장산단) Rev00" xfId="335" xr:uid="{00000000-0005-0000-0000-00004E010000}"/>
    <cellStyle name="_대곡이설(투찰)_양곡부두(투찰)-0.31%_합덕-신례원(2공구)투찰_봉무지방산업단지도로(투찰)②+0.250%_01 실행(군장산단) Rev00_01 실행(부산남컨가호안109-원안분) REV04" xfId="336" xr:uid="{00000000-0005-0000-0000-00004F010000}"/>
    <cellStyle name="_대곡이설(투찰)_양곡부두(투찰)-0.31%_합덕-신례원(2공구)투찰_합덕-신례원(2공구)투찰" xfId="337" xr:uid="{00000000-0005-0000-0000-000050010000}"/>
    <cellStyle name="_대곡이설(투찰)_양곡부두(투찰)-0.31%_합덕-신례원(2공구)투찰_합덕-신례원(2공구)투찰_01 실행(군장산단) Rev00" xfId="338" xr:uid="{00000000-0005-0000-0000-000051010000}"/>
    <cellStyle name="_대곡이설(투찰)_양곡부두(투찰)-0.31%_합덕-신례원(2공구)투찰_합덕-신례원(2공구)투찰_01 실행(군장산단) Rev00_01 실행(부산남컨가호안109-원안분) REV04" xfId="339" xr:uid="{00000000-0005-0000-0000-000052010000}"/>
    <cellStyle name="_대곡이설(투찰)_양곡부두(투찰)-0.31%_합덕-신례원(2공구)투찰_합덕-신례원(2공구)투찰_경찰서-터미널간도로(투찰)②" xfId="340" xr:uid="{00000000-0005-0000-0000-000053010000}"/>
    <cellStyle name="_대곡이설(투찰)_양곡부두(투찰)-0.31%_합덕-신례원(2공구)투찰_합덕-신례원(2공구)투찰_경찰서-터미널간도로(투찰)②_01 실행(군장산단) Rev00" xfId="341" xr:uid="{00000000-0005-0000-0000-000054010000}"/>
    <cellStyle name="_대곡이설(투찰)_양곡부두(투찰)-0.31%_합덕-신례원(2공구)투찰_합덕-신례원(2공구)투찰_경찰서-터미널간도로(투찰)②_01 실행(군장산단) Rev00_01 실행(부산남컨가호안109-원안분) REV04" xfId="342" xr:uid="{00000000-0005-0000-0000-000055010000}"/>
    <cellStyle name="_대곡이설(투찰)_양곡부두(투찰)-0.31%_합덕-신례원(2공구)투찰_합덕-신례원(2공구)투찰_봉무지방산업단지도로(투찰)②" xfId="343" xr:uid="{00000000-0005-0000-0000-000056010000}"/>
    <cellStyle name="_대곡이설(투찰)_양곡부두(투찰)-0.31%_합덕-신례원(2공구)투찰_합덕-신례원(2공구)투찰_봉무지방산업단지도로(투찰)②_01 실행(군장산단) Rev00" xfId="344" xr:uid="{00000000-0005-0000-0000-000057010000}"/>
    <cellStyle name="_대곡이설(투찰)_양곡부두(투찰)-0.31%_합덕-신례원(2공구)투찰_합덕-신례원(2공구)투찰_봉무지방산업단지도로(투찰)②_01 실행(군장산단) Rev00_01 실행(부산남컨가호안109-원안분) REV04" xfId="345" xr:uid="{00000000-0005-0000-0000-000058010000}"/>
    <cellStyle name="_대곡이설(투찰)_양곡부두(투찰)-0.31%_합덕-신례원(2공구)투찰_합덕-신례원(2공구)투찰_봉무지방산업단지도로(투찰)②+0.250%" xfId="346" xr:uid="{00000000-0005-0000-0000-000059010000}"/>
    <cellStyle name="_대곡이설(투찰)_양곡부두(투찰)-0.31%_합덕-신례원(2공구)투찰_합덕-신례원(2공구)투찰_봉무지방산업단지도로(투찰)②+0.250%_01 실행(군장산단) Rev00" xfId="347" xr:uid="{00000000-0005-0000-0000-00005A010000}"/>
    <cellStyle name="_대곡이설(투찰)_양곡부두(투찰)-0.31%_합덕-신례원(2공구)투찰_합덕-신례원(2공구)투찰_봉무지방산업단지도로(투찰)②+0.250%_01 실행(군장산단) Rev00_01 실행(부산남컨가호안109-원안분) REV04" xfId="348" xr:uid="{00000000-0005-0000-0000-00005B010000}"/>
    <cellStyle name="_대곡이설(투찰)_창원상수도(토목)투찰" xfId="349" xr:uid="{00000000-0005-0000-0000-00005C010000}"/>
    <cellStyle name="_대곡이설(투찰)_창원상수도(토목)투찰_01 실행(군장산단) Rev00" xfId="350" xr:uid="{00000000-0005-0000-0000-00005D010000}"/>
    <cellStyle name="_대곡이설(투찰)_창원상수도(토목)투찰_01 실행(군장산단) Rev00_01 실행(부산남컨가호안109-원안분) REV04" xfId="351" xr:uid="{00000000-0005-0000-0000-00005E010000}"/>
    <cellStyle name="_대곡이설(투찰)_창원상수도(토목)투찰_경찰서-터미널간도로(투찰)②" xfId="352" xr:uid="{00000000-0005-0000-0000-00005F010000}"/>
    <cellStyle name="_대곡이설(투찰)_창원상수도(토목)투찰_경찰서-터미널간도로(투찰)②_01 실행(군장산단) Rev00" xfId="353" xr:uid="{00000000-0005-0000-0000-000060010000}"/>
    <cellStyle name="_대곡이설(투찰)_창원상수도(토목)투찰_경찰서-터미널간도로(투찰)②_01 실행(군장산단) Rev00_01 실행(부산남컨가호안109-원안분) REV04" xfId="354" xr:uid="{00000000-0005-0000-0000-000061010000}"/>
    <cellStyle name="_대곡이설(투찰)_창원상수도(토목)투찰_봉무지방산업단지도로(투찰)②" xfId="355" xr:uid="{00000000-0005-0000-0000-000062010000}"/>
    <cellStyle name="_대곡이설(투찰)_창원상수도(토목)투찰_봉무지방산업단지도로(투찰)②_01 실행(군장산단) Rev00" xfId="356" xr:uid="{00000000-0005-0000-0000-000063010000}"/>
    <cellStyle name="_대곡이설(투찰)_창원상수도(토목)투찰_봉무지방산업단지도로(투찰)②_01 실행(군장산단) Rev00_01 실행(부산남컨가호안109-원안분) REV04" xfId="357" xr:uid="{00000000-0005-0000-0000-000064010000}"/>
    <cellStyle name="_대곡이설(투찰)_창원상수도(토목)투찰_봉무지방산업단지도로(투찰)②+0.250%" xfId="358" xr:uid="{00000000-0005-0000-0000-000065010000}"/>
    <cellStyle name="_대곡이설(투찰)_창원상수도(토목)투찰_봉무지방산업단지도로(투찰)②+0.250%_01 실행(군장산단) Rev00" xfId="359" xr:uid="{00000000-0005-0000-0000-000066010000}"/>
    <cellStyle name="_대곡이설(투찰)_창원상수도(토목)투찰_봉무지방산업단지도로(투찰)②+0.250%_01 실행(군장산단) Rev00_01 실행(부산남컨가호안109-원안분) REV04" xfId="360" xr:uid="{00000000-0005-0000-0000-000067010000}"/>
    <cellStyle name="_대곡이설(투찰)_창원상수도(토목)투찰_합덕-신례원(2공구)투찰" xfId="361" xr:uid="{00000000-0005-0000-0000-000068010000}"/>
    <cellStyle name="_대곡이설(투찰)_창원상수도(토목)투찰_합덕-신례원(2공구)투찰_01 실행(군장산단) Rev00" xfId="362" xr:uid="{00000000-0005-0000-0000-000069010000}"/>
    <cellStyle name="_대곡이설(투찰)_창원상수도(토목)투찰_합덕-신례원(2공구)투찰_01 실행(군장산단) Rev00_01 실행(부산남컨가호안109-원안분) REV04" xfId="363" xr:uid="{00000000-0005-0000-0000-00006A010000}"/>
    <cellStyle name="_대곡이설(투찰)_창원상수도(토목)투찰_합덕-신례원(2공구)투찰_경찰서-터미널간도로(투찰)②" xfId="364" xr:uid="{00000000-0005-0000-0000-00006B010000}"/>
    <cellStyle name="_대곡이설(투찰)_창원상수도(토목)투찰_합덕-신례원(2공구)투찰_경찰서-터미널간도로(투찰)②_01 실행(군장산단) Rev00" xfId="365" xr:uid="{00000000-0005-0000-0000-00006C010000}"/>
    <cellStyle name="_대곡이설(투찰)_창원상수도(토목)투찰_합덕-신례원(2공구)투찰_경찰서-터미널간도로(투찰)②_01 실행(군장산단) Rev00_01 실행(부산남컨가호안109-원안분) REV04" xfId="366" xr:uid="{00000000-0005-0000-0000-00006D010000}"/>
    <cellStyle name="_대곡이설(투찰)_창원상수도(토목)투찰_합덕-신례원(2공구)투찰_봉무지방산업단지도로(투찰)②" xfId="367" xr:uid="{00000000-0005-0000-0000-00006E010000}"/>
    <cellStyle name="_대곡이설(투찰)_창원상수도(토목)투찰_합덕-신례원(2공구)투찰_봉무지방산업단지도로(투찰)②_01 실행(군장산단) Rev00" xfId="368" xr:uid="{00000000-0005-0000-0000-00006F010000}"/>
    <cellStyle name="_대곡이설(투찰)_창원상수도(토목)투찰_합덕-신례원(2공구)투찰_봉무지방산업단지도로(투찰)②_01 실행(군장산단) Rev00_01 실행(부산남컨가호안109-원안분) REV04" xfId="369" xr:uid="{00000000-0005-0000-0000-000070010000}"/>
    <cellStyle name="_대곡이설(투찰)_창원상수도(토목)투찰_합덕-신례원(2공구)투찰_봉무지방산업단지도로(투찰)②+0.250%" xfId="370" xr:uid="{00000000-0005-0000-0000-000071010000}"/>
    <cellStyle name="_대곡이설(투찰)_창원상수도(토목)투찰_합덕-신례원(2공구)투찰_봉무지방산업단지도로(투찰)②+0.250%_01 실행(군장산단) Rev00" xfId="371" xr:uid="{00000000-0005-0000-0000-000072010000}"/>
    <cellStyle name="_대곡이설(투찰)_창원상수도(토목)투찰_합덕-신례원(2공구)투찰_봉무지방산업단지도로(투찰)②+0.250%_01 실행(군장산단) Rev00_01 실행(부산남컨가호안109-원안분) REV04" xfId="372" xr:uid="{00000000-0005-0000-0000-000073010000}"/>
    <cellStyle name="_대곡이설(투찰)_창원상수도(토목)투찰_합덕-신례원(2공구)투찰_합덕-신례원(2공구)투찰" xfId="373" xr:uid="{00000000-0005-0000-0000-000074010000}"/>
    <cellStyle name="_대곡이설(투찰)_창원상수도(토목)투찰_합덕-신례원(2공구)투찰_합덕-신례원(2공구)투찰_01 실행(군장산단) Rev00" xfId="374" xr:uid="{00000000-0005-0000-0000-000075010000}"/>
    <cellStyle name="_대곡이설(투찰)_창원상수도(토목)투찰_합덕-신례원(2공구)투찰_합덕-신례원(2공구)투찰_01 실행(군장산단) Rev00_01 실행(부산남컨가호안109-원안분) REV04" xfId="375" xr:uid="{00000000-0005-0000-0000-000076010000}"/>
    <cellStyle name="_대곡이설(투찰)_창원상수도(토목)투찰_합덕-신례원(2공구)투찰_합덕-신례원(2공구)투찰_경찰서-터미널간도로(투찰)②" xfId="376" xr:uid="{00000000-0005-0000-0000-000077010000}"/>
    <cellStyle name="_대곡이설(투찰)_창원상수도(토목)투찰_합덕-신례원(2공구)투찰_합덕-신례원(2공구)투찰_경찰서-터미널간도로(투찰)②_01 실행(군장산단) Rev00" xfId="377" xr:uid="{00000000-0005-0000-0000-000078010000}"/>
    <cellStyle name="_대곡이설(투찰)_창원상수도(토목)투찰_합덕-신례원(2공구)투찰_합덕-신례원(2공구)투찰_경찰서-터미널간도로(투찰)②_01 실행(군장산단) Rev00_01 실행(부산남컨가호안109-원안분) REV04" xfId="378" xr:uid="{00000000-0005-0000-0000-000079010000}"/>
    <cellStyle name="_대곡이설(투찰)_창원상수도(토목)투찰_합덕-신례원(2공구)투찰_합덕-신례원(2공구)투찰_봉무지방산업단지도로(투찰)②" xfId="379" xr:uid="{00000000-0005-0000-0000-00007A010000}"/>
    <cellStyle name="_대곡이설(투찰)_창원상수도(토목)투찰_합덕-신례원(2공구)투찰_합덕-신례원(2공구)투찰_봉무지방산업단지도로(투찰)②_01 실행(군장산단) Rev00" xfId="380" xr:uid="{00000000-0005-0000-0000-00007B010000}"/>
    <cellStyle name="_대곡이설(투찰)_창원상수도(토목)투찰_합덕-신례원(2공구)투찰_합덕-신례원(2공구)투찰_봉무지방산업단지도로(투찰)②_01 실행(군장산단) Rev00_01 실행(부산남컨가호안109-원안분) REV04" xfId="381" xr:uid="{00000000-0005-0000-0000-00007C010000}"/>
    <cellStyle name="_대곡이설(투찰)_창원상수도(토목)투찰_합덕-신례원(2공구)투찰_합덕-신례원(2공구)투찰_봉무지방산업단지도로(투찰)②+0.250%" xfId="382" xr:uid="{00000000-0005-0000-0000-00007D010000}"/>
    <cellStyle name="_대곡이설(투찰)_창원상수도(토목)투찰_합덕-신례원(2공구)투찰_합덕-신례원(2공구)투찰_봉무지방산업단지도로(투찰)②+0.250%_01 실행(군장산단) Rev00" xfId="383" xr:uid="{00000000-0005-0000-0000-00007E010000}"/>
    <cellStyle name="_대곡이설(투찰)_창원상수도(토목)투찰_합덕-신례원(2공구)투찰_합덕-신례원(2공구)투찰_봉무지방산업단지도로(투찰)②+0.250%_01 실행(군장산단) Rev00_01 실행(부산남컨가호안109-원안분) REV04" xfId="384" xr:uid="{00000000-0005-0000-0000-00007F010000}"/>
    <cellStyle name="_대곡이설(투찰)_합덕-신례원(2공구)투찰" xfId="385" xr:uid="{00000000-0005-0000-0000-000080010000}"/>
    <cellStyle name="_대곡이설(투찰)_합덕-신례원(2공구)투찰_01 실행(군장산단) Rev00" xfId="386" xr:uid="{00000000-0005-0000-0000-000081010000}"/>
    <cellStyle name="_대곡이설(투찰)_합덕-신례원(2공구)투찰_01 실행(군장산단) Rev00_01 실행(부산남컨가호안109-원안분) REV04" xfId="387" xr:uid="{00000000-0005-0000-0000-000082010000}"/>
    <cellStyle name="_대곡이설(투찰)_합덕-신례원(2공구)투찰_경찰서-터미널간도로(투찰)②" xfId="388" xr:uid="{00000000-0005-0000-0000-000083010000}"/>
    <cellStyle name="_대곡이설(투찰)_합덕-신례원(2공구)투찰_경찰서-터미널간도로(투찰)②_01 실행(군장산단) Rev00" xfId="389" xr:uid="{00000000-0005-0000-0000-000084010000}"/>
    <cellStyle name="_대곡이설(투찰)_합덕-신례원(2공구)투찰_경찰서-터미널간도로(투찰)②_01 실행(군장산단) Rev00_01 실행(부산남컨가호안109-원안분) REV04" xfId="390" xr:uid="{00000000-0005-0000-0000-000085010000}"/>
    <cellStyle name="_대곡이설(투찰)_합덕-신례원(2공구)투찰_봉무지방산업단지도로(투찰)②" xfId="391" xr:uid="{00000000-0005-0000-0000-000086010000}"/>
    <cellStyle name="_대곡이설(투찰)_합덕-신례원(2공구)투찰_봉무지방산업단지도로(투찰)②_01 실행(군장산단) Rev00" xfId="392" xr:uid="{00000000-0005-0000-0000-000087010000}"/>
    <cellStyle name="_대곡이설(투찰)_합덕-신례원(2공구)투찰_봉무지방산업단지도로(투찰)②_01 실행(군장산단) Rev00_01 실행(부산남컨가호안109-원안분) REV04" xfId="393" xr:uid="{00000000-0005-0000-0000-000088010000}"/>
    <cellStyle name="_대곡이설(투찰)_합덕-신례원(2공구)투찰_봉무지방산업단지도로(투찰)②+0.250%" xfId="394" xr:uid="{00000000-0005-0000-0000-000089010000}"/>
    <cellStyle name="_대곡이설(투찰)_합덕-신례원(2공구)투찰_봉무지방산업단지도로(투찰)②+0.250%_01 실행(군장산단) Rev00" xfId="395" xr:uid="{00000000-0005-0000-0000-00008A010000}"/>
    <cellStyle name="_대곡이설(투찰)_합덕-신례원(2공구)투찰_봉무지방산업단지도로(투찰)②+0.250%_01 실행(군장산단) Rev00_01 실행(부산남컨가호안109-원안분) REV04" xfId="396" xr:uid="{00000000-0005-0000-0000-00008B010000}"/>
    <cellStyle name="_대곡이설(투찰)_합덕-신례원(2공구)투찰_합덕-신례원(2공구)투찰" xfId="397" xr:uid="{00000000-0005-0000-0000-00008C010000}"/>
    <cellStyle name="_대곡이설(투찰)_합덕-신례원(2공구)투찰_합덕-신례원(2공구)투찰_01 실행(군장산단) Rev00" xfId="398" xr:uid="{00000000-0005-0000-0000-00008D010000}"/>
    <cellStyle name="_대곡이설(투찰)_합덕-신례원(2공구)투찰_합덕-신례원(2공구)투찰_01 실행(군장산단) Rev00_01 실행(부산남컨가호안109-원안분) REV04" xfId="399" xr:uid="{00000000-0005-0000-0000-00008E010000}"/>
    <cellStyle name="_대곡이설(투찰)_합덕-신례원(2공구)투찰_합덕-신례원(2공구)투찰_경찰서-터미널간도로(투찰)②" xfId="400" xr:uid="{00000000-0005-0000-0000-00008F010000}"/>
    <cellStyle name="_대곡이설(투찰)_합덕-신례원(2공구)투찰_합덕-신례원(2공구)투찰_경찰서-터미널간도로(투찰)②_01 실행(군장산단) Rev00" xfId="401" xr:uid="{00000000-0005-0000-0000-000090010000}"/>
    <cellStyle name="_대곡이설(투찰)_합덕-신례원(2공구)투찰_합덕-신례원(2공구)투찰_경찰서-터미널간도로(투찰)②_01 실행(군장산단) Rev00_01 실행(부산남컨가호안109-원안분) REV04" xfId="402" xr:uid="{00000000-0005-0000-0000-000091010000}"/>
    <cellStyle name="_대곡이설(투찰)_합덕-신례원(2공구)투찰_합덕-신례원(2공구)투찰_봉무지방산업단지도로(투찰)②" xfId="403" xr:uid="{00000000-0005-0000-0000-000092010000}"/>
    <cellStyle name="_대곡이설(투찰)_합덕-신례원(2공구)투찰_합덕-신례원(2공구)투찰_봉무지방산업단지도로(투찰)②_01 실행(군장산단) Rev00" xfId="404" xr:uid="{00000000-0005-0000-0000-000093010000}"/>
    <cellStyle name="_대곡이설(투찰)_합덕-신례원(2공구)투찰_합덕-신례원(2공구)투찰_봉무지방산업단지도로(투찰)②_01 실행(군장산단) Rev00_01 실행(부산남컨가호안109-원안분) REV04" xfId="405" xr:uid="{00000000-0005-0000-0000-000094010000}"/>
    <cellStyle name="_대곡이설(투찰)_합덕-신례원(2공구)투찰_합덕-신례원(2공구)투찰_봉무지방산업단지도로(투찰)②+0.250%" xfId="406" xr:uid="{00000000-0005-0000-0000-000095010000}"/>
    <cellStyle name="_대곡이설(투찰)_합덕-신례원(2공구)투찰_합덕-신례원(2공구)투찰_봉무지방산업단지도로(투찰)②+0.250%_01 실행(군장산단) Rev00" xfId="407" xr:uid="{00000000-0005-0000-0000-000096010000}"/>
    <cellStyle name="_대곡이설(투찰)_합덕-신례원(2공구)투찰_합덕-신례원(2공구)투찰_봉무지방산업단지도로(투찰)②+0.250%_01 실행(군장산단) Rev00_01 실행(부산남컨가호안109-원안분) REV04" xfId="408" xr:uid="{00000000-0005-0000-0000-000097010000}"/>
    <cellStyle name="_도곡1교 교대 수량" xfId="409" xr:uid="{00000000-0005-0000-0000-000098010000}"/>
    <cellStyle name="_도곡1교 교대 수량_2(변경)-토공" xfId="410" xr:uid="{00000000-0005-0000-0000-000099010000}"/>
    <cellStyle name="_도곡1교 교대 수량_2(변경)-토공_20040423_동해2리 오지도로" xfId="411" xr:uid="{00000000-0005-0000-0000-00009A010000}"/>
    <cellStyle name="_도곡1교 교대 수량_2(변경)-토공_20040523_반계3리 오지도로" xfId="412" xr:uid="{00000000-0005-0000-0000-00009B010000}"/>
    <cellStyle name="_도곡1교 교대 수량_2(변경)-토공_20040530_양잠2리(사당골)" xfId="413" xr:uid="{00000000-0005-0000-0000-00009C010000}"/>
    <cellStyle name="_도곡1교 교대 수량_2(변경)-토공_20040601_누동2리(장곰)" xfId="414" xr:uid="{00000000-0005-0000-0000-00009D010000}"/>
    <cellStyle name="_도곡1교 교대 수량_2(변경)-토공_20040610_황촌1리 오지도로" xfId="415" xr:uid="{00000000-0005-0000-0000-00009E010000}"/>
    <cellStyle name="_도곡1교 교대 수량_2(변경)-토공_20040614_고남4리(옷점)" xfId="416" xr:uid="{00000000-0005-0000-0000-00009F010000}"/>
    <cellStyle name="_도곡1교 교대 수량_2(변경)-토공_20040618_고남5리 오지도로" xfId="417" xr:uid="{00000000-0005-0000-0000-0000A0010000}"/>
    <cellStyle name="_도곡1교 교대 수량_2(변경)-토공_20040710_장곡2리 오지도로" xfId="418" xr:uid="{00000000-0005-0000-0000-0000A1010000}"/>
    <cellStyle name="_도곡1교 교대 수량_2(변경)-토공_20040712_장곡1리 오지도로" xfId="419" xr:uid="{00000000-0005-0000-0000-0000A2010000}"/>
    <cellStyle name="_도곡1교 교대 수량_2(변경)-토공_20040920_가의도하천정비" xfId="420" xr:uid="{00000000-0005-0000-0000-0000A3010000}"/>
    <cellStyle name="_도곡1교 교대 수량_20031216_고남5리 마을안길 포장" xfId="421" xr:uid="{00000000-0005-0000-0000-0000A4010000}"/>
    <cellStyle name="_도곡1교 교대 수량_20040423_동해2리 오지도로" xfId="422" xr:uid="{00000000-0005-0000-0000-0000A5010000}"/>
    <cellStyle name="_도곡1교 교대 수량_20040523_반계3리 오지도로" xfId="423" xr:uid="{00000000-0005-0000-0000-0000A6010000}"/>
    <cellStyle name="_도곡1교 교대 수량_20040530_양잠2리(사당골)" xfId="424" xr:uid="{00000000-0005-0000-0000-0000A7010000}"/>
    <cellStyle name="_도곡1교 교대 수량_20040601_누동2리(장곰)" xfId="425" xr:uid="{00000000-0005-0000-0000-0000A8010000}"/>
    <cellStyle name="_도곡1교 교대 수량_20040610_황촌1리 오지도로" xfId="426" xr:uid="{00000000-0005-0000-0000-0000A9010000}"/>
    <cellStyle name="_도곡1교 교대 수량_20040614_고남4리(옷점)" xfId="427" xr:uid="{00000000-0005-0000-0000-0000AA010000}"/>
    <cellStyle name="_도곡1교 교대 수량_20040618_고남5리 오지도로" xfId="428" xr:uid="{00000000-0005-0000-0000-0000AB010000}"/>
    <cellStyle name="_도곡1교 교대 수량_20040710_장곡2리 오지도로" xfId="429" xr:uid="{00000000-0005-0000-0000-0000AC010000}"/>
    <cellStyle name="_도곡1교 교대 수량_20040712_장곡1리 오지도로" xfId="430" xr:uid="{00000000-0005-0000-0000-0000AD010000}"/>
    <cellStyle name="_도곡1교 교대 수량_20040920_가의도하천정비" xfId="431" xr:uid="{00000000-0005-0000-0000-0000AE010000}"/>
    <cellStyle name="_도곡1교 교대 수량_RAMP-E교-최종000" xfId="435" xr:uid="{00000000-0005-0000-0000-0000AF010000}"/>
    <cellStyle name="_도곡1교 교대 수량_RAMP-E교-최종000_20020914_장곡1-4리 오지도로포장공사_2 변경설계서" xfId="436" xr:uid="{00000000-0005-0000-0000-0000B0010000}"/>
    <cellStyle name="_도곡1교 교대 수량_RAMP-E교-최종000_공유수면매립도시관리계획및실시설계용역" xfId="437" xr:uid="{00000000-0005-0000-0000-0000B1010000}"/>
    <cellStyle name="_도곡1교 교대 수량_RAMP-E교-최종000_시방서" xfId="438" xr:uid="{00000000-0005-0000-0000-0000B2010000}"/>
    <cellStyle name="_도곡1교 교대 수량_RAMP-E교-최종000_시방서_공유수면매립도시관리계획및실시설계용역" xfId="439" xr:uid="{00000000-0005-0000-0000-0000B3010000}"/>
    <cellStyle name="_도곡1교 교대 수량_RAMP-E교-최종000_파도 - 모항선 횡배수관 확장" xfId="440" xr:uid="{00000000-0005-0000-0000-0000B4010000}"/>
    <cellStyle name="_도곡1교 교대 수량_RAMP-E교-최종000_파도 - 모항선 횡배수관 확장_20020914_장곡1-4리 오지도로포장공사_2 변경설계서" xfId="441" xr:uid="{00000000-0005-0000-0000-0000B5010000}"/>
    <cellStyle name="_도곡1교 교대 수량_RAMP-E교-최종000_파도 - 모항선 횡배수관 확장_공유수면매립도시관리계획및실시설계용역" xfId="442" xr:uid="{00000000-0005-0000-0000-0000B6010000}"/>
    <cellStyle name="_도곡1교 교대 수량_RAMP-E교-최종000_파도 - 모항선 횡배수관 확장_시방서" xfId="443" xr:uid="{00000000-0005-0000-0000-0000B7010000}"/>
    <cellStyle name="_도곡1교 교대 수량_RAMP-E교-최종000_파도 - 모항선 횡배수관 확장_시방서_공유수면매립도시관리계획및실시설계용역" xfId="444" xr:uid="{00000000-0005-0000-0000-0000B8010000}"/>
    <cellStyle name="_도곡1교 교대 수량_공유수면매립도시관리계획및실시설계용역" xfId="432" xr:uid="{00000000-0005-0000-0000-0000B9010000}"/>
    <cellStyle name="_도곡1교 교대 수량_시방서" xfId="433" xr:uid="{00000000-0005-0000-0000-0000BA010000}"/>
    <cellStyle name="_도곡1교 교대 수량_시방서_공유수면매립도시관리계획및실시설계용역" xfId="434" xr:uid="{00000000-0005-0000-0000-0000BB010000}"/>
    <cellStyle name="_도곡1교 교대(시점) 수량" xfId="445" xr:uid="{00000000-0005-0000-0000-0000BC010000}"/>
    <cellStyle name="_도곡1교 교대(시점) 수량_2(변경)-토공" xfId="446" xr:uid="{00000000-0005-0000-0000-0000BD010000}"/>
    <cellStyle name="_도곡1교 교대(시점) 수량_2(변경)-토공_20040423_동해2리 오지도로" xfId="447" xr:uid="{00000000-0005-0000-0000-0000BE010000}"/>
    <cellStyle name="_도곡1교 교대(시점) 수량_2(변경)-토공_20040523_반계3리 오지도로" xfId="448" xr:uid="{00000000-0005-0000-0000-0000BF010000}"/>
    <cellStyle name="_도곡1교 교대(시점) 수량_2(변경)-토공_20040530_양잠2리(사당골)" xfId="449" xr:uid="{00000000-0005-0000-0000-0000C0010000}"/>
    <cellStyle name="_도곡1교 교대(시점) 수량_2(변경)-토공_20040601_누동2리(장곰)" xfId="450" xr:uid="{00000000-0005-0000-0000-0000C1010000}"/>
    <cellStyle name="_도곡1교 교대(시점) 수량_2(변경)-토공_20040610_황촌1리 오지도로" xfId="451" xr:uid="{00000000-0005-0000-0000-0000C2010000}"/>
    <cellStyle name="_도곡1교 교대(시점) 수량_2(변경)-토공_20040614_고남4리(옷점)" xfId="452" xr:uid="{00000000-0005-0000-0000-0000C3010000}"/>
    <cellStyle name="_도곡1교 교대(시점) 수량_2(변경)-토공_20040618_고남5리 오지도로" xfId="453" xr:uid="{00000000-0005-0000-0000-0000C4010000}"/>
    <cellStyle name="_도곡1교 교대(시점) 수량_2(변경)-토공_20040710_장곡2리 오지도로" xfId="454" xr:uid="{00000000-0005-0000-0000-0000C5010000}"/>
    <cellStyle name="_도곡1교 교대(시점) 수량_2(변경)-토공_20040712_장곡1리 오지도로" xfId="455" xr:uid="{00000000-0005-0000-0000-0000C6010000}"/>
    <cellStyle name="_도곡1교 교대(시점) 수량_2(변경)-토공_20040920_가의도하천정비" xfId="456" xr:uid="{00000000-0005-0000-0000-0000C7010000}"/>
    <cellStyle name="_도곡1교 교대(시점) 수량_20031216_고남5리 마을안길 포장" xfId="457" xr:uid="{00000000-0005-0000-0000-0000C8010000}"/>
    <cellStyle name="_도곡1교 교대(시점) 수량_20040423_동해2리 오지도로" xfId="458" xr:uid="{00000000-0005-0000-0000-0000C9010000}"/>
    <cellStyle name="_도곡1교 교대(시점) 수량_20040523_반계3리 오지도로" xfId="459" xr:uid="{00000000-0005-0000-0000-0000CA010000}"/>
    <cellStyle name="_도곡1교 교대(시점) 수량_20040530_양잠2리(사당골)" xfId="460" xr:uid="{00000000-0005-0000-0000-0000CB010000}"/>
    <cellStyle name="_도곡1교 교대(시점) 수량_20040601_누동2리(장곰)" xfId="461" xr:uid="{00000000-0005-0000-0000-0000CC010000}"/>
    <cellStyle name="_도곡1교 교대(시점) 수량_20040610_황촌1리 오지도로" xfId="462" xr:uid="{00000000-0005-0000-0000-0000CD010000}"/>
    <cellStyle name="_도곡1교 교대(시점) 수량_20040614_고남4리(옷점)" xfId="463" xr:uid="{00000000-0005-0000-0000-0000CE010000}"/>
    <cellStyle name="_도곡1교 교대(시점) 수량_20040618_고남5리 오지도로" xfId="464" xr:uid="{00000000-0005-0000-0000-0000CF010000}"/>
    <cellStyle name="_도곡1교 교대(시점) 수량_20040710_장곡2리 오지도로" xfId="465" xr:uid="{00000000-0005-0000-0000-0000D0010000}"/>
    <cellStyle name="_도곡1교 교대(시점) 수량_20040712_장곡1리 오지도로" xfId="466" xr:uid="{00000000-0005-0000-0000-0000D1010000}"/>
    <cellStyle name="_도곡1교 교대(시점) 수량_20040920_가의도하천정비" xfId="467" xr:uid="{00000000-0005-0000-0000-0000D2010000}"/>
    <cellStyle name="_도곡1교 교대(시점) 수량_RAMP-E교-최종000" xfId="471" xr:uid="{00000000-0005-0000-0000-0000D3010000}"/>
    <cellStyle name="_도곡1교 교대(시점) 수량_RAMP-E교-최종000_20020914_장곡1-4리 오지도로포장공사_2 변경설계서" xfId="472" xr:uid="{00000000-0005-0000-0000-0000D4010000}"/>
    <cellStyle name="_도곡1교 교대(시점) 수량_RAMP-E교-최종000_공유수면매립도시관리계획및실시설계용역" xfId="473" xr:uid="{00000000-0005-0000-0000-0000D5010000}"/>
    <cellStyle name="_도곡1교 교대(시점) 수량_RAMP-E교-최종000_시방서" xfId="474" xr:uid="{00000000-0005-0000-0000-0000D6010000}"/>
    <cellStyle name="_도곡1교 교대(시점) 수량_RAMP-E교-최종000_시방서_공유수면매립도시관리계획및실시설계용역" xfId="475" xr:uid="{00000000-0005-0000-0000-0000D7010000}"/>
    <cellStyle name="_도곡1교 교대(시점) 수량_RAMP-E교-최종000_파도 - 모항선 횡배수관 확장" xfId="476" xr:uid="{00000000-0005-0000-0000-0000D8010000}"/>
    <cellStyle name="_도곡1교 교대(시점) 수량_RAMP-E교-최종000_파도 - 모항선 횡배수관 확장_20020914_장곡1-4리 오지도로포장공사_2 변경설계서" xfId="477" xr:uid="{00000000-0005-0000-0000-0000D9010000}"/>
    <cellStyle name="_도곡1교 교대(시점) 수량_RAMP-E교-최종000_파도 - 모항선 횡배수관 확장_공유수면매립도시관리계획및실시설계용역" xfId="478" xr:uid="{00000000-0005-0000-0000-0000DA010000}"/>
    <cellStyle name="_도곡1교 교대(시점) 수량_RAMP-E교-최종000_파도 - 모항선 횡배수관 확장_시방서" xfId="479" xr:uid="{00000000-0005-0000-0000-0000DB010000}"/>
    <cellStyle name="_도곡1교 교대(시점) 수량_RAMP-E교-최종000_파도 - 모항선 횡배수관 확장_시방서_공유수면매립도시관리계획및실시설계용역" xfId="480" xr:uid="{00000000-0005-0000-0000-0000DC010000}"/>
    <cellStyle name="_도곡1교 교대(시점) 수량_공유수면매립도시관리계획및실시설계용역" xfId="468" xr:uid="{00000000-0005-0000-0000-0000DD010000}"/>
    <cellStyle name="_도곡1교 교대(시점) 수량_시방서" xfId="469" xr:uid="{00000000-0005-0000-0000-0000DE010000}"/>
    <cellStyle name="_도곡1교 교대(시점) 수량_시방서_공유수면매립도시관리계획및실시설계용역" xfId="470" xr:uid="{00000000-0005-0000-0000-0000DF010000}"/>
    <cellStyle name="_도곡1교 하부공 수량" xfId="481" xr:uid="{00000000-0005-0000-0000-0000E0010000}"/>
    <cellStyle name="_도곡1교 하부공 수량_2(변경)-토공" xfId="482" xr:uid="{00000000-0005-0000-0000-0000E1010000}"/>
    <cellStyle name="_도곡1교 하부공 수량_2(변경)-토공_20040423_동해2리 오지도로" xfId="483" xr:uid="{00000000-0005-0000-0000-0000E2010000}"/>
    <cellStyle name="_도곡1교 하부공 수량_2(변경)-토공_20040523_반계3리 오지도로" xfId="484" xr:uid="{00000000-0005-0000-0000-0000E3010000}"/>
    <cellStyle name="_도곡1교 하부공 수량_2(변경)-토공_20040530_양잠2리(사당골)" xfId="485" xr:uid="{00000000-0005-0000-0000-0000E4010000}"/>
    <cellStyle name="_도곡1교 하부공 수량_2(변경)-토공_20040601_누동2리(장곰)" xfId="486" xr:uid="{00000000-0005-0000-0000-0000E5010000}"/>
    <cellStyle name="_도곡1교 하부공 수량_2(변경)-토공_20040610_황촌1리 오지도로" xfId="487" xr:uid="{00000000-0005-0000-0000-0000E6010000}"/>
    <cellStyle name="_도곡1교 하부공 수량_2(변경)-토공_20040614_고남4리(옷점)" xfId="488" xr:uid="{00000000-0005-0000-0000-0000E7010000}"/>
    <cellStyle name="_도곡1교 하부공 수량_2(변경)-토공_20040618_고남5리 오지도로" xfId="489" xr:uid="{00000000-0005-0000-0000-0000E8010000}"/>
    <cellStyle name="_도곡1교 하부공 수량_2(변경)-토공_20040710_장곡2리 오지도로" xfId="490" xr:uid="{00000000-0005-0000-0000-0000E9010000}"/>
    <cellStyle name="_도곡1교 하부공 수량_2(변경)-토공_20040712_장곡1리 오지도로" xfId="491" xr:uid="{00000000-0005-0000-0000-0000EA010000}"/>
    <cellStyle name="_도곡1교 하부공 수량_2(변경)-토공_20040920_가의도하천정비" xfId="492" xr:uid="{00000000-0005-0000-0000-0000EB010000}"/>
    <cellStyle name="_도곡1교 하부공 수량_20031216_고남5리 마을안길 포장" xfId="493" xr:uid="{00000000-0005-0000-0000-0000EC010000}"/>
    <cellStyle name="_도곡1교 하부공 수량_20040423_동해2리 오지도로" xfId="494" xr:uid="{00000000-0005-0000-0000-0000ED010000}"/>
    <cellStyle name="_도곡1교 하부공 수량_20040523_반계3리 오지도로" xfId="495" xr:uid="{00000000-0005-0000-0000-0000EE010000}"/>
    <cellStyle name="_도곡1교 하부공 수량_20040530_양잠2리(사당골)" xfId="496" xr:uid="{00000000-0005-0000-0000-0000EF010000}"/>
    <cellStyle name="_도곡1교 하부공 수량_20040601_누동2리(장곰)" xfId="497" xr:uid="{00000000-0005-0000-0000-0000F0010000}"/>
    <cellStyle name="_도곡1교 하부공 수량_20040610_황촌1리 오지도로" xfId="498" xr:uid="{00000000-0005-0000-0000-0000F1010000}"/>
    <cellStyle name="_도곡1교 하부공 수량_20040614_고남4리(옷점)" xfId="499" xr:uid="{00000000-0005-0000-0000-0000F2010000}"/>
    <cellStyle name="_도곡1교 하부공 수량_20040618_고남5리 오지도로" xfId="500" xr:uid="{00000000-0005-0000-0000-0000F3010000}"/>
    <cellStyle name="_도곡1교 하부공 수량_20040710_장곡2리 오지도로" xfId="501" xr:uid="{00000000-0005-0000-0000-0000F4010000}"/>
    <cellStyle name="_도곡1교 하부공 수량_20040712_장곡1리 오지도로" xfId="502" xr:uid="{00000000-0005-0000-0000-0000F5010000}"/>
    <cellStyle name="_도곡1교 하부공 수량_20040920_가의도하천정비" xfId="503" xr:uid="{00000000-0005-0000-0000-0000F6010000}"/>
    <cellStyle name="_도곡1교 하부공 수량_RAMP-E교-최종000" xfId="507" xr:uid="{00000000-0005-0000-0000-0000F7010000}"/>
    <cellStyle name="_도곡1교 하부공 수량_RAMP-E교-최종000_20020914_장곡1-4리 오지도로포장공사_2 변경설계서" xfId="508" xr:uid="{00000000-0005-0000-0000-0000F8010000}"/>
    <cellStyle name="_도곡1교 하부공 수량_RAMP-E교-최종000_공유수면매립도시관리계획및실시설계용역" xfId="509" xr:uid="{00000000-0005-0000-0000-0000F9010000}"/>
    <cellStyle name="_도곡1교 하부공 수량_RAMP-E교-최종000_시방서" xfId="510" xr:uid="{00000000-0005-0000-0000-0000FA010000}"/>
    <cellStyle name="_도곡1교 하부공 수량_RAMP-E교-최종000_시방서_공유수면매립도시관리계획및실시설계용역" xfId="511" xr:uid="{00000000-0005-0000-0000-0000FB010000}"/>
    <cellStyle name="_도곡1교 하부공 수량_RAMP-E교-최종000_파도 - 모항선 횡배수관 확장" xfId="512" xr:uid="{00000000-0005-0000-0000-0000FC010000}"/>
    <cellStyle name="_도곡1교 하부공 수량_RAMP-E교-최종000_파도 - 모항선 횡배수관 확장_20020914_장곡1-4리 오지도로포장공사_2 변경설계서" xfId="513" xr:uid="{00000000-0005-0000-0000-0000FD010000}"/>
    <cellStyle name="_도곡1교 하부공 수량_RAMP-E교-최종000_파도 - 모항선 횡배수관 확장_공유수면매립도시관리계획및실시설계용역" xfId="514" xr:uid="{00000000-0005-0000-0000-0000FE010000}"/>
    <cellStyle name="_도곡1교 하부공 수량_RAMP-E교-최종000_파도 - 모항선 횡배수관 확장_시방서" xfId="515" xr:uid="{00000000-0005-0000-0000-0000FF010000}"/>
    <cellStyle name="_도곡1교 하부공 수량_RAMP-E교-최종000_파도 - 모항선 횡배수관 확장_시방서_공유수면매립도시관리계획및실시설계용역" xfId="516" xr:uid="{00000000-0005-0000-0000-000000020000}"/>
    <cellStyle name="_도곡1교 하부공 수량_공유수면매립도시관리계획및실시설계용역" xfId="504" xr:uid="{00000000-0005-0000-0000-000001020000}"/>
    <cellStyle name="_도곡1교 하부공 수량_시방서" xfId="505" xr:uid="{00000000-0005-0000-0000-000002020000}"/>
    <cellStyle name="_도곡1교 하부공 수량_시방서_공유수면매립도시관리계획및실시설계용역" xfId="506" xr:uid="{00000000-0005-0000-0000-000003020000}"/>
    <cellStyle name="_도곡2교 교대 수량" xfId="517" xr:uid="{00000000-0005-0000-0000-000004020000}"/>
    <cellStyle name="_도곡2교 교대 수량_2(변경)-토공" xfId="518" xr:uid="{00000000-0005-0000-0000-000005020000}"/>
    <cellStyle name="_도곡2교 교대 수량_2(변경)-토공_20040423_동해2리 오지도로" xfId="519" xr:uid="{00000000-0005-0000-0000-000006020000}"/>
    <cellStyle name="_도곡2교 교대 수량_2(변경)-토공_20040523_반계3리 오지도로" xfId="520" xr:uid="{00000000-0005-0000-0000-000007020000}"/>
    <cellStyle name="_도곡2교 교대 수량_2(변경)-토공_20040530_양잠2리(사당골)" xfId="521" xr:uid="{00000000-0005-0000-0000-000008020000}"/>
    <cellStyle name="_도곡2교 교대 수량_2(변경)-토공_20040601_누동2리(장곰)" xfId="522" xr:uid="{00000000-0005-0000-0000-000009020000}"/>
    <cellStyle name="_도곡2교 교대 수량_2(변경)-토공_20040610_황촌1리 오지도로" xfId="523" xr:uid="{00000000-0005-0000-0000-00000A020000}"/>
    <cellStyle name="_도곡2교 교대 수량_2(변경)-토공_20040614_고남4리(옷점)" xfId="524" xr:uid="{00000000-0005-0000-0000-00000B020000}"/>
    <cellStyle name="_도곡2교 교대 수량_2(변경)-토공_20040618_고남5리 오지도로" xfId="525" xr:uid="{00000000-0005-0000-0000-00000C020000}"/>
    <cellStyle name="_도곡2교 교대 수량_2(변경)-토공_20040710_장곡2리 오지도로" xfId="526" xr:uid="{00000000-0005-0000-0000-00000D020000}"/>
    <cellStyle name="_도곡2교 교대 수량_2(변경)-토공_20040712_장곡1리 오지도로" xfId="527" xr:uid="{00000000-0005-0000-0000-00000E020000}"/>
    <cellStyle name="_도곡2교 교대 수량_2(변경)-토공_20040920_가의도하천정비" xfId="528" xr:uid="{00000000-0005-0000-0000-00000F020000}"/>
    <cellStyle name="_도곡2교 교대 수량_20031216_고남5리 마을안길 포장" xfId="529" xr:uid="{00000000-0005-0000-0000-000010020000}"/>
    <cellStyle name="_도곡2교 교대 수량_20040423_동해2리 오지도로" xfId="530" xr:uid="{00000000-0005-0000-0000-000011020000}"/>
    <cellStyle name="_도곡2교 교대 수량_20040523_반계3리 오지도로" xfId="531" xr:uid="{00000000-0005-0000-0000-000012020000}"/>
    <cellStyle name="_도곡2교 교대 수량_20040530_양잠2리(사당골)" xfId="532" xr:uid="{00000000-0005-0000-0000-000013020000}"/>
    <cellStyle name="_도곡2교 교대 수량_20040601_누동2리(장곰)" xfId="533" xr:uid="{00000000-0005-0000-0000-000014020000}"/>
    <cellStyle name="_도곡2교 교대 수량_20040610_황촌1리 오지도로" xfId="534" xr:uid="{00000000-0005-0000-0000-000015020000}"/>
    <cellStyle name="_도곡2교 교대 수량_20040614_고남4리(옷점)" xfId="535" xr:uid="{00000000-0005-0000-0000-000016020000}"/>
    <cellStyle name="_도곡2교 교대 수량_20040618_고남5리 오지도로" xfId="536" xr:uid="{00000000-0005-0000-0000-000017020000}"/>
    <cellStyle name="_도곡2교 교대 수량_20040710_장곡2리 오지도로" xfId="537" xr:uid="{00000000-0005-0000-0000-000018020000}"/>
    <cellStyle name="_도곡2교 교대 수량_20040712_장곡1리 오지도로" xfId="538" xr:uid="{00000000-0005-0000-0000-000019020000}"/>
    <cellStyle name="_도곡2교 교대 수량_20040920_가의도하천정비" xfId="539" xr:uid="{00000000-0005-0000-0000-00001A020000}"/>
    <cellStyle name="_도곡2교 교대 수량_RAMP-E교-최종000" xfId="543" xr:uid="{00000000-0005-0000-0000-00001B020000}"/>
    <cellStyle name="_도곡2교 교대 수량_RAMP-E교-최종000_20020914_장곡1-4리 오지도로포장공사_2 변경설계서" xfId="544" xr:uid="{00000000-0005-0000-0000-00001C020000}"/>
    <cellStyle name="_도곡2교 교대 수량_RAMP-E교-최종000_공유수면매립도시관리계획및실시설계용역" xfId="545" xr:uid="{00000000-0005-0000-0000-00001D020000}"/>
    <cellStyle name="_도곡2교 교대 수량_RAMP-E교-최종000_시방서" xfId="546" xr:uid="{00000000-0005-0000-0000-00001E020000}"/>
    <cellStyle name="_도곡2교 교대 수량_RAMP-E교-최종000_시방서_공유수면매립도시관리계획및실시설계용역" xfId="547" xr:uid="{00000000-0005-0000-0000-00001F020000}"/>
    <cellStyle name="_도곡2교 교대 수량_RAMP-E교-최종000_파도 - 모항선 횡배수관 확장" xfId="548" xr:uid="{00000000-0005-0000-0000-000020020000}"/>
    <cellStyle name="_도곡2교 교대 수량_RAMP-E교-최종000_파도 - 모항선 횡배수관 확장_20020914_장곡1-4리 오지도로포장공사_2 변경설계서" xfId="549" xr:uid="{00000000-0005-0000-0000-000021020000}"/>
    <cellStyle name="_도곡2교 교대 수량_RAMP-E교-최종000_파도 - 모항선 횡배수관 확장_공유수면매립도시관리계획및실시설계용역" xfId="550" xr:uid="{00000000-0005-0000-0000-000022020000}"/>
    <cellStyle name="_도곡2교 교대 수량_RAMP-E교-최종000_파도 - 모항선 횡배수관 확장_시방서" xfId="551" xr:uid="{00000000-0005-0000-0000-000023020000}"/>
    <cellStyle name="_도곡2교 교대 수량_RAMP-E교-최종000_파도 - 모항선 횡배수관 확장_시방서_공유수면매립도시관리계획및실시설계용역" xfId="552" xr:uid="{00000000-0005-0000-0000-000024020000}"/>
    <cellStyle name="_도곡2교 교대 수량_공유수면매립도시관리계획및실시설계용역" xfId="540" xr:uid="{00000000-0005-0000-0000-000025020000}"/>
    <cellStyle name="_도곡2교 교대 수량_시방서" xfId="541" xr:uid="{00000000-0005-0000-0000-000026020000}"/>
    <cellStyle name="_도곡2교 교대 수량_시방서_공유수면매립도시관리계획및실시설계용역" xfId="542" xr:uid="{00000000-0005-0000-0000-000027020000}"/>
    <cellStyle name="_도곡2교 교대(종점) 수량" xfId="553" xr:uid="{00000000-0005-0000-0000-000028020000}"/>
    <cellStyle name="_도곡2교 교대(종점) 수량_2(변경)-토공" xfId="554" xr:uid="{00000000-0005-0000-0000-000029020000}"/>
    <cellStyle name="_도곡2교 교대(종점) 수량_2(변경)-토공_20040423_동해2리 오지도로" xfId="555" xr:uid="{00000000-0005-0000-0000-00002A020000}"/>
    <cellStyle name="_도곡2교 교대(종점) 수량_2(변경)-토공_20040523_반계3리 오지도로" xfId="556" xr:uid="{00000000-0005-0000-0000-00002B020000}"/>
    <cellStyle name="_도곡2교 교대(종점) 수량_2(변경)-토공_20040530_양잠2리(사당골)" xfId="557" xr:uid="{00000000-0005-0000-0000-00002C020000}"/>
    <cellStyle name="_도곡2교 교대(종점) 수량_2(변경)-토공_20040601_누동2리(장곰)" xfId="558" xr:uid="{00000000-0005-0000-0000-00002D020000}"/>
    <cellStyle name="_도곡2교 교대(종점) 수량_2(변경)-토공_20040610_황촌1리 오지도로" xfId="559" xr:uid="{00000000-0005-0000-0000-00002E020000}"/>
    <cellStyle name="_도곡2교 교대(종점) 수량_2(변경)-토공_20040614_고남4리(옷점)" xfId="560" xr:uid="{00000000-0005-0000-0000-00002F020000}"/>
    <cellStyle name="_도곡2교 교대(종점) 수량_2(변경)-토공_20040618_고남5리 오지도로" xfId="561" xr:uid="{00000000-0005-0000-0000-000030020000}"/>
    <cellStyle name="_도곡2교 교대(종점) 수량_2(변경)-토공_20040710_장곡2리 오지도로" xfId="562" xr:uid="{00000000-0005-0000-0000-000031020000}"/>
    <cellStyle name="_도곡2교 교대(종점) 수량_2(변경)-토공_20040712_장곡1리 오지도로" xfId="563" xr:uid="{00000000-0005-0000-0000-000032020000}"/>
    <cellStyle name="_도곡2교 교대(종점) 수량_2(변경)-토공_20040920_가의도하천정비" xfId="564" xr:uid="{00000000-0005-0000-0000-000033020000}"/>
    <cellStyle name="_도곡2교 교대(종점) 수량_20031216_고남5리 마을안길 포장" xfId="565" xr:uid="{00000000-0005-0000-0000-000034020000}"/>
    <cellStyle name="_도곡2교 교대(종점) 수량_20040423_동해2리 오지도로" xfId="566" xr:uid="{00000000-0005-0000-0000-000035020000}"/>
    <cellStyle name="_도곡2교 교대(종점) 수량_20040523_반계3리 오지도로" xfId="567" xr:uid="{00000000-0005-0000-0000-000036020000}"/>
    <cellStyle name="_도곡2교 교대(종점) 수량_20040530_양잠2리(사당골)" xfId="568" xr:uid="{00000000-0005-0000-0000-000037020000}"/>
    <cellStyle name="_도곡2교 교대(종점) 수량_20040601_누동2리(장곰)" xfId="569" xr:uid="{00000000-0005-0000-0000-000038020000}"/>
    <cellStyle name="_도곡2교 교대(종점) 수량_20040610_황촌1리 오지도로" xfId="570" xr:uid="{00000000-0005-0000-0000-000039020000}"/>
    <cellStyle name="_도곡2교 교대(종점) 수량_20040614_고남4리(옷점)" xfId="571" xr:uid="{00000000-0005-0000-0000-00003A020000}"/>
    <cellStyle name="_도곡2교 교대(종점) 수량_20040618_고남5리 오지도로" xfId="572" xr:uid="{00000000-0005-0000-0000-00003B020000}"/>
    <cellStyle name="_도곡2교 교대(종점) 수량_20040710_장곡2리 오지도로" xfId="573" xr:uid="{00000000-0005-0000-0000-00003C020000}"/>
    <cellStyle name="_도곡2교 교대(종점) 수량_20040712_장곡1리 오지도로" xfId="574" xr:uid="{00000000-0005-0000-0000-00003D020000}"/>
    <cellStyle name="_도곡2교 교대(종점) 수량_20040920_가의도하천정비" xfId="575" xr:uid="{00000000-0005-0000-0000-00003E020000}"/>
    <cellStyle name="_도곡2교 교대(종점) 수량_RAMP-E교-최종000" xfId="579" xr:uid="{00000000-0005-0000-0000-00003F020000}"/>
    <cellStyle name="_도곡2교 교대(종점) 수량_RAMP-E교-최종000_20020914_장곡1-4리 오지도로포장공사_2 변경설계서" xfId="580" xr:uid="{00000000-0005-0000-0000-000040020000}"/>
    <cellStyle name="_도곡2교 교대(종점) 수량_RAMP-E교-최종000_공유수면매립도시관리계획및실시설계용역" xfId="581" xr:uid="{00000000-0005-0000-0000-000041020000}"/>
    <cellStyle name="_도곡2교 교대(종점) 수량_RAMP-E교-최종000_시방서" xfId="582" xr:uid="{00000000-0005-0000-0000-000042020000}"/>
    <cellStyle name="_도곡2교 교대(종점) 수량_RAMP-E교-최종000_시방서_공유수면매립도시관리계획및실시설계용역" xfId="583" xr:uid="{00000000-0005-0000-0000-000043020000}"/>
    <cellStyle name="_도곡2교 교대(종점) 수량_RAMP-E교-최종000_파도 - 모항선 횡배수관 확장" xfId="584" xr:uid="{00000000-0005-0000-0000-000044020000}"/>
    <cellStyle name="_도곡2교 교대(종점) 수량_RAMP-E교-최종000_파도 - 모항선 횡배수관 확장_20020914_장곡1-4리 오지도로포장공사_2 변경설계서" xfId="585" xr:uid="{00000000-0005-0000-0000-000045020000}"/>
    <cellStyle name="_도곡2교 교대(종점) 수량_RAMP-E교-최종000_파도 - 모항선 횡배수관 확장_공유수면매립도시관리계획및실시설계용역" xfId="586" xr:uid="{00000000-0005-0000-0000-000046020000}"/>
    <cellStyle name="_도곡2교 교대(종점) 수량_RAMP-E교-최종000_파도 - 모항선 횡배수관 확장_시방서" xfId="587" xr:uid="{00000000-0005-0000-0000-000047020000}"/>
    <cellStyle name="_도곡2교 교대(종점) 수량_RAMP-E교-최종000_파도 - 모항선 횡배수관 확장_시방서_공유수면매립도시관리계획및실시설계용역" xfId="588" xr:uid="{00000000-0005-0000-0000-000048020000}"/>
    <cellStyle name="_도곡2교 교대(종점) 수량_공유수면매립도시관리계획및실시설계용역" xfId="576" xr:uid="{00000000-0005-0000-0000-000049020000}"/>
    <cellStyle name="_도곡2교 교대(종점) 수량_시방서" xfId="577" xr:uid="{00000000-0005-0000-0000-00004A020000}"/>
    <cellStyle name="_도곡2교 교대(종점) 수량_시방서_공유수면매립도시관리계획및실시설계용역" xfId="578" xr:uid="{00000000-0005-0000-0000-00004B020000}"/>
    <cellStyle name="_도곡3교 교대 수량" xfId="589" xr:uid="{00000000-0005-0000-0000-00004C020000}"/>
    <cellStyle name="_도곡3교 교대 수량_2(변경)-토공" xfId="590" xr:uid="{00000000-0005-0000-0000-00004D020000}"/>
    <cellStyle name="_도곡3교 교대 수량_2(변경)-토공_20040423_동해2리 오지도로" xfId="591" xr:uid="{00000000-0005-0000-0000-00004E020000}"/>
    <cellStyle name="_도곡3교 교대 수량_2(변경)-토공_20040523_반계3리 오지도로" xfId="592" xr:uid="{00000000-0005-0000-0000-00004F020000}"/>
    <cellStyle name="_도곡3교 교대 수량_2(변경)-토공_20040530_양잠2리(사당골)" xfId="593" xr:uid="{00000000-0005-0000-0000-000050020000}"/>
    <cellStyle name="_도곡3교 교대 수량_2(변경)-토공_20040601_누동2리(장곰)" xfId="594" xr:uid="{00000000-0005-0000-0000-000051020000}"/>
    <cellStyle name="_도곡3교 교대 수량_2(변경)-토공_20040610_황촌1리 오지도로" xfId="595" xr:uid="{00000000-0005-0000-0000-000052020000}"/>
    <cellStyle name="_도곡3교 교대 수량_2(변경)-토공_20040614_고남4리(옷점)" xfId="596" xr:uid="{00000000-0005-0000-0000-000053020000}"/>
    <cellStyle name="_도곡3교 교대 수량_2(변경)-토공_20040618_고남5리 오지도로" xfId="597" xr:uid="{00000000-0005-0000-0000-000054020000}"/>
    <cellStyle name="_도곡3교 교대 수량_2(변경)-토공_20040710_장곡2리 오지도로" xfId="598" xr:uid="{00000000-0005-0000-0000-000055020000}"/>
    <cellStyle name="_도곡3교 교대 수량_2(변경)-토공_20040712_장곡1리 오지도로" xfId="599" xr:uid="{00000000-0005-0000-0000-000056020000}"/>
    <cellStyle name="_도곡3교 교대 수량_2(변경)-토공_20040920_가의도하천정비" xfId="600" xr:uid="{00000000-0005-0000-0000-000057020000}"/>
    <cellStyle name="_도곡3교 교대 수량_20031216_고남5리 마을안길 포장" xfId="601" xr:uid="{00000000-0005-0000-0000-000058020000}"/>
    <cellStyle name="_도곡3교 교대 수량_20040423_동해2리 오지도로" xfId="602" xr:uid="{00000000-0005-0000-0000-000059020000}"/>
    <cellStyle name="_도곡3교 교대 수량_20040523_반계3리 오지도로" xfId="603" xr:uid="{00000000-0005-0000-0000-00005A020000}"/>
    <cellStyle name="_도곡3교 교대 수량_20040530_양잠2리(사당골)" xfId="604" xr:uid="{00000000-0005-0000-0000-00005B020000}"/>
    <cellStyle name="_도곡3교 교대 수량_20040601_누동2리(장곰)" xfId="605" xr:uid="{00000000-0005-0000-0000-00005C020000}"/>
    <cellStyle name="_도곡3교 교대 수량_20040610_황촌1리 오지도로" xfId="606" xr:uid="{00000000-0005-0000-0000-00005D020000}"/>
    <cellStyle name="_도곡3교 교대 수량_20040614_고남4리(옷점)" xfId="607" xr:uid="{00000000-0005-0000-0000-00005E020000}"/>
    <cellStyle name="_도곡3교 교대 수량_20040618_고남5리 오지도로" xfId="608" xr:uid="{00000000-0005-0000-0000-00005F020000}"/>
    <cellStyle name="_도곡3교 교대 수량_20040710_장곡2리 오지도로" xfId="609" xr:uid="{00000000-0005-0000-0000-000060020000}"/>
    <cellStyle name="_도곡3교 교대 수량_20040712_장곡1리 오지도로" xfId="610" xr:uid="{00000000-0005-0000-0000-000061020000}"/>
    <cellStyle name="_도곡3교 교대 수량_20040920_가의도하천정비" xfId="611" xr:uid="{00000000-0005-0000-0000-000062020000}"/>
    <cellStyle name="_도곡3교 교대 수량_RAMP-E교-최종000" xfId="615" xr:uid="{00000000-0005-0000-0000-000063020000}"/>
    <cellStyle name="_도곡3교 교대 수량_RAMP-E교-최종000_20020914_장곡1-4리 오지도로포장공사_2 변경설계서" xfId="616" xr:uid="{00000000-0005-0000-0000-000064020000}"/>
    <cellStyle name="_도곡3교 교대 수량_RAMP-E교-최종000_공유수면매립도시관리계획및실시설계용역" xfId="617" xr:uid="{00000000-0005-0000-0000-000065020000}"/>
    <cellStyle name="_도곡3교 교대 수량_RAMP-E교-최종000_시방서" xfId="618" xr:uid="{00000000-0005-0000-0000-000066020000}"/>
    <cellStyle name="_도곡3교 교대 수량_RAMP-E교-최종000_시방서_공유수면매립도시관리계획및실시설계용역" xfId="619" xr:uid="{00000000-0005-0000-0000-000067020000}"/>
    <cellStyle name="_도곡3교 교대 수량_RAMP-E교-최종000_파도 - 모항선 횡배수관 확장" xfId="620" xr:uid="{00000000-0005-0000-0000-000068020000}"/>
    <cellStyle name="_도곡3교 교대 수량_RAMP-E교-최종000_파도 - 모항선 횡배수관 확장_20020914_장곡1-4리 오지도로포장공사_2 변경설계서" xfId="621" xr:uid="{00000000-0005-0000-0000-000069020000}"/>
    <cellStyle name="_도곡3교 교대 수량_RAMP-E교-최종000_파도 - 모항선 횡배수관 확장_공유수면매립도시관리계획및실시설계용역" xfId="622" xr:uid="{00000000-0005-0000-0000-00006A020000}"/>
    <cellStyle name="_도곡3교 교대 수량_RAMP-E교-최종000_파도 - 모항선 횡배수관 확장_시방서" xfId="623" xr:uid="{00000000-0005-0000-0000-00006B020000}"/>
    <cellStyle name="_도곡3교 교대 수량_RAMP-E교-최종000_파도 - 모항선 횡배수관 확장_시방서_공유수면매립도시관리계획및실시설계용역" xfId="624" xr:uid="{00000000-0005-0000-0000-00006C020000}"/>
    <cellStyle name="_도곡3교 교대 수량_공유수면매립도시관리계획및실시설계용역" xfId="612" xr:uid="{00000000-0005-0000-0000-00006D020000}"/>
    <cellStyle name="_도곡3교 교대 수량_시방서" xfId="613" xr:uid="{00000000-0005-0000-0000-00006E020000}"/>
    <cellStyle name="_도곡3교 교대 수량_시방서_공유수면매립도시관리계획및실시설계용역" xfId="614" xr:uid="{00000000-0005-0000-0000-00006F020000}"/>
    <cellStyle name="_도곡4교 하부공 수량" xfId="625" xr:uid="{00000000-0005-0000-0000-000070020000}"/>
    <cellStyle name="_도곡4교 하부공 수량_2(변경)-토공" xfId="626" xr:uid="{00000000-0005-0000-0000-000071020000}"/>
    <cellStyle name="_도곡4교 하부공 수량_2(변경)-토공_20040423_동해2리 오지도로" xfId="627" xr:uid="{00000000-0005-0000-0000-000072020000}"/>
    <cellStyle name="_도곡4교 하부공 수량_2(변경)-토공_20040523_반계3리 오지도로" xfId="628" xr:uid="{00000000-0005-0000-0000-000073020000}"/>
    <cellStyle name="_도곡4교 하부공 수량_2(변경)-토공_20040530_양잠2리(사당골)" xfId="629" xr:uid="{00000000-0005-0000-0000-000074020000}"/>
    <cellStyle name="_도곡4교 하부공 수량_2(변경)-토공_20040601_누동2리(장곰)" xfId="630" xr:uid="{00000000-0005-0000-0000-000075020000}"/>
    <cellStyle name="_도곡4교 하부공 수량_2(변경)-토공_20040610_황촌1리 오지도로" xfId="631" xr:uid="{00000000-0005-0000-0000-000076020000}"/>
    <cellStyle name="_도곡4교 하부공 수량_2(변경)-토공_20040614_고남4리(옷점)" xfId="632" xr:uid="{00000000-0005-0000-0000-000077020000}"/>
    <cellStyle name="_도곡4교 하부공 수량_2(변경)-토공_20040618_고남5리 오지도로" xfId="633" xr:uid="{00000000-0005-0000-0000-000078020000}"/>
    <cellStyle name="_도곡4교 하부공 수량_2(변경)-토공_20040710_장곡2리 오지도로" xfId="634" xr:uid="{00000000-0005-0000-0000-000079020000}"/>
    <cellStyle name="_도곡4교 하부공 수량_2(변경)-토공_20040712_장곡1리 오지도로" xfId="635" xr:uid="{00000000-0005-0000-0000-00007A020000}"/>
    <cellStyle name="_도곡4교 하부공 수량_2(변경)-토공_20040920_가의도하천정비" xfId="636" xr:uid="{00000000-0005-0000-0000-00007B020000}"/>
    <cellStyle name="_도곡4교 하부공 수량_20031216_고남5리 마을안길 포장" xfId="637" xr:uid="{00000000-0005-0000-0000-00007C020000}"/>
    <cellStyle name="_도곡4교 하부공 수량_20040423_동해2리 오지도로" xfId="638" xr:uid="{00000000-0005-0000-0000-00007D020000}"/>
    <cellStyle name="_도곡4교 하부공 수량_20040523_반계3리 오지도로" xfId="639" xr:uid="{00000000-0005-0000-0000-00007E020000}"/>
    <cellStyle name="_도곡4교 하부공 수량_20040530_양잠2리(사당골)" xfId="640" xr:uid="{00000000-0005-0000-0000-00007F020000}"/>
    <cellStyle name="_도곡4교 하부공 수량_20040601_누동2리(장곰)" xfId="641" xr:uid="{00000000-0005-0000-0000-000080020000}"/>
    <cellStyle name="_도곡4교 하부공 수량_20040610_황촌1리 오지도로" xfId="642" xr:uid="{00000000-0005-0000-0000-000081020000}"/>
    <cellStyle name="_도곡4교 하부공 수량_20040614_고남4리(옷점)" xfId="643" xr:uid="{00000000-0005-0000-0000-000082020000}"/>
    <cellStyle name="_도곡4교 하부공 수량_20040618_고남5리 오지도로" xfId="644" xr:uid="{00000000-0005-0000-0000-000083020000}"/>
    <cellStyle name="_도곡4교 하부공 수량_20040710_장곡2리 오지도로" xfId="645" xr:uid="{00000000-0005-0000-0000-000084020000}"/>
    <cellStyle name="_도곡4교 하부공 수량_20040712_장곡1리 오지도로" xfId="646" xr:uid="{00000000-0005-0000-0000-000085020000}"/>
    <cellStyle name="_도곡4교 하부공 수량_20040920_가의도하천정비" xfId="647" xr:uid="{00000000-0005-0000-0000-000086020000}"/>
    <cellStyle name="_도곡4교 하부공 수량_RAMP-E교-최종000" xfId="651" xr:uid="{00000000-0005-0000-0000-000087020000}"/>
    <cellStyle name="_도곡4교 하부공 수량_RAMP-E교-최종000_20020914_장곡1-4리 오지도로포장공사_2 변경설계서" xfId="652" xr:uid="{00000000-0005-0000-0000-000088020000}"/>
    <cellStyle name="_도곡4교 하부공 수량_RAMP-E교-최종000_공유수면매립도시관리계획및실시설계용역" xfId="653" xr:uid="{00000000-0005-0000-0000-000089020000}"/>
    <cellStyle name="_도곡4교 하부공 수량_RAMP-E교-최종000_시방서" xfId="654" xr:uid="{00000000-0005-0000-0000-00008A020000}"/>
    <cellStyle name="_도곡4교 하부공 수량_RAMP-E교-최종000_시방서_공유수면매립도시관리계획및실시설계용역" xfId="655" xr:uid="{00000000-0005-0000-0000-00008B020000}"/>
    <cellStyle name="_도곡4교 하부공 수량_RAMP-E교-최종000_파도 - 모항선 횡배수관 확장" xfId="656" xr:uid="{00000000-0005-0000-0000-00008C020000}"/>
    <cellStyle name="_도곡4교 하부공 수량_RAMP-E교-최종000_파도 - 모항선 횡배수관 확장_20020914_장곡1-4리 오지도로포장공사_2 변경설계서" xfId="657" xr:uid="{00000000-0005-0000-0000-00008D020000}"/>
    <cellStyle name="_도곡4교 하부공 수량_RAMP-E교-최종000_파도 - 모항선 횡배수관 확장_공유수면매립도시관리계획및실시설계용역" xfId="658" xr:uid="{00000000-0005-0000-0000-00008E020000}"/>
    <cellStyle name="_도곡4교 하부공 수량_RAMP-E교-최종000_파도 - 모항선 횡배수관 확장_시방서" xfId="659" xr:uid="{00000000-0005-0000-0000-00008F020000}"/>
    <cellStyle name="_도곡4교 하부공 수량_RAMP-E교-최종000_파도 - 모항선 횡배수관 확장_시방서_공유수면매립도시관리계획및실시설계용역" xfId="660" xr:uid="{00000000-0005-0000-0000-000090020000}"/>
    <cellStyle name="_도곡4교 하부공 수량_공유수면매립도시관리계획및실시설계용역" xfId="648" xr:uid="{00000000-0005-0000-0000-000091020000}"/>
    <cellStyle name="_도곡4교 하부공 수량_시방서" xfId="649" xr:uid="{00000000-0005-0000-0000-000092020000}"/>
    <cellStyle name="_도곡4교 하부공 수량_시방서_공유수면매립도시관리계획및실시설계용역" xfId="650" xr:uid="{00000000-0005-0000-0000-000093020000}"/>
    <cellStyle name="_도곡교 교대 수량" xfId="661" xr:uid="{00000000-0005-0000-0000-000094020000}"/>
    <cellStyle name="_도곡교 교대 수량_2(변경)-토공" xfId="662" xr:uid="{00000000-0005-0000-0000-000095020000}"/>
    <cellStyle name="_도곡교 교대 수량_2(변경)-토공_20040423_동해2리 오지도로" xfId="663" xr:uid="{00000000-0005-0000-0000-000096020000}"/>
    <cellStyle name="_도곡교 교대 수량_2(변경)-토공_20040523_반계3리 오지도로" xfId="664" xr:uid="{00000000-0005-0000-0000-000097020000}"/>
    <cellStyle name="_도곡교 교대 수량_2(변경)-토공_20040530_양잠2리(사당골)" xfId="665" xr:uid="{00000000-0005-0000-0000-000098020000}"/>
    <cellStyle name="_도곡교 교대 수량_2(변경)-토공_20040601_누동2리(장곰)" xfId="666" xr:uid="{00000000-0005-0000-0000-000099020000}"/>
    <cellStyle name="_도곡교 교대 수량_2(변경)-토공_20040610_황촌1리 오지도로" xfId="667" xr:uid="{00000000-0005-0000-0000-00009A020000}"/>
    <cellStyle name="_도곡교 교대 수량_2(변경)-토공_20040614_고남4리(옷점)" xfId="668" xr:uid="{00000000-0005-0000-0000-00009B020000}"/>
    <cellStyle name="_도곡교 교대 수량_2(변경)-토공_20040618_고남5리 오지도로" xfId="669" xr:uid="{00000000-0005-0000-0000-00009C020000}"/>
    <cellStyle name="_도곡교 교대 수량_2(변경)-토공_20040710_장곡2리 오지도로" xfId="670" xr:uid="{00000000-0005-0000-0000-00009D020000}"/>
    <cellStyle name="_도곡교 교대 수량_2(변경)-토공_20040712_장곡1리 오지도로" xfId="671" xr:uid="{00000000-0005-0000-0000-00009E020000}"/>
    <cellStyle name="_도곡교 교대 수량_2(변경)-토공_20040920_가의도하천정비" xfId="672" xr:uid="{00000000-0005-0000-0000-00009F020000}"/>
    <cellStyle name="_도곡교 교대 수량_20031216_고남5리 마을안길 포장" xfId="673" xr:uid="{00000000-0005-0000-0000-0000A0020000}"/>
    <cellStyle name="_도곡교 교대 수량_20040423_동해2리 오지도로" xfId="674" xr:uid="{00000000-0005-0000-0000-0000A1020000}"/>
    <cellStyle name="_도곡교 교대 수량_20040523_반계3리 오지도로" xfId="675" xr:uid="{00000000-0005-0000-0000-0000A2020000}"/>
    <cellStyle name="_도곡교 교대 수량_20040530_양잠2리(사당골)" xfId="676" xr:uid="{00000000-0005-0000-0000-0000A3020000}"/>
    <cellStyle name="_도곡교 교대 수량_20040601_누동2리(장곰)" xfId="677" xr:uid="{00000000-0005-0000-0000-0000A4020000}"/>
    <cellStyle name="_도곡교 교대 수량_20040610_황촌1리 오지도로" xfId="678" xr:uid="{00000000-0005-0000-0000-0000A5020000}"/>
    <cellStyle name="_도곡교 교대 수량_20040614_고남4리(옷점)" xfId="679" xr:uid="{00000000-0005-0000-0000-0000A6020000}"/>
    <cellStyle name="_도곡교 교대 수량_20040618_고남5리 오지도로" xfId="680" xr:uid="{00000000-0005-0000-0000-0000A7020000}"/>
    <cellStyle name="_도곡교 교대 수량_20040710_장곡2리 오지도로" xfId="681" xr:uid="{00000000-0005-0000-0000-0000A8020000}"/>
    <cellStyle name="_도곡교 교대 수량_20040712_장곡1리 오지도로" xfId="682" xr:uid="{00000000-0005-0000-0000-0000A9020000}"/>
    <cellStyle name="_도곡교 교대 수량_20040920_가의도하천정비" xfId="683" xr:uid="{00000000-0005-0000-0000-0000AA020000}"/>
    <cellStyle name="_도곡교 교대 수량_RAMP-E교-최종000" xfId="687" xr:uid="{00000000-0005-0000-0000-0000AB020000}"/>
    <cellStyle name="_도곡교 교대 수량_RAMP-E교-최종000_20020914_장곡1-4리 오지도로포장공사_2 변경설계서" xfId="688" xr:uid="{00000000-0005-0000-0000-0000AC020000}"/>
    <cellStyle name="_도곡교 교대 수량_RAMP-E교-최종000_공유수면매립도시관리계획및실시설계용역" xfId="689" xr:uid="{00000000-0005-0000-0000-0000AD020000}"/>
    <cellStyle name="_도곡교 교대 수량_RAMP-E교-최종000_시방서" xfId="690" xr:uid="{00000000-0005-0000-0000-0000AE020000}"/>
    <cellStyle name="_도곡교 교대 수량_RAMP-E교-최종000_시방서_공유수면매립도시관리계획및실시설계용역" xfId="691" xr:uid="{00000000-0005-0000-0000-0000AF020000}"/>
    <cellStyle name="_도곡교 교대 수량_RAMP-E교-최종000_파도 - 모항선 횡배수관 확장" xfId="692" xr:uid="{00000000-0005-0000-0000-0000B0020000}"/>
    <cellStyle name="_도곡교 교대 수량_RAMP-E교-최종000_파도 - 모항선 횡배수관 확장_20020914_장곡1-4리 오지도로포장공사_2 변경설계서" xfId="693" xr:uid="{00000000-0005-0000-0000-0000B1020000}"/>
    <cellStyle name="_도곡교 교대 수량_RAMP-E교-최종000_파도 - 모항선 횡배수관 확장_공유수면매립도시관리계획및실시설계용역" xfId="694" xr:uid="{00000000-0005-0000-0000-0000B2020000}"/>
    <cellStyle name="_도곡교 교대 수량_RAMP-E교-최종000_파도 - 모항선 횡배수관 확장_시방서" xfId="695" xr:uid="{00000000-0005-0000-0000-0000B3020000}"/>
    <cellStyle name="_도곡교 교대 수량_RAMP-E교-최종000_파도 - 모항선 횡배수관 확장_시방서_공유수면매립도시관리계획및실시설계용역" xfId="696" xr:uid="{00000000-0005-0000-0000-0000B4020000}"/>
    <cellStyle name="_도곡교 교대 수량_공유수면매립도시관리계획및실시설계용역" xfId="684" xr:uid="{00000000-0005-0000-0000-0000B5020000}"/>
    <cellStyle name="_도곡교 교대 수량_시방서" xfId="685" xr:uid="{00000000-0005-0000-0000-0000B6020000}"/>
    <cellStyle name="_도곡교 교대 수량_시방서_공유수면매립도시관리계획및실시설계용역" xfId="686" xr:uid="{00000000-0005-0000-0000-0000B7020000}"/>
    <cellStyle name="_도덕-고흥도로(투찰)" xfId="697" xr:uid="{00000000-0005-0000-0000-0000B8020000}"/>
    <cellStyle name="_동대병원(투찰①)" xfId="698" xr:uid="{00000000-0005-0000-0000-0000B9020000}"/>
    <cellStyle name="_동해2리오지도로" xfId="699" xr:uid="{00000000-0005-0000-0000-0000BA020000}"/>
    <cellStyle name="_반계3리오지도로" xfId="700" xr:uid="{00000000-0005-0000-0000-0000BB020000}"/>
    <cellStyle name="_별첨(계획서및실적서양식)" xfId="701" xr:uid="{00000000-0005-0000-0000-0000BC020000}"/>
    <cellStyle name="_별첨(계획서및실적서양식)_1" xfId="702" xr:uid="{00000000-0005-0000-0000-0000BD020000}"/>
    <cellStyle name="_봉평-내면도로(투찰)⑦(-1.22)" xfId="703" xr:uid="{00000000-0005-0000-0000-0000BE020000}"/>
    <cellStyle name="_봉평-내면도로(투찰)⑦(-1.22)_01 실행(군장산단) Rev00" xfId="704" xr:uid="{00000000-0005-0000-0000-0000BF020000}"/>
    <cellStyle name="_봉평-내면도로(투찰)⑦(-1.22)_01 실행(군장산단) Rev00_01 실행(부산남컨가호안109-원안분) REV04" xfId="705" xr:uid="{00000000-0005-0000-0000-0000C0020000}"/>
    <cellStyle name="_부대견적결과" xfId="706" xr:uid="{00000000-0005-0000-0000-0000C1020000}"/>
    <cellStyle name="_부대견적결과_01 실행(군장산단) Rev00" xfId="707" xr:uid="{00000000-0005-0000-0000-0000C2020000}"/>
    <cellStyle name="_부대견적결과_01 실행(군장산단) Rev00_01 실행(부산남컨가호안109-원안분) REV04" xfId="708" xr:uid="{00000000-0005-0000-0000-0000C3020000}"/>
    <cellStyle name="_부대견적결과1" xfId="709" xr:uid="{00000000-0005-0000-0000-0000C4020000}"/>
    <cellStyle name="_부대견적결과1_01 실행(군장산단) Rev00" xfId="710" xr:uid="{00000000-0005-0000-0000-0000C5020000}"/>
    <cellStyle name="_부대견적결과1_01 실행(군장산단) Rev00_01 실행(부산남컨가호안109-원안분) REV04" xfId="711" xr:uid="{00000000-0005-0000-0000-0000C6020000}"/>
    <cellStyle name="_부대견적의뢰" xfId="712" xr:uid="{00000000-0005-0000-0000-0000C7020000}"/>
    <cellStyle name="_부대견적의뢰_01 실행(군장산단) Rev00" xfId="713" xr:uid="{00000000-0005-0000-0000-0000C8020000}"/>
    <cellStyle name="_부대견적의뢰_01 실행(군장산단) Rev00_01 실행(부산남컨가호안109-원안분) REV04" xfId="714" xr:uid="{00000000-0005-0000-0000-0000C9020000}"/>
    <cellStyle name="_부대선정조정품의" xfId="715" xr:uid="{00000000-0005-0000-0000-0000CA020000}"/>
    <cellStyle name="_부대선정조정품의_01 실행(군장산단) Rev00" xfId="716" xr:uid="{00000000-0005-0000-0000-0000CB020000}"/>
    <cellStyle name="_부대선정조정품의_01 실행(군장산단) Rev00_01 실행(부산남컨가호안109-원안분) REV04" xfId="717" xr:uid="{00000000-0005-0000-0000-0000CC020000}"/>
    <cellStyle name="_부대입찰결과" xfId="718" xr:uid="{00000000-0005-0000-0000-0000CD020000}"/>
    <cellStyle name="_부대입찰결과_01 실행(군장산단) Rev00" xfId="719" xr:uid="{00000000-0005-0000-0000-0000CE020000}"/>
    <cellStyle name="_부대입찰결과_01 실행(군장산단) Rev00_01 실행(부산남컨가호안109-원안분) REV04" xfId="720" xr:uid="{00000000-0005-0000-0000-0000CF020000}"/>
    <cellStyle name="_부대입찰송부" xfId="721" xr:uid="{00000000-0005-0000-0000-0000D0020000}"/>
    <cellStyle name="_부대입찰송부(1차조정)" xfId="722" xr:uid="{00000000-0005-0000-0000-0000D1020000}"/>
    <cellStyle name="_부대입찰송부(1차조정)_01 실행(군장산단) Rev00" xfId="723" xr:uid="{00000000-0005-0000-0000-0000D2020000}"/>
    <cellStyle name="_부대입찰송부(1차조정)_01 실행(군장산단) Rev00_01 실행(부산남컨가호안109-원안분) REV04" xfId="724" xr:uid="{00000000-0005-0000-0000-0000D3020000}"/>
    <cellStyle name="_부대입찰송부(무안광주)" xfId="725" xr:uid="{00000000-0005-0000-0000-0000D4020000}"/>
    <cellStyle name="_부대입찰송부(무안광주)_01 실행(군장산단) Rev00" xfId="726" xr:uid="{00000000-0005-0000-0000-0000D5020000}"/>
    <cellStyle name="_부대입찰송부(무안광주)_01 실행(군장산단) Rev00_01 실행(부산남컨가호안109-원안분) REV04" xfId="727" xr:uid="{00000000-0005-0000-0000-0000D6020000}"/>
    <cellStyle name="_부대입찰송부_01 실행(군장산단) Rev00" xfId="728" xr:uid="{00000000-0005-0000-0000-0000D7020000}"/>
    <cellStyle name="_부대입찰송부_01 실행(군장산단) Rev00_01 실행(부산남컨가호안109-원안분) REV04" xfId="729" xr:uid="{00000000-0005-0000-0000-0000D8020000}"/>
    <cellStyle name="_부대입찰양식②" xfId="730" xr:uid="{00000000-0005-0000-0000-0000D9020000}"/>
    <cellStyle name="_부대입찰양식②_01 실행(군장산단) Rev00" xfId="731" xr:uid="{00000000-0005-0000-0000-0000DA020000}"/>
    <cellStyle name="_부대입찰양식②_01 실행(군장산단) Rev00_01 실행(부산남컨가호안109-원안분) REV04" xfId="732" xr:uid="{00000000-0005-0000-0000-0000DB020000}"/>
    <cellStyle name="_부대입찰양식②_경찰서-터미널간도로(투찰)②" xfId="733" xr:uid="{00000000-0005-0000-0000-0000DC020000}"/>
    <cellStyle name="_부대입찰양식②_경찰서-터미널간도로(투찰)②_01 실행(군장산단) Rev00" xfId="734" xr:uid="{00000000-0005-0000-0000-0000DD020000}"/>
    <cellStyle name="_부대입찰양식②_경찰서-터미널간도로(투찰)②_01 실행(군장산단) Rev00_01 실행(부산남컨가호안109-원안분) REV04" xfId="735" xr:uid="{00000000-0005-0000-0000-0000DE020000}"/>
    <cellStyle name="_부대입찰양식②_봉무지방산업단지도로(투찰)②" xfId="736" xr:uid="{00000000-0005-0000-0000-0000DF020000}"/>
    <cellStyle name="_부대입찰양식②_봉무지방산업단지도로(투찰)②_01 실행(군장산단) Rev00" xfId="737" xr:uid="{00000000-0005-0000-0000-0000E0020000}"/>
    <cellStyle name="_부대입찰양식②_봉무지방산업단지도로(투찰)②_01 실행(군장산단) Rev00_01 실행(부산남컨가호안109-원안분) REV04" xfId="738" xr:uid="{00000000-0005-0000-0000-0000E1020000}"/>
    <cellStyle name="_부대입찰양식②_봉무지방산업단지도로(투찰)②+0.250%" xfId="739" xr:uid="{00000000-0005-0000-0000-0000E2020000}"/>
    <cellStyle name="_부대입찰양식②_봉무지방산업단지도로(투찰)②+0.250%_01 실행(군장산단) Rev00" xfId="740" xr:uid="{00000000-0005-0000-0000-0000E3020000}"/>
    <cellStyle name="_부대입찰양식②_봉무지방산업단지도로(투찰)②+0.250%_01 실행(군장산단) Rev00_01 실행(부산남컨가호안109-원안분) REV04" xfId="741" xr:uid="{00000000-0005-0000-0000-0000E4020000}"/>
    <cellStyle name="_부대입찰양식②_합덕-신례원(2공구)투찰" xfId="742" xr:uid="{00000000-0005-0000-0000-0000E5020000}"/>
    <cellStyle name="_부대입찰양식②_합덕-신례원(2공구)투찰_01 실행(군장산단) Rev00" xfId="743" xr:uid="{00000000-0005-0000-0000-0000E6020000}"/>
    <cellStyle name="_부대입찰양식②_합덕-신례원(2공구)투찰_01 실행(군장산단) Rev00_01 실행(부산남컨가호안109-원안분) REV04" xfId="744" xr:uid="{00000000-0005-0000-0000-0000E7020000}"/>
    <cellStyle name="_부대입찰양식②_합덕-신례원(2공구)투찰_경찰서-터미널간도로(투찰)②" xfId="745" xr:uid="{00000000-0005-0000-0000-0000E8020000}"/>
    <cellStyle name="_부대입찰양식②_합덕-신례원(2공구)투찰_경찰서-터미널간도로(투찰)②_01 실행(군장산단) Rev00" xfId="746" xr:uid="{00000000-0005-0000-0000-0000E9020000}"/>
    <cellStyle name="_부대입찰양식②_합덕-신례원(2공구)투찰_경찰서-터미널간도로(투찰)②_01 실행(군장산단) Rev00_01 실행(부산남컨가호안109-원안분) REV04" xfId="747" xr:uid="{00000000-0005-0000-0000-0000EA020000}"/>
    <cellStyle name="_부대입찰양식②_합덕-신례원(2공구)투찰_봉무지방산업단지도로(투찰)②" xfId="748" xr:uid="{00000000-0005-0000-0000-0000EB020000}"/>
    <cellStyle name="_부대입찰양식②_합덕-신례원(2공구)투찰_봉무지방산업단지도로(투찰)②_01 실행(군장산단) Rev00" xfId="749" xr:uid="{00000000-0005-0000-0000-0000EC020000}"/>
    <cellStyle name="_부대입찰양식②_합덕-신례원(2공구)투찰_봉무지방산업단지도로(투찰)②_01 실행(군장산단) Rev00_01 실행(부산남컨가호안109-원안분) REV04" xfId="750" xr:uid="{00000000-0005-0000-0000-0000ED020000}"/>
    <cellStyle name="_부대입찰양식②_합덕-신례원(2공구)투찰_봉무지방산업단지도로(투찰)②+0.250%" xfId="751" xr:uid="{00000000-0005-0000-0000-0000EE020000}"/>
    <cellStyle name="_부대입찰양식②_합덕-신례원(2공구)투찰_봉무지방산업단지도로(투찰)②+0.250%_01 실행(군장산단) Rev00" xfId="752" xr:uid="{00000000-0005-0000-0000-0000EF020000}"/>
    <cellStyle name="_부대입찰양식②_합덕-신례원(2공구)투찰_봉무지방산업단지도로(투찰)②+0.250%_01 실행(군장산단) Rev00_01 실행(부산남컨가호안109-원안분) REV04" xfId="753" xr:uid="{00000000-0005-0000-0000-0000F0020000}"/>
    <cellStyle name="_부대입찰양식②_합덕-신례원(2공구)투찰_합덕-신례원(2공구)투찰" xfId="754" xr:uid="{00000000-0005-0000-0000-0000F1020000}"/>
    <cellStyle name="_부대입찰양식②_합덕-신례원(2공구)투찰_합덕-신례원(2공구)투찰_01 실행(군장산단) Rev00" xfId="755" xr:uid="{00000000-0005-0000-0000-0000F2020000}"/>
    <cellStyle name="_부대입찰양식②_합덕-신례원(2공구)투찰_합덕-신례원(2공구)투찰_01 실행(군장산단) Rev00_01 실행(부산남컨가호안109-원안분) REV04" xfId="756" xr:uid="{00000000-0005-0000-0000-0000F3020000}"/>
    <cellStyle name="_부대입찰양식②_합덕-신례원(2공구)투찰_합덕-신례원(2공구)투찰_경찰서-터미널간도로(투찰)②" xfId="757" xr:uid="{00000000-0005-0000-0000-0000F4020000}"/>
    <cellStyle name="_부대입찰양식②_합덕-신례원(2공구)투찰_합덕-신례원(2공구)투찰_경찰서-터미널간도로(투찰)②_01 실행(군장산단) Rev00" xfId="758" xr:uid="{00000000-0005-0000-0000-0000F5020000}"/>
    <cellStyle name="_부대입찰양식②_합덕-신례원(2공구)투찰_합덕-신례원(2공구)투찰_경찰서-터미널간도로(투찰)②_01 실행(군장산단) Rev00_01 실행(부산남컨가호안109-원안분) REV04" xfId="759" xr:uid="{00000000-0005-0000-0000-0000F6020000}"/>
    <cellStyle name="_부대입찰양식②_합덕-신례원(2공구)투찰_합덕-신례원(2공구)투찰_봉무지방산업단지도로(투찰)②" xfId="760" xr:uid="{00000000-0005-0000-0000-0000F7020000}"/>
    <cellStyle name="_부대입찰양식②_합덕-신례원(2공구)투찰_합덕-신례원(2공구)투찰_봉무지방산업단지도로(투찰)②_01 실행(군장산단) Rev00" xfId="761" xr:uid="{00000000-0005-0000-0000-0000F8020000}"/>
    <cellStyle name="_부대입찰양식②_합덕-신례원(2공구)투찰_합덕-신례원(2공구)투찰_봉무지방산업단지도로(투찰)②_01 실행(군장산단) Rev00_01 실행(부산남컨가호안109-원안분) REV04" xfId="762" xr:uid="{00000000-0005-0000-0000-0000F9020000}"/>
    <cellStyle name="_부대입찰양식②_합덕-신례원(2공구)투찰_합덕-신례원(2공구)투찰_봉무지방산업단지도로(투찰)②+0.250%" xfId="763" xr:uid="{00000000-0005-0000-0000-0000FA020000}"/>
    <cellStyle name="_부대입찰양식②_합덕-신례원(2공구)투찰_합덕-신례원(2공구)투찰_봉무지방산업단지도로(투찰)②+0.250%_01 실행(군장산단) Rev00" xfId="764" xr:uid="{00000000-0005-0000-0000-0000FB020000}"/>
    <cellStyle name="_부대입찰양식②_합덕-신례원(2공구)투찰_합덕-신례원(2공구)투찰_봉무지방산업단지도로(투찰)②+0.250%_01 실행(군장산단) Rev00_01 실행(부산남컨가호안109-원안분) REV04" xfId="765" xr:uid="{00000000-0005-0000-0000-0000FC020000}"/>
    <cellStyle name="_부대입찰조정" xfId="766" xr:uid="{00000000-0005-0000-0000-0000FD020000}"/>
    <cellStyle name="_부대입찰조정(광릉숲)" xfId="767" xr:uid="{00000000-0005-0000-0000-0000FE020000}"/>
    <cellStyle name="_부대입찰조정(광릉숲)_01 실행(군장산단) Rev00" xfId="768" xr:uid="{00000000-0005-0000-0000-0000FF020000}"/>
    <cellStyle name="_부대입찰조정(광릉숲)_01 실행(군장산단) Rev00_01 실행(부산남컨가호안109-원안분) REV04" xfId="769" xr:uid="{00000000-0005-0000-0000-000000030000}"/>
    <cellStyle name="_부대입찰조정_01 실행(군장산단) Rev00" xfId="770" xr:uid="{00000000-0005-0000-0000-000001030000}"/>
    <cellStyle name="_부대입찰조정_01 실행(군장산단) Rev00_01 실행(부산남컨가호안109-원안분) REV04" xfId="771" xr:uid="{00000000-0005-0000-0000-000002030000}"/>
    <cellStyle name="_부대입찰특별조건및내역송부" xfId="772" xr:uid="{00000000-0005-0000-0000-000003030000}"/>
    <cellStyle name="_부대입찰특별조건및내역송부(최저가)" xfId="773" xr:uid="{00000000-0005-0000-0000-000004030000}"/>
    <cellStyle name="_부대입찰특별조건및내역송부(최저가)_01 실행(군장산단) Rev00" xfId="774" xr:uid="{00000000-0005-0000-0000-000005030000}"/>
    <cellStyle name="_부대입찰특별조건및내역송부(최저가)_01 실행(군장산단) Rev00_01 실행(부산남컨가호안109-원안분) REV04" xfId="775" xr:uid="{00000000-0005-0000-0000-000006030000}"/>
    <cellStyle name="_부대입찰특별조건및내역송부_01 실행(군장산단) Rev00" xfId="776" xr:uid="{00000000-0005-0000-0000-000007030000}"/>
    <cellStyle name="_부대입찰특별조건및내역송부_01 실행(군장산단) Rev00_01 실행(부산남컨가호안109-원안분) REV04" xfId="777" xr:uid="{00000000-0005-0000-0000-000008030000}"/>
    <cellStyle name="_부평배수지(투찰)" xfId="778" xr:uid="{00000000-0005-0000-0000-000009030000}"/>
    <cellStyle name="_부평배수지(투찰)_01 실행(군장산단) Rev00" xfId="779" xr:uid="{00000000-0005-0000-0000-00000A030000}"/>
    <cellStyle name="_부평배수지(투찰)_01 실행(군장산단) Rev00_01 실행(부산남컨가호안109-원안분) REV04" xfId="780" xr:uid="{00000000-0005-0000-0000-00000B030000}"/>
    <cellStyle name="_부평배수지(투찰)_경찰서-터미널간도로(투찰)②" xfId="781" xr:uid="{00000000-0005-0000-0000-00000C030000}"/>
    <cellStyle name="_부평배수지(투찰)_경찰서-터미널간도로(투찰)②_01 실행(군장산단) Rev00" xfId="782" xr:uid="{00000000-0005-0000-0000-00000D030000}"/>
    <cellStyle name="_부평배수지(투찰)_경찰서-터미널간도로(투찰)②_01 실행(군장산단) Rev00_01 실행(부산남컨가호안109-원안분) REV04" xfId="783" xr:uid="{00000000-0005-0000-0000-00000E030000}"/>
    <cellStyle name="_부평배수지(투찰)_봉무지방산업단지도로(투찰)②" xfId="784" xr:uid="{00000000-0005-0000-0000-00000F030000}"/>
    <cellStyle name="_부평배수지(투찰)_봉무지방산업단지도로(투찰)②_01 실행(군장산단) Rev00" xfId="785" xr:uid="{00000000-0005-0000-0000-000010030000}"/>
    <cellStyle name="_부평배수지(투찰)_봉무지방산업단지도로(투찰)②_01 실행(군장산단) Rev00_01 실행(부산남컨가호안109-원안분) REV04" xfId="786" xr:uid="{00000000-0005-0000-0000-000011030000}"/>
    <cellStyle name="_부평배수지(투찰)_봉무지방산업단지도로(투찰)②+0.250%" xfId="787" xr:uid="{00000000-0005-0000-0000-000012030000}"/>
    <cellStyle name="_부평배수지(투찰)_봉무지방산업단지도로(투찰)②+0.250%_01 실행(군장산단) Rev00" xfId="788" xr:uid="{00000000-0005-0000-0000-000013030000}"/>
    <cellStyle name="_부평배수지(투찰)_봉무지방산업단지도로(투찰)②+0.250%_01 실행(군장산단) Rev00_01 실행(부산남컨가호안109-원안분) REV04" xfId="789" xr:uid="{00000000-0005-0000-0000-000014030000}"/>
    <cellStyle name="_부평배수지(투찰)_합덕-신례원(2공구)투찰" xfId="790" xr:uid="{00000000-0005-0000-0000-000015030000}"/>
    <cellStyle name="_부평배수지(투찰)_합덕-신례원(2공구)투찰_01 실행(군장산단) Rev00" xfId="791" xr:uid="{00000000-0005-0000-0000-000016030000}"/>
    <cellStyle name="_부평배수지(투찰)_합덕-신례원(2공구)투찰_01 실행(군장산단) Rev00_01 실행(부산남컨가호안109-원안분) REV04" xfId="792" xr:uid="{00000000-0005-0000-0000-000017030000}"/>
    <cellStyle name="_부평배수지(투찰)_합덕-신례원(2공구)투찰_경찰서-터미널간도로(투찰)②" xfId="793" xr:uid="{00000000-0005-0000-0000-000018030000}"/>
    <cellStyle name="_부평배수지(투찰)_합덕-신례원(2공구)투찰_경찰서-터미널간도로(투찰)②_01 실행(군장산단) Rev00" xfId="794" xr:uid="{00000000-0005-0000-0000-000019030000}"/>
    <cellStyle name="_부평배수지(투찰)_합덕-신례원(2공구)투찰_경찰서-터미널간도로(투찰)②_01 실행(군장산단) Rev00_01 실행(부산남컨가호안109-원안분) REV04" xfId="795" xr:uid="{00000000-0005-0000-0000-00001A030000}"/>
    <cellStyle name="_부평배수지(투찰)_합덕-신례원(2공구)투찰_봉무지방산업단지도로(투찰)②" xfId="796" xr:uid="{00000000-0005-0000-0000-00001B030000}"/>
    <cellStyle name="_부평배수지(투찰)_합덕-신례원(2공구)투찰_봉무지방산업단지도로(투찰)②_01 실행(군장산단) Rev00" xfId="797" xr:uid="{00000000-0005-0000-0000-00001C030000}"/>
    <cellStyle name="_부평배수지(투찰)_합덕-신례원(2공구)투찰_봉무지방산업단지도로(투찰)②_01 실행(군장산단) Rev00_01 실행(부산남컨가호안109-원안분) REV04" xfId="798" xr:uid="{00000000-0005-0000-0000-00001D030000}"/>
    <cellStyle name="_부평배수지(투찰)_합덕-신례원(2공구)투찰_봉무지방산업단지도로(투찰)②+0.250%" xfId="799" xr:uid="{00000000-0005-0000-0000-00001E030000}"/>
    <cellStyle name="_부평배수지(투찰)_합덕-신례원(2공구)투찰_봉무지방산업단지도로(투찰)②+0.250%_01 실행(군장산단) Rev00" xfId="800" xr:uid="{00000000-0005-0000-0000-00001F030000}"/>
    <cellStyle name="_부평배수지(투찰)_합덕-신례원(2공구)투찰_봉무지방산업단지도로(투찰)②+0.250%_01 실행(군장산단) Rev00_01 실행(부산남컨가호안109-원안분) REV04" xfId="801" xr:uid="{00000000-0005-0000-0000-000020030000}"/>
    <cellStyle name="_부평배수지(투찰)_합덕-신례원(2공구)투찰_합덕-신례원(2공구)투찰" xfId="802" xr:uid="{00000000-0005-0000-0000-000021030000}"/>
    <cellStyle name="_부평배수지(투찰)_합덕-신례원(2공구)투찰_합덕-신례원(2공구)투찰_01 실행(군장산단) Rev00" xfId="803" xr:uid="{00000000-0005-0000-0000-000022030000}"/>
    <cellStyle name="_부평배수지(투찰)_합덕-신례원(2공구)투찰_합덕-신례원(2공구)투찰_01 실행(군장산단) Rev00_01 실행(부산남컨가호안109-원안분) REV04" xfId="804" xr:uid="{00000000-0005-0000-0000-000023030000}"/>
    <cellStyle name="_부평배수지(투찰)_합덕-신례원(2공구)투찰_합덕-신례원(2공구)투찰_경찰서-터미널간도로(투찰)②" xfId="805" xr:uid="{00000000-0005-0000-0000-000024030000}"/>
    <cellStyle name="_부평배수지(투찰)_합덕-신례원(2공구)투찰_합덕-신례원(2공구)투찰_경찰서-터미널간도로(투찰)②_01 실행(군장산단) Rev00" xfId="806" xr:uid="{00000000-0005-0000-0000-000025030000}"/>
    <cellStyle name="_부평배수지(투찰)_합덕-신례원(2공구)투찰_합덕-신례원(2공구)투찰_경찰서-터미널간도로(투찰)②_01 실행(군장산단) Rev00_01 실행(부산남컨가호안109-원안분) REV04" xfId="807" xr:uid="{00000000-0005-0000-0000-000026030000}"/>
    <cellStyle name="_부평배수지(투찰)_합덕-신례원(2공구)투찰_합덕-신례원(2공구)투찰_봉무지방산업단지도로(투찰)②" xfId="808" xr:uid="{00000000-0005-0000-0000-000027030000}"/>
    <cellStyle name="_부평배수지(투찰)_합덕-신례원(2공구)투찰_합덕-신례원(2공구)투찰_봉무지방산업단지도로(투찰)②_01 실행(군장산단) Rev00" xfId="809" xr:uid="{00000000-0005-0000-0000-000028030000}"/>
    <cellStyle name="_부평배수지(투찰)_합덕-신례원(2공구)투찰_합덕-신례원(2공구)투찰_봉무지방산업단지도로(투찰)②_01 실행(군장산단) Rev00_01 실행(부산남컨가호안109-원안분) REV04" xfId="810" xr:uid="{00000000-0005-0000-0000-000029030000}"/>
    <cellStyle name="_부평배수지(투찰)_합덕-신례원(2공구)투찰_합덕-신례원(2공구)투찰_봉무지방산업단지도로(투찰)②+0.250%" xfId="811" xr:uid="{00000000-0005-0000-0000-00002A030000}"/>
    <cellStyle name="_부평배수지(투찰)_합덕-신례원(2공구)투찰_합덕-신례원(2공구)투찰_봉무지방산업단지도로(투찰)②+0.250%_01 실행(군장산단) Rev00" xfId="812" xr:uid="{00000000-0005-0000-0000-00002B030000}"/>
    <cellStyle name="_부평배수지(투찰)_합덕-신례원(2공구)투찰_합덕-신례원(2공구)투찰_봉무지방산업단지도로(투찰)②+0.250%_01 실행(군장산단) Rev00_01 실행(부산남컨가호안109-원안분) REV04" xfId="813" xr:uid="{00000000-0005-0000-0000-00002C030000}"/>
    <cellStyle name="_산동2리수량" xfId="814" xr:uid="{00000000-0005-0000-0000-00002D030000}"/>
    <cellStyle name="_서학내역서(준공내역서)" xfId="815" xr:uid="{00000000-0005-0000-0000-00002E030000}"/>
    <cellStyle name="_석축공" xfId="816" xr:uid="{00000000-0005-0000-0000-00002F030000}"/>
    <cellStyle name="_설계용역비산정0727-1안" xfId="817" xr:uid="{00000000-0005-0000-0000-000030030000}"/>
    <cellStyle name="_시방서" xfId="818" xr:uid="{00000000-0005-0000-0000-000031030000}"/>
    <cellStyle name="_시방서_공유수면매립도시관리계획및실시설계용역" xfId="819" xr:uid="{00000000-0005-0000-0000-000032030000}"/>
    <cellStyle name="_신태백(가실행)" xfId="820" xr:uid="{00000000-0005-0000-0000-000033030000}"/>
    <cellStyle name="_신태백(가실행)_01 실행(군장산단) Rev00" xfId="821" xr:uid="{00000000-0005-0000-0000-000034030000}"/>
    <cellStyle name="_신태백(가실행)_01 실행(군장산단) Rev00_01 실행(부산남컨가호안109-원안분) REV04" xfId="822" xr:uid="{00000000-0005-0000-0000-000035030000}"/>
    <cellStyle name="_신태백(가실행)_1" xfId="823" xr:uid="{00000000-0005-0000-0000-000036030000}"/>
    <cellStyle name="_신태백(가실행)_1_01 실행(군장산단) Rev00" xfId="824" xr:uid="{00000000-0005-0000-0000-000037030000}"/>
    <cellStyle name="_신태백(가실행)_1_01 실행(군장산단) Rev00_01 실행(부산남컨가호안109-원안분) REV04" xfId="825" xr:uid="{00000000-0005-0000-0000-000038030000}"/>
    <cellStyle name="_신태백(가실행)_1_경찰서-터미널간도로(투찰)②" xfId="826" xr:uid="{00000000-0005-0000-0000-000039030000}"/>
    <cellStyle name="_신태백(가실행)_1_경찰서-터미널간도로(투찰)②_01 실행(군장산단) Rev00" xfId="827" xr:uid="{00000000-0005-0000-0000-00003A030000}"/>
    <cellStyle name="_신태백(가실행)_1_경찰서-터미널간도로(투찰)②_01 실행(군장산단) Rev00_01 실행(부산남컨가호안109-원안분) REV04" xfId="828" xr:uid="{00000000-0005-0000-0000-00003B030000}"/>
    <cellStyle name="_신태백(가실행)_1_봉무지방산업단지도로(투찰)②" xfId="829" xr:uid="{00000000-0005-0000-0000-00003C030000}"/>
    <cellStyle name="_신태백(가실행)_1_봉무지방산업단지도로(투찰)②_01 실행(군장산단) Rev00" xfId="830" xr:uid="{00000000-0005-0000-0000-00003D030000}"/>
    <cellStyle name="_신태백(가실행)_1_봉무지방산업단지도로(투찰)②_01 실행(군장산단) Rev00_01 실행(부산남컨가호안109-원안분) REV04" xfId="831" xr:uid="{00000000-0005-0000-0000-00003E030000}"/>
    <cellStyle name="_신태백(가실행)_1_봉무지방산업단지도로(투찰)②+0.250%" xfId="832" xr:uid="{00000000-0005-0000-0000-00003F030000}"/>
    <cellStyle name="_신태백(가실행)_1_봉무지방산업단지도로(투찰)②+0.250%_01 실행(군장산단) Rev00" xfId="833" xr:uid="{00000000-0005-0000-0000-000040030000}"/>
    <cellStyle name="_신태백(가실행)_1_봉무지방산업단지도로(투찰)②+0.250%_01 실행(군장산단) Rev00_01 실행(부산남컨가호안109-원안분) REV04" xfId="834" xr:uid="{00000000-0005-0000-0000-000041030000}"/>
    <cellStyle name="_신태백(가실행)_1_합덕-신례원(2공구)투찰" xfId="835" xr:uid="{00000000-0005-0000-0000-000042030000}"/>
    <cellStyle name="_신태백(가실행)_1_합덕-신례원(2공구)투찰_01 실행(군장산단) Rev00" xfId="836" xr:uid="{00000000-0005-0000-0000-000043030000}"/>
    <cellStyle name="_신태백(가실행)_1_합덕-신례원(2공구)투찰_01 실행(군장산단) Rev00_01 실행(부산남컨가호안109-원안분) REV04" xfId="837" xr:uid="{00000000-0005-0000-0000-000044030000}"/>
    <cellStyle name="_신태백(가실행)_1_합덕-신례원(2공구)투찰_경찰서-터미널간도로(투찰)②" xfId="838" xr:uid="{00000000-0005-0000-0000-000045030000}"/>
    <cellStyle name="_신태백(가실행)_1_합덕-신례원(2공구)투찰_경찰서-터미널간도로(투찰)②_01 실행(군장산단) Rev00" xfId="839" xr:uid="{00000000-0005-0000-0000-000046030000}"/>
    <cellStyle name="_신태백(가실행)_1_합덕-신례원(2공구)투찰_경찰서-터미널간도로(투찰)②_01 실행(군장산단) Rev00_01 실행(부산남컨가호안109-원안분) REV04" xfId="840" xr:uid="{00000000-0005-0000-0000-000047030000}"/>
    <cellStyle name="_신태백(가실행)_1_합덕-신례원(2공구)투찰_봉무지방산업단지도로(투찰)②" xfId="841" xr:uid="{00000000-0005-0000-0000-000048030000}"/>
    <cellStyle name="_신태백(가실행)_1_합덕-신례원(2공구)투찰_봉무지방산업단지도로(투찰)②_01 실행(군장산단) Rev00" xfId="842" xr:uid="{00000000-0005-0000-0000-000049030000}"/>
    <cellStyle name="_신태백(가실행)_1_합덕-신례원(2공구)투찰_봉무지방산업단지도로(투찰)②_01 실행(군장산단) Rev00_01 실행(부산남컨가호안109-원안분) REV04" xfId="843" xr:uid="{00000000-0005-0000-0000-00004A030000}"/>
    <cellStyle name="_신태백(가실행)_1_합덕-신례원(2공구)투찰_봉무지방산업단지도로(투찰)②+0.250%" xfId="844" xr:uid="{00000000-0005-0000-0000-00004B030000}"/>
    <cellStyle name="_신태백(가실행)_1_합덕-신례원(2공구)투찰_봉무지방산업단지도로(투찰)②+0.250%_01 실행(군장산단) Rev00" xfId="845" xr:uid="{00000000-0005-0000-0000-00004C030000}"/>
    <cellStyle name="_신태백(가실행)_1_합덕-신례원(2공구)투찰_봉무지방산업단지도로(투찰)②+0.250%_01 실행(군장산단) Rev00_01 실행(부산남컨가호안109-원안분) REV04" xfId="846" xr:uid="{00000000-0005-0000-0000-00004D030000}"/>
    <cellStyle name="_신태백(가실행)_1_합덕-신례원(2공구)투찰_합덕-신례원(2공구)투찰" xfId="847" xr:uid="{00000000-0005-0000-0000-00004E030000}"/>
    <cellStyle name="_신태백(가실행)_1_합덕-신례원(2공구)투찰_합덕-신례원(2공구)투찰_01 실행(군장산단) Rev00" xfId="848" xr:uid="{00000000-0005-0000-0000-00004F030000}"/>
    <cellStyle name="_신태백(가실행)_1_합덕-신례원(2공구)투찰_합덕-신례원(2공구)투찰_01 실행(군장산단) Rev00_01 실행(부산남컨가호안109-원안분) REV04" xfId="849" xr:uid="{00000000-0005-0000-0000-000050030000}"/>
    <cellStyle name="_신태백(가실행)_1_합덕-신례원(2공구)투찰_합덕-신례원(2공구)투찰_경찰서-터미널간도로(투찰)②" xfId="850" xr:uid="{00000000-0005-0000-0000-000051030000}"/>
    <cellStyle name="_신태백(가실행)_1_합덕-신례원(2공구)투찰_합덕-신례원(2공구)투찰_경찰서-터미널간도로(투찰)②_01 실행(군장산단) Rev00" xfId="851" xr:uid="{00000000-0005-0000-0000-000052030000}"/>
    <cellStyle name="_신태백(가실행)_1_합덕-신례원(2공구)투찰_합덕-신례원(2공구)투찰_경찰서-터미널간도로(투찰)②_01 실행(군장산단) Rev00_01 실행(부산남컨가호안109-원안분) REV04" xfId="852" xr:uid="{00000000-0005-0000-0000-000053030000}"/>
    <cellStyle name="_신태백(가실행)_1_합덕-신례원(2공구)투찰_합덕-신례원(2공구)투찰_봉무지방산업단지도로(투찰)②" xfId="853" xr:uid="{00000000-0005-0000-0000-000054030000}"/>
    <cellStyle name="_신태백(가실행)_1_합덕-신례원(2공구)투찰_합덕-신례원(2공구)투찰_봉무지방산업단지도로(투찰)②_01 실행(군장산단) Rev00" xfId="854" xr:uid="{00000000-0005-0000-0000-000055030000}"/>
    <cellStyle name="_신태백(가실행)_1_합덕-신례원(2공구)투찰_합덕-신례원(2공구)투찰_봉무지방산업단지도로(투찰)②_01 실행(군장산단) Rev00_01 실행(부산남컨가호안109-원안분) REV04" xfId="855" xr:uid="{00000000-0005-0000-0000-000056030000}"/>
    <cellStyle name="_신태백(가실행)_1_합덕-신례원(2공구)투찰_합덕-신례원(2공구)투찰_봉무지방산업단지도로(투찰)②+0.250%" xfId="856" xr:uid="{00000000-0005-0000-0000-000057030000}"/>
    <cellStyle name="_신태백(가실행)_1_합덕-신례원(2공구)투찰_합덕-신례원(2공구)투찰_봉무지방산업단지도로(투찰)②+0.250%_01 실행(군장산단) Rev00" xfId="857" xr:uid="{00000000-0005-0000-0000-000058030000}"/>
    <cellStyle name="_신태백(가실행)_1_합덕-신례원(2공구)투찰_합덕-신례원(2공구)투찰_봉무지방산업단지도로(투찰)②+0.250%_01 실행(군장산단) Rev00_01 실행(부산남컨가호안109-원안분) REV04" xfId="858" xr:uid="{00000000-0005-0000-0000-000059030000}"/>
    <cellStyle name="_신태백(가실행)_경찰서-터미널간도로(투찰)②" xfId="859" xr:uid="{00000000-0005-0000-0000-00005A030000}"/>
    <cellStyle name="_신태백(가실행)_경찰서-터미널간도로(투찰)②_01 실행(군장산단) Rev00" xfId="860" xr:uid="{00000000-0005-0000-0000-00005B030000}"/>
    <cellStyle name="_신태백(가실행)_경찰서-터미널간도로(투찰)②_01 실행(군장산단) Rev00_01 실행(부산남컨가호안109-원안분) REV04" xfId="861" xr:uid="{00000000-0005-0000-0000-00005C030000}"/>
    <cellStyle name="_신태백(가실행)_도덕-고흥도로(투찰)" xfId="862" xr:uid="{00000000-0005-0000-0000-00005D030000}"/>
    <cellStyle name="_신태백(가실행)_도덕-고흥도로(투찰)_01 실행(군장산단) Rev00" xfId="863" xr:uid="{00000000-0005-0000-0000-00005E030000}"/>
    <cellStyle name="_신태백(가실행)_도덕-고흥도로(투찰)_01 실행(군장산단) Rev00_01 실행(부산남컨가호안109-원안분) REV04" xfId="864" xr:uid="{00000000-0005-0000-0000-00005F030000}"/>
    <cellStyle name="_신태백(가실행)_도덕-고흥도로(투찰)_경찰서-터미널간도로(투찰)②" xfId="865" xr:uid="{00000000-0005-0000-0000-000060030000}"/>
    <cellStyle name="_신태백(가실행)_도덕-고흥도로(투찰)_경찰서-터미널간도로(투찰)②_01 실행(군장산단) Rev00" xfId="866" xr:uid="{00000000-0005-0000-0000-000061030000}"/>
    <cellStyle name="_신태백(가실행)_도덕-고흥도로(투찰)_경찰서-터미널간도로(투찰)②_01 실행(군장산단) Rev00_01 실행(부산남컨가호안109-원안분) REV04" xfId="867" xr:uid="{00000000-0005-0000-0000-000062030000}"/>
    <cellStyle name="_신태백(가실행)_도덕-고흥도로(투찰)_봉무지방산업단지도로(투찰)②" xfId="868" xr:uid="{00000000-0005-0000-0000-000063030000}"/>
    <cellStyle name="_신태백(가실행)_도덕-고흥도로(투찰)_봉무지방산업단지도로(투찰)②_01 실행(군장산단) Rev00" xfId="869" xr:uid="{00000000-0005-0000-0000-000064030000}"/>
    <cellStyle name="_신태백(가실행)_도덕-고흥도로(투찰)_봉무지방산업단지도로(투찰)②_01 실행(군장산단) Rev00_01 실행(부산남컨가호안109-원안분) REV04" xfId="870" xr:uid="{00000000-0005-0000-0000-000065030000}"/>
    <cellStyle name="_신태백(가실행)_도덕-고흥도로(투찰)_봉무지방산업단지도로(투찰)②+0.250%" xfId="871" xr:uid="{00000000-0005-0000-0000-000066030000}"/>
    <cellStyle name="_신태백(가실행)_도덕-고흥도로(투찰)_봉무지방산업단지도로(투찰)②+0.250%_01 실행(군장산단) Rev00" xfId="872" xr:uid="{00000000-0005-0000-0000-000067030000}"/>
    <cellStyle name="_신태백(가실행)_도덕-고흥도로(투찰)_봉무지방산업단지도로(투찰)②+0.250%_01 실행(군장산단) Rev00_01 실행(부산남컨가호안109-원안분) REV04" xfId="873" xr:uid="{00000000-0005-0000-0000-000068030000}"/>
    <cellStyle name="_신태백(가실행)_도덕-고흥도로(투찰)_합덕-신례원(2공구)투찰" xfId="874" xr:uid="{00000000-0005-0000-0000-000069030000}"/>
    <cellStyle name="_신태백(가실행)_도덕-고흥도로(투찰)_합덕-신례원(2공구)투찰_01 실행(군장산단) Rev00" xfId="875" xr:uid="{00000000-0005-0000-0000-00006A030000}"/>
    <cellStyle name="_신태백(가실행)_도덕-고흥도로(투찰)_합덕-신례원(2공구)투찰_01 실행(군장산단) Rev00_01 실행(부산남컨가호안109-원안분) REV04" xfId="876" xr:uid="{00000000-0005-0000-0000-00006B030000}"/>
    <cellStyle name="_신태백(가실행)_도덕-고흥도로(투찰)_합덕-신례원(2공구)투찰_경찰서-터미널간도로(투찰)②" xfId="877" xr:uid="{00000000-0005-0000-0000-00006C030000}"/>
    <cellStyle name="_신태백(가실행)_도덕-고흥도로(투찰)_합덕-신례원(2공구)투찰_경찰서-터미널간도로(투찰)②_01 실행(군장산단) Rev00" xfId="878" xr:uid="{00000000-0005-0000-0000-00006D030000}"/>
    <cellStyle name="_신태백(가실행)_도덕-고흥도로(투찰)_합덕-신례원(2공구)투찰_경찰서-터미널간도로(투찰)②_01 실행(군장산단) Rev00_01 실행(부산남컨가호안109-원안분) REV04" xfId="879" xr:uid="{00000000-0005-0000-0000-00006E030000}"/>
    <cellStyle name="_신태백(가실행)_도덕-고흥도로(투찰)_합덕-신례원(2공구)투찰_봉무지방산업단지도로(투찰)②" xfId="880" xr:uid="{00000000-0005-0000-0000-00006F030000}"/>
    <cellStyle name="_신태백(가실행)_도덕-고흥도로(투찰)_합덕-신례원(2공구)투찰_봉무지방산업단지도로(투찰)②_01 실행(군장산단) Rev00" xfId="881" xr:uid="{00000000-0005-0000-0000-000070030000}"/>
    <cellStyle name="_신태백(가실행)_도덕-고흥도로(투찰)_합덕-신례원(2공구)투찰_봉무지방산업단지도로(투찰)②_01 실행(군장산단) Rev00_01 실행(부산남컨가호안109-원안분) REV04" xfId="882" xr:uid="{00000000-0005-0000-0000-000071030000}"/>
    <cellStyle name="_신태백(가실행)_도덕-고흥도로(투찰)_합덕-신례원(2공구)투찰_봉무지방산업단지도로(투찰)②+0.250%" xfId="883" xr:uid="{00000000-0005-0000-0000-000072030000}"/>
    <cellStyle name="_신태백(가실행)_도덕-고흥도로(투찰)_합덕-신례원(2공구)투찰_봉무지방산업단지도로(투찰)②+0.250%_01 실행(군장산단) Rev00" xfId="884" xr:uid="{00000000-0005-0000-0000-000073030000}"/>
    <cellStyle name="_신태백(가실행)_도덕-고흥도로(투찰)_합덕-신례원(2공구)투찰_봉무지방산업단지도로(투찰)②+0.250%_01 실행(군장산단) Rev00_01 실행(부산남컨가호안109-원안분) REV04" xfId="885" xr:uid="{00000000-0005-0000-0000-000074030000}"/>
    <cellStyle name="_신태백(가실행)_도덕-고흥도로(투찰)_합덕-신례원(2공구)투찰_합덕-신례원(2공구)투찰" xfId="886" xr:uid="{00000000-0005-0000-0000-000075030000}"/>
    <cellStyle name="_신태백(가실행)_도덕-고흥도로(투찰)_합덕-신례원(2공구)투찰_합덕-신례원(2공구)투찰_01 실행(군장산단) Rev00" xfId="887" xr:uid="{00000000-0005-0000-0000-000076030000}"/>
    <cellStyle name="_신태백(가실행)_도덕-고흥도로(투찰)_합덕-신례원(2공구)투찰_합덕-신례원(2공구)투찰_01 실행(군장산단) Rev00_01 실행(부산남컨가호안109-원안분) REV04" xfId="888" xr:uid="{00000000-0005-0000-0000-000077030000}"/>
    <cellStyle name="_신태백(가실행)_도덕-고흥도로(투찰)_합덕-신례원(2공구)투찰_합덕-신례원(2공구)투찰_경찰서-터미널간도로(투찰)②" xfId="889" xr:uid="{00000000-0005-0000-0000-000078030000}"/>
    <cellStyle name="_신태백(가실행)_도덕-고흥도로(투찰)_합덕-신례원(2공구)투찰_합덕-신례원(2공구)투찰_경찰서-터미널간도로(투찰)②_01 실행(군장산단) Rev00" xfId="890" xr:uid="{00000000-0005-0000-0000-000079030000}"/>
    <cellStyle name="_신태백(가실행)_도덕-고흥도로(투찰)_합덕-신례원(2공구)투찰_합덕-신례원(2공구)투찰_경찰서-터미널간도로(투찰)②_01 실행(군장산단) Rev00_01 실행(부산남컨가호안109-원안분) REV04" xfId="891" xr:uid="{00000000-0005-0000-0000-00007A030000}"/>
    <cellStyle name="_신태백(가실행)_도덕-고흥도로(투찰)_합덕-신례원(2공구)투찰_합덕-신례원(2공구)투찰_봉무지방산업단지도로(투찰)②" xfId="892" xr:uid="{00000000-0005-0000-0000-00007B030000}"/>
    <cellStyle name="_신태백(가실행)_도덕-고흥도로(투찰)_합덕-신례원(2공구)투찰_합덕-신례원(2공구)투찰_봉무지방산업단지도로(투찰)②_01 실행(군장산단) Rev00" xfId="893" xr:uid="{00000000-0005-0000-0000-00007C030000}"/>
    <cellStyle name="_신태백(가실행)_도덕-고흥도로(투찰)_합덕-신례원(2공구)투찰_합덕-신례원(2공구)투찰_봉무지방산업단지도로(투찰)②_01 실행(군장산단) Rev00_01 실행(부산남컨가호안109-원안분) REV04" xfId="894" xr:uid="{00000000-0005-0000-0000-00007D030000}"/>
    <cellStyle name="_신태백(가실행)_도덕-고흥도로(투찰)_합덕-신례원(2공구)투찰_합덕-신례원(2공구)투찰_봉무지방산업단지도로(투찰)②+0.250%" xfId="895" xr:uid="{00000000-0005-0000-0000-00007E030000}"/>
    <cellStyle name="_신태백(가실행)_도덕-고흥도로(투찰)_합덕-신례원(2공구)투찰_합덕-신례원(2공구)투찰_봉무지방산업단지도로(투찰)②+0.250%_01 실행(군장산단) Rev00" xfId="896" xr:uid="{00000000-0005-0000-0000-00007F030000}"/>
    <cellStyle name="_신태백(가실행)_도덕-고흥도로(투찰)_합덕-신례원(2공구)투찰_합덕-신례원(2공구)투찰_봉무지방산업단지도로(투찰)②+0.250%_01 실행(군장산단) Rev00_01 실행(부산남컨가호안109-원안분) REV04" xfId="897" xr:uid="{00000000-0005-0000-0000-000080030000}"/>
    <cellStyle name="_신태백(가실행)_봉무지방산업단지도로(투찰)②" xfId="898" xr:uid="{00000000-0005-0000-0000-000081030000}"/>
    <cellStyle name="_신태백(가실행)_봉무지방산업단지도로(투찰)②_01 실행(군장산단) Rev00" xfId="899" xr:uid="{00000000-0005-0000-0000-000082030000}"/>
    <cellStyle name="_신태백(가실행)_봉무지방산업단지도로(투찰)②_01 실행(군장산단) Rev00_01 실행(부산남컨가호안109-원안분) REV04" xfId="900" xr:uid="{00000000-0005-0000-0000-000083030000}"/>
    <cellStyle name="_신태백(가실행)_봉무지방산업단지도로(투찰)②+0.250%" xfId="901" xr:uid="{00000000-0005-0000-0000-000084030000}"/>
    <cellStyle name="_신태백(가실행)_봉무지방산업단지도로(투찰)②+0.250%_01 실행(군장산단) Rev00" xfId="902" xr:uid="{00000000-0005-0000-0000-000085030000}"/>
    <cellStyle name="_신태백(가실행)_봉무지방산업단지도로(투찰)②+0.250%_01 실행(군장산단) Rev00_01 실행(부산남컨가호안109-원안분) REV04" xfId="903" xr:uid="{00000000-0005-0000-0000-000086030000}"/>
    <cellStyle name="_신태백(가실행)_안산부대(투찰)⑤" xfId="904" xr:uid="{00000000-0005-0000-0000-000087030000}"/>
    <cellStyle name="_신태백(가실행)_안산부대(투찰)⑤_01 실행(군장산단) Rev00" xfId="905" xr:uid="{00000000-0005-0000-0000-000088030000}"/>
    <cellStyle name="_신태백(가실행)_안산부대(투찰)⑤_01 실행(군장산단) Rev00_01 실행(부산남컨가호안109-원안분) REV04" xfId="906" xr:uid="{00000000-0005-0000-0000-000089030000}"/>
    <cellStyle name="_신태백(가실행)_안산부대(투찰)⑤_경찰서-터미널간도로(투찰)②" xfId="907" xr:uid="{00000000-0005-0000-0000-00008A030000}"/>
    <cellStyle name="_신태백(가실행)_안산부대(투찰)⑤_경찰서-터미널간도로(투찰)②_01 실행(군장산단) Rev00" xfId="908" xr:uid="{00000000-0005-0000-0000-00008B030000}"/>
    <cellStyle name="_신태백(가실행)_안산부대(투찰)⑤_경찰서-터미널간도로(투찰)②_01 실행(군장산단) Rev00_01 실행(부산남컨가호안109-원안분) REV04" xfId="909" xr:uid="{00000000-0005-0000-0000-00008C030000}"/>
    <cellStyle name="_신태백(가실행)_안산부대(투찰)⑤_봉무지방산업단지도로(투찰)②" xfId="910" xr:uid="{00000000-0005-0000-0000-00008D030000}"/>
    <cellStyle name="_신태백(가실행)_안산부대(투찰)⑤_봉무지방산업단지도로(투찰)②_01 실행(군장산단) Rev00" xfId="911" xr:uid="{00000000-0005-0000-0000-00008E030000}"/>
    <cellStyle name="_신태백(가실행)_안산부대(투찰)⑤_봉무지방산업단지도로(투찰)②_01 실행(군장산단) Rev00_01 실행(부산남컨가호안109-원안분) REV04" xfId="912" xr:uid="{00000000-0005-0000-0000-00008F030000}"/>
    <cellStyle name="_신태백(가실행)_안산부대(투찰)⑤_봉무지방산업단지도로(투찰)②+0.250%" xfId="913" xr:uid="{00000000-0005-0000-0000-000090030000}"/>
    <cellStyle name="_신태백(가실행)_안산부대(투찰)⑤_봉무지방산업단지도로(투찰)②+0.250%_01 실행(군장산단) Rev00" xfId="914" xr:uid="{00000000-0005-0000-0000-000091030000}"/>
    <cellStyle name="_신태백(가실행)_안산부대(투찰)⑤_봉무지방산업단지도로(투찰)②+0.250%_01 실행(군장산단) Rev00_01 실행(부산남컨가호안109-원안분) REV04" xfId="915" xr:uid="{00000000-0005-0000-0000-000092030000}"/>
    <cellStyle name="_신태백(가실행)_안산부대(투찰)⑤_합덕-신례원(2공구)투찰" xfId="916" xr:uid="{00000000-0005-0000-0000-000093030000}"/>
    <cellStyle name="_신태백(가실행)_안산부대(투찰)⑤_합덕-신례원(2공구)투찰_01 실행(군장산단) Rev00" xfId="917" xr:uid="{00000000-0005-0000-0000-000094030000}"/>
    <cellStyle name="_신태백(가실행)_안산부대(투찰)⑤_합덕-신례원(2공구)투찰_01 실행(군장산단) Rev00_01 실행(부산남컨가호안109-원안분) REV04" xfId="918" xr:uid="{00000000-0005-0000-0000-000095030000}"/>
    <cellStyle name="_신태백(가실행)_안산부대(투찰)⑤_합덕-신례원(2공구)투찰_경찰서-터미널간도로(투찰)②" xfId="919" xr:uid="{00000000-0005-0000-0000-000096030000}"/>
    <cellStyle name="_신태백(가실행)_안산부대(투찰)⑤_합덕-신례원(2공구)투찰_경찰서-터미널간도로(투찰)②_01 실행(군장산단) Rev00" xfId="920" xr:uid="{00000000-0005-0000-0000-000097030000}"/>
    <cellStyle name="_신태백(가실행)_안산부대(투찰)⑤_합덕-신례원(2공구)투찰_경찰서-터미널간도로(투찰)②_01 실행(군장산단) Rev00_01 실행(부산남컨가호안109-원안분) REV04" xfId="921" xr:uid="{00000000-0005-0000-0000-000098030000}"/>
    <cellStyle name="_신태백(가실행)_안산부대(투찰)⑤_합덕-신례원(2공구)투찰_봉무지방산업단지도로(투찰)②" xfId="922" xr:uid="{00000000-0005-0000-0000-000099030000}"/>
    <cellStyle name="_신태백(가실행)_안산부대(투찰)⑤_합덕-신례원(2공구)투찰_봉무지방산업단지도로(투찰)②_01 실행(군장산단) Rev00" xfId="923" xr:uid="{00000000-0005-0000-0000-00009A030000}"/>
    <cellStyle name="_신태백(가실행)_안산부대(투찰)⑤_합덕-신례원(2공구)투찰_봉무지방산업단지도로(투찰)②_01 실행(군장산단) Rev00_01 실행(부산남컨가호안109-원안분) REV04" xfId="924" xr:uid="{00000000-0005-0000-0000-00009B030000}"/>
    <cellStyle name="_신태백(가실행)_안산부대(투찰)⑤_합덕-신례원(2공구)투찰_봉무지방산업단지도로(투찰)②+0.250%" xfId="925" xr:uid="{00000000-0005-0000-0000-00009C030000}"/>
    <cellStyle name="_신태백(가실행)_안산부대(투찰)⑤_합덕-신례원(2공구)투찰_봉무지방산업단지도로(투찰)②+0.250%_01 실행(군장산단) Rev00" xfId="926" xr:uid="{00000000-0005-0000-0000-00009D030000}"/>
    <cellStyle name="_신태백(가실행)_안산부대(투찰)⑤_합덕-신례원(2공구)투찰_봉무지방산업단지도로(투찰)②+0.250%_01 실행(군장산단) Rev00_01 실행(부산남컨가호안109-원안분) REV04" xfId="927" xr:uid="{00000000-0005-0000-0000-00009E030000}"/>
    <cellStyle name="_신태백(가실행)_안산부대(투찰)⑤_합덕-신례원(2공구)투찰_합덕-신례원(2공구)투찰" xfId="928" xr:uid="{00000000-0005-0000-0000-00009F030000}"/>
    <cellStyle name="_신태백(가실행)_안산부대(투찰)⑤_합덕-신례원(2공구)투찰_합덕-신례원(2공구)투찰_01 실행(군장산단) Rev00" xfId="929" xr:uid="{00000000-0005-0000-0000-0000A0030000}"/>
    <cellStyle name="_신태백(가실행)_안산부대(투찰)⑤_합덕-신례원(2공구)투찰_합덕-신례원(2공구)투찰_01 실행(군장산단) Rev00_01 실행(부산남컨가호안109-원안분) REV04" xfId="930" xr:uid="{00000000-0005-0000-0000-0000A1030000}"/>
    <cellStyle name="_신태백(가실행)_안산부대(투찰)⑤_합덕-신례원(2공구)투찰_합덕-신례원(2공구)투찰_경찰서-터미널간도로(투찰)②" xfId="931" xr:uid="{00000000-0005-0000-0000-0000A2030000}"/>
    <cellStyle name="_신태백(가실행)_안산부대(투찰)⑤_합덕-신례원(2공구)투찰_합덕-신례원(2공구)투찰_경찰서-터미널간도로(투찰)②_01 실행(군장산단) Rev00" xfId="932" xr:uid="{00000000-0005-0000-0000-0000A3030000}"/>
    <cellStyle name="_신태백(가실행)_안산부대(투찰)⑤_합덕-신례원(2공구)투찰_합덕-신례원(2공구)투찰_경찰서-터미널간도로(투찰)②_01 실행(군장산단) Rev00_01 실행(부산남컨가호안109-원안분) REV04" xfId="933" xr:uid="{00000000-0005-0000-0000-0000A4030000}"/>
    <cellStyle name="_신태백(가실행)_안산부대(투찰)⑤_합덕-신례원(2공구)투찰_합덕-신례원(2공구)투찰_봉무지방산업단지도로(투찰)②" xfId="934" xr:uid="{00000000-0005-0000-0000-0000A5030000}"/>
    <cellStyle name="_신태백(가실행)_안산부대(투찰)⑤_합덕-신례원(2공구)투찰_합덕-신례원(2공구)투찰_봉무지방산업단지도로(투찰)②_01 실행(군장산단) Rev00" xfId="935" xr:uid="{00000000-0005-0000-0000-0000A6030000}"/>
    <cellStyle name="_신태백(가실행)_안산부대(투찰)⑤_합덕-신례원(2공구)투찰_합덕-신례원(2공구)투찰_봉무지방산업단지도로(투찰)②_01 실행(군장산단) Rev00_01 실행(부산남컨가호안109-원안분) REV04" xfId="936" xr:uid="{00000000-0005-0000-0000-0000A7030000}"/>
    <cellStyle name="_신태백(가실행)_안산부대(투찰)⑤_합덕-신례원(2공구)투찰_합덕-신례원(2공구)투찰_봉무지방산업단지도로(투찰)②+0.250%" xfId="937" xr:uid="{00000000-0005-0000-0000-0000A8030000}"/>
    <cellStyle name="_신태백(가실행)_안산부대(투찰)⑤_합덕-신례원(2공구)투찰_합덕-신례원(2공구)투찰_봉무지방산업단지도로(투찰)②+0.250%_01 실행(군장산단) Rev00" xfId="938" xr:uid="{00000000-0005-0000-0000-0000A9030000}"/>
    <cellStyle name="_신태백(가실행)_안산부대(투찰)⑤_합덕-신례원(2공구)투찰_합덕-신례원(2공구)투찰_봉무지방산업단지도로(투찰)②+0.250%_01 실행(군장산단) Rev00_01 실행(부산남컨가호안109-원안분) REV04" xfId="939" xr:uid="{00000000-0005-0000-0000-0000AA030000}"/>
    <cellStyle name="_신태백(가실행)_양곡부두(투찰)-0.31%" xfId="940" xr:uid="{00000000-0005-0000-0000-0000AB030000}"/>
    <cellStyle name="_신태백(가실행)_양곡부두(투찰)-0.31%_01 실행(군장산단) Rev00" xfId="941" xr:uid="{00000000-0005-0000-0000-0000AC030000}"/>
    <cellStyle name="_신태백(가실행)_양곡부두(투찰)-0.31%_01 실행(군장산단) Rev00_01 실행(부산남컨가호안109-원안분) REV04" xfId="942" xr:uid="{00000000-0005-0000-0000-0000AD030000}"/>
    <cellStyle name="_신태백(가실행)_양곡부두(투찰)-0.31%_경찰서-터미널간도로(투찰)②" xfId="943" xr:uid="{00000000-0005-0000-0000-0000AE030000}"/>
    <cellStyle name="_신태백(가실행)_양곡부두(투찰)-0.31%_경찰서-터미널간도로(투찰)②_01 실행(군장산단) Rev00" xfId="944" xr:uid="{00000000-0005-0000-0000-0000AF030000}"/>
    <cellStyle name="_신태백(가실행)_양곡부두(투찰)-0.31%_경찰서-터미널간도로(투찰)②_01 실행(군장산단) Rev00_01 실행(부산남컨가호안109-원안분) REV04" xfId="945" xr:uid="{00000000-0005-0000-0000-0000B0030000}"/>
    <cellStyle name="_신태백(가실행)_양곡부두(투찰)-0.31%_봉무지방산업단지도로(투찰)②" xfId="946" xr:uid="{00000000-0005-0000-0000-0000B1030000}"/>
    <cellStyle name="_신태백(가실행)_양곡부두(투찰)-0.31%_봉무지방산업단지도로(투찰)②_01 실행(군장산단) Rev00" xfId="947" xr:uid="{00000000-0005-0000-0000-0000B2030000}"/>
    <cellStyle name="_신태백(가실행)_양곡부두(투찰)-0.31%_봉무지방산업단지도로(투찰)②_01 실행(군장산단) Rev00_01 실행(부산남컨가호안109-원안분) REV04" xfId="948" xr:uid="{00000000-0005-0000-0000-0000B3030000}"/>
    <cellStyle name="_신태백(가실행)_양곡부두(투찰)-0.31%_봉무지방산업단지도로(투찰)②+0.250%" xfId="949" xr:uid="{00000000-0005-0000-0000-0000B4030000}"/>
    <cellStyle name="_신태백(가실행)_양곡부두(투찰)-0.31%_봉무지방산업단지도로(투찰)②+0.250%_01 실행(군장산단) Rev00" xfId="950" xr:uid="{00000000-0005-0000-0000-0000B5030000}"/>
    <cellStyle name="_신태백(가실행)_양곡부두(투찰)-0.31%_봉무지방산업단지도로(투찰)②+0.250%_01 실행(군장산단) Rev00_01 실행(부산남컨가호안109-원안분) REV04" xfId="951" xr:uid="{00000000-0005-0000-0000-0000B6030000}"/>
    <cellStyle name="_신태백(가실행)_양곡부두(투찰)-0.31%_합덕-신례원(2공구)투찰" xfId="952" xr:uid="{00000000-0005-0000-0000-0000B7030000}"/>
    <cellStyle name="_신태백(가실행)_양곡부두(투찰)-0.31%_합덕-신례원(2공구)투찰_01 실행(군장산단) Rev00" xfId="953" xr:uid="{00000000-0005-0000-0000-0000B8030000}"/>
    <cellStyle name="_신태백(가실행)_양곡부두(투찰)-0.31%_합덕-신례원(2공구)투찰_01 실행(군장산단) Rev00_01 실행(부산남컨가호안109-원안분) REV04" xfId="954" xr:uid="{00000000-0005-0000-0000-0000B9030000}"/>
    <cellStyle name="_신태백(가실행)_양곡부두(투찰)-0.31%_합덕-신례원(2공구)투찰_경찰서-터미널간도로(투찰)②" xfId="955" xr:uid="{00000000-0005-0000-0000-0000BA030000}"/>
    <cellStyle name="_신태백(가실행)_양곡부두(투찰)-0.31%_합덕-신례원(2공구)투찰_경찰서-터미널간도로(투찰)②_01 실행(군장산단) Rev00" xfId="956" xr:uid="{00000000-0005-0000-0000-0000BB030000}"/>
    <cellStyle name="_신태백(가실행)_양곡부두(투찰)-0.31%_합덕-신례원(2공구)투찰_경찰서-터미널간도로(투찰)②_01 실행(군장산단) Rev00_01 실행(부산남컨가호안109-원안분) REV04" xfId="957" xr:uid="{00000000-0005-0000-0000-0000BC030000}"/>
    <cellStyle name="_신태백(가실행)_양곡부두(투찰)-0.31%_합덕-신례원(2공구)투찰_봉무지방산업단지도로(투찰)②" xfId="958" xr:uid="{00000000-0005-0000-0000-0000BD030000}"/>
    <cellStyle name="_신태백(가실행)_양곡부두(투찰)-0.31%_합덕-신례원(2공구)투찰_봉무지방산업단지도로(투찰)②_01 실행(군장산단) Rev00" xfId="959" xr:uid="{00000000-0005-0000-0000-0000BE030000}"/>
    <cellStyle name="_신태백(가실행)_양곡부두(투찰)-0.31%_합덕-신례원(2공구)투찰_봉무지방산업단지도로(투찰)②_01 실행(군장산단) Rev00_01 실행(부산남컨가호안109-원안분) REV04" xfId="960" xr:uid="{00000000-0005-0000-0000-0000BF030000}"/>
    <cellStyle name="_신태백(가실행)_양곡부두(투찰)-0.31%_합덕-신례원(2공구)투찰_봉무지방산업단지도로(투찰)②+0.250%" xfId="961" xr:uid="{00000000-0005-0000-0000-0000C0030000}"/>
    <cellStyle name="_신태백(가실행)_양곡부두(투찰)-0.31%_합덕-신례원(2공구)투찰_봉무지방산업단지도로(투찰)②+0.250%_01 실행(군장산단) Rev00" xfId="962" xr:uid="{00000000-0005-0000-0000-0000C1030000}"/>
    <cellStyle name="_신태백(가실행)_양곡부두(투찰)-0.31%_합덕-신례원(2공구)투찰_봉무지방산업단지도로(투찰)②+0.250%_01 실행(군장산단) Rev00_01 실행(부산남컨가호안109-원안분) REV04" xfId="963" xr:uid="{00000000-0005-0000-0000-0000C2030000}"/>
    <cellStyle name="_신태백(가실행)_양곡부두(투찰)-0.31%_합덕-신례원(2공구)투찰_합덕-신례원(2공구)투찰" xfId="964" xr:uid="{00000000-0005-0000-0000-0000C3030000}"/>
    <cellStyle name="_신태백(가실행)_양곡부두(투찰)-0.31%_합덕-신례원(2공구)투찰_합덕-신례원(2공구)투찰_01 실행(군장산단) Rev00" xfId="965" xr:uid="{00000000-0005-0000-0000-0000C4030000}"/>
    <cellStyle name="_신태백(가실행)_양곡부두(투찰)-0.31%_합덕-신례원(2공구)투찰_합덕-신례원(2공구)투찰_01 실행(군장산단) Rev00_01 실행(부산남컨가호안109-원안분) REV04" xfId="966" xr:uid="{00000000-0005-0000-0000-0000C5030000}"/>
    <cellStyle name="_신태백(가실행)_양곡부두(투찰)-0.31%_합덕-신례원(2공구)투찰_합덕-신례원(2공구)투찰_경찰서-터미널간도로(투찰)②" xfId="967" xr:uid="{00000000-0005-0000-0000-0000C6030000}"/>
    <cellStyle name="_신태백(가실행)_양곡부두(투찰)-0.31%_합덕-신례원(2공구)투찰_합덕-신례원(2공구)투찰_경찰서-터미널간도로(투찰)②_01 실행(군장산단) Rev00" xfId="968" xr:uid="{00000000-0005-0000-0000-0000C7030000}"/>
    <cellStyle name="_신태백(가실행)_양곡부두(투찰)-0.31%_합덕-신례원(2공구)투찰_합덕-신례원(2공구)투찰_경찰서-터미널간도로(투찰)②_01 실행(군장산단) Rev00_01 실행(부산남컨가호안109-원안분) REV04" xfId="969" xr:uid="{00000000-0005-0000-0000-0000C8030000}"/>
    <cellStyle name="_신태백(가실행)_양곡부두(투찰)-0.31%_합덕-신례원(2공구)투찰_합덕-신례원(2공구)투찰_봉무지방산업단지도로(투찰)②" xfId="970" xr:uid="{00000000-0005-0000-0000-0000C9030000}"/>
    <cellStyle name="_신태백(가실행)_양곡부두(투찰)-0.31%_합덕-신례원(2공구)투찰_합덕-신례원(2공구)투찰_봉무지방산업단지도로(투찰)②_01 실행(군장산단) Rev00" xfId="971" xr:uid="{00000000-0005-0000-0000-0000CA030000}"/>
    <cellStyle name="_신태백(가실행)_양곡부두(투찰)-0.31%_합덕-신례원(2공구)투찰_합덕-신례원(2공구)투찰_봉무지방산업단지도로(투찰)②_01 실행(군장산단) Rev00_01 실행(부산남컨가호안109-원안분) REV04" xfId="972" xr:uid="{00000000-0005-0000-0000-0000CB030000}"/>
    <cellStyle name="_신태백(가실행)_양곡부두(투찰)-0.31%_합덕-신례원(2공구)투찰_합덕-신례원(2공구)투찰_봉무지방산업단지도로(투찰)②+0.250%" xfId="973" xr:uid="{00000000-0005-0000-0000-0000CC030000}"/>
    <cellStyle name="_신태백(가실행)_양곡부두(투찰)-0.31%_합덕-신례원(2공구)투찰_합덕-신례원(2공구)투찰_봉무지방산업단지도로(투찰)②+0.250%_01 실행(군장산단) Rev00" xfId="974" xr:uid="{00000000-0005-0000-0000-0000CD030000}"/>
    <cellStyle name="_신태백(가실행)_양곡부두(투찰)-0.31%_합덕-신례원(2공구)투찰_합덕-신례원(2공구)투찰_봉무지방산업단지도로(투찰)②+0.250%_01 실행(군장산단) Rev00_01 실행(부산남컨가호안109-원안분) REV04" xfId="975" xr:uid="{00000000-0005-0000-0000-0000CE030000}"/>
    <cellStyle name="_신태백(가실행)_창원상수도(토목)투찰" xfId="976" xr:uid="{00000000-0005-0000-0000-0000CF030000}"/>
    <cellStyle name="_신태백(가실행)_창원상수도(토목)투찰_01 실행(군장산단) Rev00" xfId="977" xr:uid="{00000000-0005-0000-0000-0000D0030000}"/>
    <cellStyle name="_신태백(가실행)_창원상수도(토목)투찰_01 실행(군장산단) Rev00_01 실행(부산남컨가호안109-원안분) REV04" xfId="978" xr:uid="{00000000-0005-0000-0000-0000D1030000}"/>
    <cellStyle name="_신태백(가실행)_창원상수도(토목)투찰_경찰서-터미널간도로(투찰)②" xfId="979" xr:uid="{00000000-0005-0000-0000-0000D2030000}"/>
    <cellStyle name="_신태백(가실행)_창원상수도(토목)투찰_경찰서-터미널간도로(투찰)②_01 실행(군장산단) Rev00" xfId="980" xr:uid="{00000000-0005-0000-0000-0000D3030000}"/>
    <cellStyle name="_신태백(가실행)_창원상수도(토목)투찰_경찰서-터미널간도로(투찰)②_01 실행(군장산단) Rev00_01 실행(부산남컨가호안109-원안분) REV04" xfId="981" xr:uid="{00000000-0005-0000-0000-0000D4030000}"/>
    <cellStyle name="_신태백(가실행)_창원상수도(토목)투찰_봉무지방산업단지도로(투찰)②" xfId="982" xr:uid="{00000000-0005-0000-0000-0000D5030000}"/>
    <cellStyle name="_신태백(가실행)_창원상수도(토목)투찰_봉무지방산업단지도로(투찰)②_01 실행(군장산단) Rev00" xfId="983" xr:uid="{00000000-0005-0000-0000-0000D6030000}"/>
    <cellStyle name="_신태백(가실행)_창원상수도(토목)투찰_봉무지방산업단지도로(투찰)②_01 실행(군장산단) Rev00_01 실행(부산남컨가호안109-원안분) REV04" xfId="984" xr:uid="{00000000-0005-0000-0000-0000D7030000}"/>
    <cellStyle name="_신태백(가실행)_창원상수도(토목)투찰_봉무지방산업단지도로(투찰)②+0.250%" xfId="985" xr:uid="{00000000-0005-0000-0000-0000D8030000}"/>
    <cellStyle name="_신태백(가실행)_창원상수도(토목)투찰_봉무지방산업단지도로(투찰)②+0.250%_01 실행(군장산단) Rev00" xfId="986" xr:uid="{00000000-0005-0000-0000-0000D9030000}"/>
    <cellStyle name="_신태백(가실행)_창원상수도(토목)투찰_봉무지방산업단지도로(투찰)②+0.250%_01 실행(군장산단) Rev00_01 실행(부산남컨가호안109-원안분) REV04" xfId="987" xr:uid="{00000000-0005-0000-0000-0000DA030000}"/>
    <cellStyle name="_신태백(가실행)_창원상수도(토목)투찰_합덕-신례원(2공구)투찰" xfId="988" xr:uid="{00000000-0005-0000-0000-0000DB030000}"/>
    <cellStyle name="_신태백(가실행)_창원상수도(토목)투찰_합덕-신례원(2공구)투찰_01 실행(군장산단) Rev00" xfId="989" xr:uid="{00000000-0005-0000-0000-0000DC030000}"/>
    <cellStyle name="_신태백(가실행)_창원상수도(토목)투찰_합덕-신례원(2공구)투찰_01 실행(군장산단) Rev00_01 실행(부산남컨가호안109-원안분) REV04" xfId="990" xr:uid="{00000000-0005-0000-0000-0000DD030000}"/>
    <cellStyle name="_신태백(가실행)_창원상수도(토목)투찰_합덕-신례원(2공구)투찰_경찰서-터미널간도로(투찰)②" xfId="991" xr:uid="{00000000-0005-0000-0000-0000DE030000}"/>
    <cellStyle name="_신태백(가실행)_창원상수도(토목)투찰_합덕-신례원(2공구)투찰_경찰서-터미널간도로(투찰)②_01 실행(군장산단) Rev00" xfId="992" xr:uid="{00000000-0005-0000-0000-0000DF030000}"/>
    <cellStyle name="_신태백(가실행)_창원상수도(토목)투찰_합덕-신례원(2공구)투찰_경찰서-터미널간도로(투찰)②_01 실행(군장산단) Rev00_01 실행(부산남컨가호안109-원안분) REV04" xfId="993" xr:uid="{00000000-0005-0000-0000-0000E0030000}"/>
    <cellStyle name="_신태백(가실행)_창원상수도(토목)투찰_합덕-신례원(2공구)투찰_봉무지방산업단지도로(투찰)②" xfId="994" xr:uid="{00000000-0005-0000-0000-0000E1030000}"/>
    <cellStyle name="_신태백(가실행)_창원상수도(토목)투찰_합덕-신례원(2공구)투찰_봉무지방산업단지도로(투찰)②_01 실행(군장산단) Rev00" xfId="995" xr:uid="{00000000-0005-0000-0000-0000E2030000}"/>
    <cellStyle name="_신태백(가실행)_창원상수도(토목)투찰_합덕-신례원(2공구)투찰_봉무지방산업단지도로(투찰)②_01 실행(군장산단) Rev00_01 실행(부산남컨가호안109-원안분) REV04" xfId="996" xr:uid="{00000000-0005-0000-0000-0000E3030000}"/>
    <cellStyle name="_신태백(가실행)_창원상수도(토목)투찰_합덕-신례원(2공구)투찰_봉무지방산업단지도로(투찰)②+0.250%" xfId="997" xr:uid="{00000000-0005-0000-0000-0000E4030000}"/>
    <cellStyle name="_신태백(가실행)_창원상수도(토목)투찰_합덕-신례원(2공구)투찰_봉무지방산업단지도로(투찰)②+0.250%_01 실행(군장산단) Rev00" xfId="998" xr:uid="{00000000-0005-0000-0000-0000E5030000}"/>
    <cellStyle name="_신태백(가실행)_창원상수도(토목)투찰_합덕-신례원(2공구)투찰_봉무지방산업단지도로(투찰)②+0.250%_01 실행(군장산단) Rev00_01 실행(부산남컨가호안109-원안분) REV04" xfId="999" xr:uid="{00000000-0005-0000-0000-0000E6030000}"/>
    <cellStyle name="_신태백(가실행)_창원상수도(토목)투찰_합덕-신례원(2공구)투찰_합덕-신례원(2공구)투찰" xfId="1000" xr:uid="{00000000-0005-0000-0000-0000E7030000}"/>
    <cellStyle name="_신태백(가실행)_창원상수도(토목)투찰_합덕-신례원(2공구)투찰_합덕-신례원(2공구)투찰_01 실행(군장산단) Rev00" xfId="1001" xr:uid="{00000000-0005-0000-0000-0000E8030000}"/>
    <cellStyle name="_신태백(가실행)_창원상수도(토목)투찰_합덕-신례원(2공구)투찰_합덕-신례원(2공구)투찰_01 실행(군장산단) Rev00_01 실행(부산남컨가호안109-원안분) REV04" xfId="1002" xr:uid="{00000000-0005-0000-0000-0000E9030000}"/>
    <cellStyle name="_신태백(가실행)_창원상수도(토목)투찰_합덕-신례원(2공구)투찰_합덕-신례원(2공구)투찰_경찰서-터미널간도로(투찰)②" xfId="1003" xr:uid="{00000000-0005-0000-0000-0000EA030000}"/>
    <cellStyle name="_신태백(가실행)_창원상수도(토목)투찰_합덕-신례원(2공구)투찰_합덕-신례원(2공구)투찰_경찰서-터미널간도로(투찰)②_01 실행(군장산단) Rev00" xfId="1004" xr:uid="{00000000-0005-0000-0000-0000EB030000}"/>
    <cellStyle name="_신태백(가실행)_창원상수도(토목)투찰_합덕-신례원(2공구)투찰_합덕-신례원(2공구)투찰_경찰서-터미널간도로(투찰)②_01 실행(군장산단) Rev00_01 실행(부산남컨가호안109-원안분) REV04" xfId="1005" xr:uid="{00000000-0005-0000-0000-0000EC030000}"/>
    <cellStyle name="_신태백(가실행)_창원상수도(토목)투찰_합덕-신례원(2공구)투찰_합덕-신례원(2공구)투찰_봉무지방산업단지도로(투찰)②" xfId="1006" xr:uid="{00000000-0005-0000-0000-0000ED030000}"/>
    <cellStyle name="_신태백(가실행)_창원상수도(토목)투찰_합덕-신례원(2공구)투찰_합덕-신례원(2공구)투찰_봉무지방산업단지도로(투찰)②_01 실행(군장산단) Rev00" xfId="1007" xr:uid="{00000000-0005-0000-0000-0000EE030000}"/>
    <cellStyle name="_신태백(가실행)_창원상수도(토목)투찰_합덕-신례원(2공구)투찰_합덕-신례원(2공구)투찰_봉무지방산업단지도로(투찰)②_01 실행(군장산단) Rev00_01 실행(부산남컨가호안109-원안분) REV04" xfId="1008" xr:uid="{00000000-0005-0000-0000-0000EF030000}"/>
    <cellStyle name="_신태백(가실행)_창원상수도(토목)투찰_합덕-신례원(2공구)투찰_합덕-신례원(2공구)투찰_봉무지방산업단지도로(투찰)②+0.250%" xfId="1009" xr:uid="{00000000-0005-0000-0000-0000F0030000}"/>
    <cellStyle name="_신태백(가실행)_창원상수도(토목)투찰_합덕-신례원(2공구)투찰_합덕-신례원(2공구)투찰_봉무지방산업단지도로(투찰)②+0.250%_01 실행(군장산단) Rev00" xfId="1010" xr:uid="{00000000-0005-0000-0000-0000F1030000}"/>
    <cellStyle name="_신태백(가실행)_창원상수도(토목)투찰_합덕-신례원(2공구)투찰_합덕-신례원(2공구)투찰_봉무지방산업단지도로(투찰)②+0.250%_01 실행(군장산단) Rev00_01 실행(부산남컨가호안109-원안분) REV04" xfId="1011" xr:uid="{00000000-0005-0000-0000-0000F2030000}"/>
    <cellStyle name="_신태백(가실행)_합덕-신례원(2공구)투찰" xfId="1012" xr:uid="{00000000-0005-0000-0000-0000F3030000}"/>
    <cellStyle name="_신태백(가실행)_합덕-신례원(2공구)투찰_01 실행(군장산단) Rev00" xfId="1013" xr:uid="{00000000-0005-0000-0000-0000F4030000}"/>
    <cellStyle name="_신태백(가실행)_합덕-신례원(2공구)투찰_01 실행(군장산단) Rev00_01 실행(부산남컨가호안109-원안분) REV04" xfId="1014" xr:uid="{00000000-0005-0000-0000-0000F5030000}"/>
    <cellStyle name="_신태백(가실행)_합덕-신례원(2공구)투찰_경찰서-터미널간도로(투찰)②" xfId="1015" xr:uid="{00000000-0005-0000-0000-0000F6030000}"/>
    <cellStyle name="_신태백(가실행)_합덕-신례원(2공구)투찰_경찰서-터미널간도로(투찰)②_01 실행(군장산단) Rev00" xfId="1016" xr:uid="{00000000-0005-0000-0000-0000F7030000}"/>
    <cellStyle name="_신태백(가실행)_합덕-신례원(2공구)투찰_경찰서-터미널간도로(투찰)②_01 실행(군장산단) Rev00_01 실행(부산남컨가호안109-원안분) REV04" xfId="1017" xr:uid="{00000000-0005-0000-0000-0000F8030000}"/>
    <cellStyle name="_신태백(가실행)_합덕-신례원(2공구)투찰_봉무지방산업단지도로(투찰)②" xfId="1018" xr:uid="{00000000-0005-0000-0000-0000F9030000}"/>
    <cellStyle name="_신태백(가실행)_합덕-신례원(2공구)투찰_봉무지방산업단지도로(투찰)②_01 실행(군장산단) Rev00" xfId="1019" xr:uid="{00000000-0005-0000-0000-0000FA030000}"/>
    <cellStyle name="_신태백(가실행)_합덕-신례원(2공구)투찰_봉무지방산업단지도로(투찰)②_01 실행(군장산단) Rev00_01 실행(부산남컨가호안109-원안분) REV04" xfId="1020" xr:uid="{00000000-0005-0000-0000-0000FB030000}"/>
    <cellStyle name="_신태백(가실행)_합덕-신례원(2공구)투찰_봉무지방산업단지도로(투찰)②+0.250%" xfId="1021" xr:uid="{00000000-0005-0000-0000-0000FC030000}"/>
    <cellStyle name="_신태백(가실행)_합덕-신례원(2공구)투찰_봉무지방산업단지도로(투찰)②+0.250%_01 실행(군장산단) Rev00" xfId="1022" xr:uid="{00000000-0005-0000-0000-0000FD030000}"/>
    <cellStyle name="_신태백(가실행)_합덕-신례원(2공구)투찰_봉무지방산업단지도로(투찰)②+0.250%_01 실행(군장산단) Rev00_01 실행(부산남컨가호안109-원안분) REV04" xfId="1023" xr:uid="{00000000-0005-0000-0000-0000FE030000}"/>
    <cellStyle name="_신태백(가실행)_합덕-신례원(2공구)투찰_합덕-신례원(2공구)투찰" xfId="1024" xr:uid="{00000000-0005-0000-0000-0000FF030000}"/>
    <cellStyle name="_신태백(가실행)_합덕-신례원(2공구)투찰_합덕-신례원(2공구)투찰_01 실행(군장산단) Rev00" xfId="1025" xr:uid="{00000000-0005-0000-0000-000000040000}"/>
    <cellStyle name="_신태백(가실행)_합덕-신례원(2공구)투찰_합덕-신례원(2공구)투찰_01 실행(군장산단) Rev00_01 실행(부산남컨가호안109-원안분) REV04" xfId="1026" xr:uid="{00000000-0005-0000-0000-000001040000}"/>
    <cellStyle name="_신태백(가실행)_합덕-신례원(2공구)투찰_합덕-신례원(2공구)투찰_경찰서-터미널간도로(투찰)②" xfId="1027" xr:uid="{00000000-0005-0000-0000-000002040000}"/>
    <cellStyle name="_신태백(가실행)_합덕-신례원(2공구)투찰_합덕-신례원(2공구)투찰_경찰서-터미널간도로(투찰)②_01 실행(군장산단) Rev00" xfId="1028" xr:uid="{00000000-0005-0000-0000-000003040000}"/>
    <cellStyle name="_신태백(가실행)_합덕-신례원(2공구)투찰_합덕-신례원(2공구)투찰_경찰서-터미널간도로(투찰)②_01 실행(군장산단) Rev00_01 실행(부산남컨가호안109-원안분) REV04" xfId="1029" xr:uid="{00000000-0005-0000-0000-000004040000}"/>
    <cellStyle name="_신태백(가실행)_합덕-신례원(2공구)투찰_합덕-신례원(2공구)투찰_봉무지방산업단지도로(투찰)②" xfId="1030" xr:uid="{00000000-0005-0000-0000-000005040000}"/>
    <cellStyle name="_신태백(가실행)_합덕-신례원(2공구)투찰_합덕-신례원(2공구)투찰_봉무지방산업단지도로(투찰)②_01 실행(군장산단) Rev00" xfId="1031" xr:uid="{00000000-0005-0000-0000-000006040000}"/>
    <cellStyle name="_신태백(가실행)_합덕-신례원(2공구)투찰_합덕-신례원(2공구)투찰_봉무지방산업단지도로(투찰)②_01 실행(군장산단) Rev00_01 실행(부산남컨가호안109-원안분) REV04" xfId="1032" xr:uid="{00000000-0005-0000-0000-000007040000}"/>
    <cellStyle name="_신태백(가실행)_합덕-신례원(2공구)투찰_합덕-신례원(2공구)투찰_봉무지방산업단지도로(투찰)②+0.250%" xfId="1033" xr:uid="{00000000-0005-0000-0000-000008040000}"/>
    <cellStyle name="_신태백(가실행)_합덕-신례원(2공구)투찰_합덕-신례원(2공구)투찰_봉무지방산업단지도로(투찰)②+0.250%_01 실행(군장산단) Rev00" xfId="1034" xr:uid="{00000000-0005-0000-0000-000009040000}"/>
    <cellStyle name="_신태백(가실행)_합덕-신례원(2공구)투찰_합덕-신례원(2공구)투찰_봉무지방산업단지도로(투찰)②+0.250%_01 실행(군장산단) Rev00_01 실행(부산남컨가호안109-원안분) REV04" xfId="1035" xr:uid="{00000000-0005-0000-0000-00000A040000}"/>
    <cellStyle name="_신태백(투찰내역)2" xfId="1036" xr:uid="{00000000-0005-0000-0000-00000B040000}"/>
    <cellStyle name="_안동시우회도로(투찰)-0.341%" xfId="1037" xr:uid="{00000000-0005-0000-0000-00000C040000}"/>
    <cellStyle name="_안동컨트리클럽-품셈기준(단계별수정)" xfId="1038" xr:uid="{00000000-0005-0000-0000-00000D040000}"/>
    <cellStyle name="_안면도 지포지구-품셈기준" xfId="1039" xr:uid="{00000000-0005-0000-0000-00000E040000}"/>
    <cellStyle name="_안산부대(투찰)⑤" xfId="1040" xr:uid="{00000000-0005-0000-0000-00000F040000}"/>
    <cellStyle name="_안산부대(투찰)⑤_01 실행(군장산단) Rev00" xfId="1041" xr:uid="{00000000-0005-0000-0000-000010040000}"/>
    <cellStyle name="_안산부대(투찰)⑤_01 실행(군장산단) Rev00_01 실행(부산남컨가호안109-원안분) REV04" xfId="1042" xr:uid="{00000000-0005-0000-0000-000011040000}"/>
    <cellStyle name="_안산부대(투찰)⑤_경찰서-터미널간도로(투찰)②" xfId="1043" xr:uid="{00000000-0005-0000-0000-000012040000}"/>
    <cellStyle name="_안산부대(투찰)⑤_경찰서-터미널간도로(투찰)②_01 실행(군장산단) Rev00" xfId="1044" xr:uid="{00000000-0005-0000-0000-000013040000}"/>
    <cellStyle name="_안산부대(투찰)⑤_경찰서-터미널간도로(투찰)②_01 실행(군장산단) Rev00_01 실행(부산남컨가호안109-원안분) REV04" xfId="1045" xr:uid="{00000000-0005-0000-0000-000014040000}"/>
    <cellStyle name="_안산부대(투찰)⑤_봉무지방산업단지도로(투찰)②" xfId="1046" xr:uid="{00000000-0005-0000-0000-000015040000}"/>
    <cellStyle name="_안산부대(투찰)⑤_봉무지방산업단지도로(투찰)②_01 실행(군장산단) Rev00" xfId="1047" xr:uid="{00000000-0005-0000-0000-000016040000}"/>
    <cellStyle name="_안산부대(투찰)⑤_봉무지방산업단지도로(투찰)②_01 실행(군장산단) Rev00_01 실행(부산남컨가호안109-원안분) REV04" xfId="1048" xr:uid="{00000000-0005-0000-0000-000017040000}"/>
    <cellStyle name="_안산부대(투찰)⑤_봉무지방산업단지도로(투찰)②+0.250%" xfId="1049" xr:uid="{00000000-0005-0000-0000-000018040000}"/>
    <cellStyle name="_안산부대(투찰)⑤_봉무지방산업단지도로(투찰)②+0.250%_01 실행(군장산단) Rev00" xfId="1050" xr:uid="{00000000-0005-0000-0000-000019040000}"/>
    <cellStyle name="_안산부대(투찰)⑤_봉무지방산업단지도로(투찰)②+0.250%_01 실행(군장산단) Rev00_01 실행(부산남컨가호안109-원안분) REV04" xfId="1051" xr:uid="{00000000-0005-0000-0000-00001A040000}"/>
    <cellStyle name="_안산부대(투찰)⑤_합덕-신례원(2공구)투찰" xfId="1052" xr:uid="{00000000-0005-0000-0000-00001B040000}"/>
    <cellStyle name="_안산부대(투찰)⑤_합덕-신례원(2공구)투찰_01 실행(군장산단) Rev00" xfId="1053" xr:uid="{00000000-0005-0000-0000-00001C040000}"/>
    <cellStyle name="_안산부대(투찰)⑤_합덕-신례원(2공구)투찰_01 실행(군장산단) Rev00_01 실행(부산남컨가호안109-원안분) REV04" xfId="1054" xr:uid="{00000000-0005-0000-0000-00001D040000}"/>
    <cellStyle name="_안산부대(투찰)⑤_합덕-신례원(2공구)투찰_경찰서-터미널간도로(투찰)②" xfId="1055" xr:uid="{00000000-0005-0000-0000-00001E040000}"/>
    <cellStyle name="_안산부대(투찰)⑤_합덕-신례원(2공구)투찰_경찰서-터미널간도로(투찰)②_01 실행(군장산단) Rev00" xfId="1056" xr:uid="{00000000-0005-0000-0000-00001F040000}"/>
    <cellStyle name="_안산부대(투찰)⑤_합덕-신례원(2공구)투찰_경찰서-터미널간도로(투찰)②_01 실행(군장산단) Rev00_01 실행(부산남컨가호안109-원안분) REV04" xfId="1057" xr:uid="{00000000-0005-0000-0000-000020040000}"/>
    <cellStyle name="_안산부대(투찰)⑤_합덕-신례원(2공구)투찰_봉무지방산업단지도로(투찰)②" xfId="1058" xr:uid="{00000000-0005-0000-0000-000021040000}"/>
    <cellStyle name="_안산부대(투찰)⑤_합덕-신례원(2공구)투찰_봉무지방산업단지도로(투찰)②_01 실행(군장산단) Rev00" xfId="1059" xr:uid="{00000000-0005-0000-0000-000022040000}"/>
    <cellStyle name="_안산부대(투찰)⑤_합덕-신례원(2공구)투찰_봉무지방산업단지도로(투찰)②_01 실행(군장산단) Rev00_01 실행(부산남컨가호안109-원안분) REV04" xfId="1060" xr:uid="{00000000-0005-0000-0000-000023040000}"/>
    <cellStyle name="_안산부대(투찰)⑤_합덕-신례원(2공구)투찰_봉무지방산업단지도로(투찰)②+0.250%" xfId="1061" xr:uid="{00000000-0005-0000-0000-000024040000}"/>
    <cellStyle name="_안산부대(투찰)⑤_합덕-신례원(2공구)투찰_봉무지방산업단지도로(투찰)②+0.250%_01 실행(군장산단) Rev00" xfId="1062" xr:uid="{00000000-0005-0000-0000-000025040000}"/>
    <cellStyle name="_안산부대(투찰)⑤_합덕-신례원(2공구)투찰_봉무지방산업단지도로(투찰)②+0.250%_01 실행(군장산단) Rev00_01 실행(부산남컨가호안109-원안분) REV04" xfId="1063" xr:uid="{00000000-0005-0000-0000-000026040000}"/>
    <cellStyle name="_안산부대(투찰)⑤_합덕-신례원(2공구)투찰_합덕-신례원(2공구)투찰" xfId="1064" xr:uid="{00000000-0005-0000-0000-000027040000}"/>
    <cellStyle name="_안산부대(투찰)⑤_합덕-신례원(2공구)투찰_합덕-신례원(2공구)투찰_01 실행(군장산단) Rev00" xfId="1065" xr:uid="{00000000-0005-0000-0000-000028040000}"/>
    <cellStyle name="_안산부대(투찰)⑤_합덕-신례원(2공구)투찰_합덕-신례원(2공구)투찰_01 실행(군장산단) Rev00_01 실행(부산남컨가호안109-원안분) REV04" xfId="1066" xr:uid="{00000000-0005-0000-0000-000029040000}"/>
    <cellStyle name="_안산부대(투찰)⑤_합덕-신례원(2공구)투찰_합덕-신례원(2공구)투찰_경찰서-터미널간도로(투찰)②" xfId="1067" xr:uid="{00000000-0005-0000-0000-00002A040000}"/>
    <cellStyle name="_안산부대(투찰)⑤_합덕-신례원(2공구)투찰_합덕-신례원(2공구)투찰_경찰서-터미널간도로(투찰)②_01 실행(군장산단) Rev00" xfId="1068" xr:uid="{00000000-0005-0000-0000-00002B040000}"/>
    <cellStyle name="_안산부대(투찰)⑤_합덕-신례원(2공구)투찰_합덕-신례원(2공구)투찰_경찰서-터미널간도로(투찰)②_01 실행(군장산단) Rev00_01 실행(부산남컨가호안109-원안분) REV04" xfId="1069" xr:uid="{00000000-0005-0000-0000-00002C040000}"/>
    <cellStyle name="_안산부대(투찰)⑤_합덕-신례원(2공구)투찰_합덕-신례원(2공구)투찰_봉무지방산업단지도로(투찰)②" xfId="1070" xr:uid="{00000000-0005-0000-0000-00002D040000}"/>
    <cellStyle name="_안산부대(투찰)⑤_합덕-신례원(2공구)투찰_합덕-신례원(2공구)투찰_봉무지방산업단지도로(투찰)②_01 실행(군장산단) Rev00" xfId="1071" xr:uid="{00000000-0005-0000-0000-00002E040000}"/>
    <cellStyle name="_안산부대(투찰)⑤_합덕-신례원(2공구)투찰_합덕-신례원(2공구)투찰_봉무지방산업단지도로(투찰)②_01 실행(군장산단) Rev00_01 실행(부산남컨가호안109-원안분) REV04" xfId="1072" xr:uid="{00000000-0005-0000-0000-00002F040000}"/>
    <cellStyle name="_안산부대(투찰)⑤_합덕-신례원(2공구)투찰_합덕-신례원(2공구)투찰_봉무지방산업단지도로(투찰)②+0.250%" xfId="1073" xr:uid="{00000000-0005-0000-0000-000030040000}"/>
    <cellStyle name="_안산부대(투찰)⑤_합덕-신례원(2공구)투찰_합덕-신례원(2공구)투찰_봉무지방산업단지도로(투찰)②+0.250%_01 실행(군장산단) Rev00" xfId="1074" xr:uid="{00000000-0005-0000-0000-000031040000}"/>
    <cellStyle name="_안산부대(투찰)⑤_합덕-신례원(2공구)투찰_합덕-신례원(2공구)투찰_봉무지방산업단지도로(투찰)②+0.250%_01 실행(군장산단) Rev00_01 실행(부산남컨가호안109-원안분) REV04" xfId="1075" xr:uid="{00000000-0005-0000-0000-000032040000}"/>
    <cellStyle name="_양곡부두(투찰)+0.30%" xfId="1076" xr:uid="{00000000-0005-0000-0000-000033040000}"/>
    <cellStyle name="_양곡부두(투찰)-0.31%" xfId="1077" xr:uid="{00000000-0005-0000-0000-000034040000}"/>
    <cellStyle name="_양식" xfId="1078" xr:uid="{00000000-0005-0000-0000-000035040000}"/>
    <cellStyle name="_양식_1" xfId="1079" xr:uid="{00000000-0005-0000-0000-000036040000}"/>
    <cellStyle name="_양식_2" xfId="1080" xr:uid="{00000000-0005-0000-0000-000037040000}"/>
    <cellStyle name="_유첨3(서식)" xfId="1081" xr:uid="{00000000-0005-0000-0000-000038040000}"/>
    <cellStyle name="_유첨3(서식)_1" xfId="1082" xr:uid="{00000000-0005-0000-0000-000039040000}"/>
    <cellStyle name="_의왕 왕송저수지 조성사업 환경재해영향평가용역" xfId="1083" xr:uid="{00000000-0005-0000-0000-00003A040000}"/>
    <cellStyle name="_의왕 왕송저수지 조성사업 환경재해영향평가용역_공유수면매립도시관리계획및실시설계용역" xfId="1084" xr:uid="{00000000-0005-0000-0000-00003B040000}"/>
    <cellStyle name="_인원계획표 " xfId="1085" xr:uid="{00000000-0005-0000-0000-00003C040000}"/>
    <cellStyle name="_인원계획표 _01 실행(군장산단) Rev00" xfId="1086" xr:uid="{00000000-0005-0000-0000-00003D040000}"/>
    <cellStyle name="_인원계획표 _01 실행(군장산단) Rev00_01 실행(부산남컨가호안109-원안분) REV04" xfId="1087" xr:uid="{00000000-0005-0000-0000-00003E040000}"/>
    <cellStyle name="_인원계획표 _부대견적결과" xfId="1088" xr:uid="{00000000-0005-0000-0000-00003F040000}"/>
    <cellStyle name="_인원계획표 _부대견적결과_01 실행(군장산단) Rev00" xfId="1089" xr:uid="{00000000-0005-0000-0000-000040040000}"/>
    <cellStyle name="_인원계획표 _부대견적결과_01 실행(군장산단) Rev00_01 실행(부산남컨가호안109-원안분) REV04" xfId="1090" xr:uid="{00000000-0005-0000-0000-000041040000}"/>
    <cellStyle name="_인원계획표 _부대견적결과1" xfId="1091" xr:uid="{00000000-0005-0000-0000-000042040000}"/>
    <cellStyle name="_인원계획표 _부대견적결과1_01 실행(군장산단) Rev00" xfId="1092" xr:uid="{00000000-0005-0000-0000-000043040000}"/>
    <cellStyle name="_인원계획표 _부대견적결과1_01 실행(군장산단) Rev00_01 실행(부산남컨가호안109-원안분) REV04" xfId="1093" xr:uid="{00000000-0005-0000-0000-000044040000}"/>
    <cellStyle name="_인원계획표 _부대견적의뢰" xfId="1094" xr:uid="{00000000-0005-0000-0000-000045040000}"/>
    <cellStyle name="_인원계획표 _부대견적의뢰_01 실행(군장산단) Rev00" xfId="1095" xr:uid="{00000000-0005-0000-0000-000046040000}"/>
    <cellStyle name="_인원계획표 _부대견적의뢰_01 실행(군장산단) Rev00_01 실행(부산남컨가호안109-원안분) REV04" xfId="1096" xr:uid="{00000000-0005-0000-0000-000047040000}"/>
    <cellStyle name="_인원계획표 _부대선정조정품의" xfId="1097" xr:uid="{00000000-0005-0000-0000-000048040000}"/>
    <cellStyle name="_인원계획표 _부대선정조정품의_01 실행(군장산단) Rev00" xfId="1098" xr:uid="{00000000-0005-0000-0000-000049040000}"/>
    <cellStyle name="_인원계획표 _부대선정조정품의_01 실행(군장산단) Rev00_01 실행(부산남컨가호안109-원안분) REV04" xfId="1099" xr:uid="{00000000-0005-0000-0000-00004A040000}"/>
    <cellStyle name="_인원계획표 _부대입찰결과" xfId="1100" xr:uid="{00000000-0005-0000-0000-00004B040000}"/>
    <cellStyle name="_인원계획표 _부대입찰결과_01 실행(군장산단) Rev00" xfId="1101" xr:uid="{00000000-0005-0000-0000-00004C040000}"/>
    <cellStyle name="_인원계획표 _부대입찰결과_01 실행(군장산단) Rev00_01 실행(부산남컨가호안109-원안분) REV04" xfId="1102" xr:uid="{00000000-0005-0000-0000-00004D040000}"/>
    <cellStyle name="_인원계획표 _부대입찰송부" xfId="1103" xr:uid="{00000000-0005-0000-0000-00004E040000}"/>
    <cellStyle name="_인원계획표 _부대입찰송부(1차조정)" xfId="1104" xr:uid="{00000000-0005-0000-0000-00004F040000}"/>
    <cellStyle name="_인원계획표 _부대입찰송부(1차조정)_01 실행(군장산단) Rev00" xfId="1105" xr:uid="{00000000-0005-0000-0000-000050040000}"/>
    <cellStyle name="_인원계획표 _부대입찰송부(1차조정)_01 실행(군장산단) Rev00_01 실행(부산남컨가호안109-원안분) REV04" xfId="1106" xr:uid="{00000000-0005-0000-0000-000051040000}"/>
    <cellStyle name="_인원계획표 _부대입찰송부(무안광주)" xfId="1107" xr:uid="{00000000-0005-0000-0000-000052040000}"/>
    <cellStyle name="_인원계획표 _부대입찰송부(무안광주)_01 실행(군장산단) Rev00" xfId="1108" xr:uid="{00000000-0005-0000-0000-000053040000}"/>
    <cellStyle name="_인원계획표 _부대입찰송부(무안광주)_01 실행(군장산단) Rev00_01 실행(부산남컨가호안109-원안분) REV04" xfId="1109" xr:uid="{00000000-0005-0000-0000-000054040000}"/>
    <cellStyle name="_인원계획표 _부대입찰송부_01 실행(군장산단) Rev00" xfId="1110" xr:uid="{00000000-0005-0000-0000-000055040000}"/>
    <cellStyle name="_인원계획표 _부대입찰송부_01 실행(군장산단) Rev00_01 실행(부산남컨가호안109-원안분) REV04" xfId="1111" xr:uid="{00000000-0005-0000-0000-000056040000}"/>
    <cellStyle name="_인원계획표 _부대입찰조정" xfId="1112" xr:uid="{00000000-0005-0000-0000-000057040000}"/>
    <cellStyle name="_인원계획표 _부대입찰조정(광릉숲)" xfId="1113" xr:uid="{00000000-0005-0000-0000-000058040000}"/>
    <cellStyle name="_인원계획표 _부대입찰조정(광릉숲)_01 실행(군장산단) Rev00" xfId="1114" xr:uid="{00000000-0005-0000-0000-000059040000}"/>
    <cellStyle name="_인원계획표 _부대입찰조정(광릉숲)_01 실행(군장산단) Rev00_01 실행(부산남컨가호안109-원안분) REV04" xfId="1115" xr:uid="{00000000-0005-0000-0000-00005A040000}"/>
    <cellStyle name="_인원계획표 _부대입찰조정_01 실행(군장산단) Rev00" xfId="1116" xr:uid="{00000000-0005-0000-0000-00005B040000}"/>
    <cellStyle name="_인원계획표 _부대입찰조정_01 실행(군장산단) Rev00_01 실행(부산남컨가호안109-원안분) REV04" xfId="1117" xr:uid="{00000000-0005-0000-0000-00005C040000}"/>
    <cellStyle name="_인원계획표 _부대입찰특별조건및내역송부" xfId="1118" xr:uid="{00000000-0005-0000-0000-00005D040000}"/>
    <cellStyle name="_인원계획표 _부대입찰특별조건및내역송부(최저가)" xfId="1119" xr:uid="{00000000-0005-0000-0000-00005E040000}"/>
    <cellStyle name="_인원계획표 _부대입찰특별조건및내역송부(최저가)_01 실행(군장산단) Rev00" xfId="1120" xr:uid="{00000000-0005-0000-0000-00005F040000}"/>
    <cellStyle name="_인원계획표 _부대입찰특별조건및내역송부(최저가)_01 실행(군장산단) Rev00_01 실행(부산남컨가호안109-원안분) REV04" xfId="1121" xr:uid="{00000000-0005-0000-0000-000060040000}"/>
    <cellStyle name="_인원계획표 _부대입찰특별조건및내역송부_01 실행(군장산단) Rev00" xfId="1122" xr:uid="{00000000-0005-0000-0000-000061040000}"/>
    <cellStyle name="_인원계획표 _부대입찰특별조건및내역송부_01 실행(군장산단) Rev00_01 실행(부산남컨가호안109-원안분) REV04" xfId="1123" xr:uid="{00000000-0005-0000-0000-000062040000}"/>
    <cellStyle name="_인원계획표 _적격 " xfId="1124" xr:uid="{00000000-0005-0000-0000-000063040000}"/>
    <cellStyle name="_인원계획표 _적격 _01 실행(군장산단) Rev00" xfId="1125" xr:uid="{00000000-0005-0000-0000-000064040000}"/>
    <cellStyle name="_인원계획표 _적격 _01 실행(군장산단) Rev00_01 실행(부산남컨가호안109-원안분) REV04" xfId="1126" xr:uid="{00000000-0005-0000-0000-000065040000}"/>
    <cellStyle name="_인원계획표 _적격 _부대견적결과" xfId="1127" xr:uid="{00000000-0005-0000-0000-000066040000}"/>
    <cellStyle name="_인원계획표 _적격 _부대견적결과_01 실행(군장산단) Rev00" xfId="1128" xr:uid="{00000000-0005-0000-0000-000067040000}"/>
    <cellStyle name="_인원계획표 _적격 _부대견적결과_01 실행(군장산단) Rev00_01 실행(부산남컨가호안109-원안분) REV04" xfId="1129" xr:uid="{00000000-0005-0000-0000-000068040000}"/>
    <cellStyle name="_인원계획표 _적격 _부대견적결과1" xfId="1130" xr:uid="{00000000-0005-0000-0000-000069040000}"/>
    <cellStyle name="_인원계획표 _적격 _부대견적결과1_01 실행(군장산단) Rev00" xfId="1131" xr:uid="{00000000-0005-0000-0000-00006A040000}"/>
    <cellStyle name="_인원계획표 _적격 _부대견적결과1_01 실행(군장산단) Rev00_01 실행(부산남컨가호안109-원안분) REV04" xfId="1132" xr:uid="{00000000-0005-0000-0000-00006B040000}"/>
    <cellStyle name="_인원계획표 _적격 _부대견적의뢰" xfId="1133" xr:uid="{00000000-0005-0000-0000-00006C040000}"/>
    <cellStyle name="_인원계획표 _적격 _부대견적의뢰_01 실행(군장산단) Rev00" xfId="1134" xr:uid="{00000000-0005-0000-0000-00006D040000}"/>
    <cellStyle name="_인원계획표 _적격 _부대견적의뢰_01 실행(군장산단) Rev00_01 실행(부산남컨가호안109-원안분) REV04" xfId="1135" xr:uid="{00000000-0005-0000-0000-00006E040000}"/>
    <cellStyle name="_인원계획표 _적격 _부대선정조정품의" xfId="1136" xr:uid="{00000000-0005-0000-0000-00006F040000}"/>
    <cellStyle name="_인원계획표 _적격 _부대선정조정품의_01 실행(군장산단) Rev00" xfId="1137" xr:uid="{00000000-0005-0000-0000-000070040000}"/>
    <cellStyle name="_인원계획표 _적격 _부대선정조정품의_01 실행(군장산단) Rev00_01 실행(부산남컨가호안109-원안분) REV04" xfId="1138" xr:uid="{00000000-0005-0000-0000-000071040000}"/>
    <cellStyle name="_인원계획표 _적격 _부대입찰결과" xfId="1139" xr:uid="{00000000-0005-0000-0000-000072040000}"/>
    <cellStyle name="_인원계획표 _적격 _부대입찰결과_01 실행(군장산단) Rev00" xfId="1140" xr:uid="{00000000-0005-0000-0000-000073040000}"/>
    <cellStyle name="_인원계획표 _적격 _부대입찰결과_01 실행(군장산단) Rev00_01 실행(부산남컨가호안109-원안분) REV04" xfId="1141" xr:uid="{00000000-0005-0000-0000-000074040000}"/>
    <cellStyle name="_인원계획표 _적격 _부대입찰송부" xfId="1142" xr:uid="{00000000-0005-0000-0000-000075040000}"/>
    <cellStyle name="_인원계획표 _적격 _부대입찰송부(1차조정)" xfId="1143" xr:uid="{00000000-0005-0000-0000-000076040000}"/>
    <cellStyle name="_인원계획표 _적격 _부대입찰송부(1차조정)_01 실행(군장산단) Rev00" xfId="1144" xr:uid="{00000000-0005-0000-0000-000077040000}"/>
    <cellStyle name="_인원계획표 _적격 _부대입찰송부(1차조정)_01 실행(군장산단) Rev00_01 실행(부산남컨가호안109-원안분) REV04" xfId="1145" xr:uid="{00000000-0005-0000-0000-000078040000}"/>
    <cellStyle name="_인원계획표 _적격 _부대입찰송부(무안광주)" xfId="1146" xr:uid="{00000000-0005-0000-0000-000079040000}"/>
    <cellStyle name="_인원계획표 _적격 _부대입찰송부(무안광주)_01 실행(군장산단) Rev00" xfId="1147" xr:uid="{00000000-0005-0000-0000-00007A040000}"/>
    <cellStyle name="_인원계획표 _적격 _부대입찰송부(무안광주)_01 실행(군장산단) Rev00_01 실행(부산남컨가호안109-원안분) REV04" xfId="1148" xr:uid="{00000000-0005-0000-0000-00007B040000}"/>
    <cellStyle name="_인원계획표 _적격 _부대입찰송부_01 실행(군장산단) Rev00" xfId="1149" xr:uid="{00000000-0005-0000-0000-00007C040000}"/>
    <cellStyle name="_인원계획표 _적격 _부대입찰송부_01 실행(군장산단) Rev00_01 실행(부산남컨가호안109-원안분) REV04" xfId="1150" xr:uid="{00000000-0005-0000-0000-00007D040000}"/>
    <cellStyle name="_인원계획표 _적격 _부대입찰조정" xfId="1151" xr:uid="{00000000-0005-0000-0000-00007E040000}"/>
    <cellStyle name="_인원계획표 _적격 _부대입찰조정(광릉숲)" xfId="1152" xr:uid="{00000000-0005-0000-0000-00007F040000}"/>
    <cellStyle name="_인원계획표 _적격 _부대입찰조정(광릉숲)_01 실행(군장산단) Rev00" xfId="1153" xr:uid="{00000000-0005-0000-0000-000080040000}"/>
    <cellStyle name="_인원계획표 _적격 _부대입찰조정(광릉숲)_01 실행(군장산단) Rev00_01 실행(부산남컨가호안109-원안분) REV04" xfId="1154" xr:uid="{00000000-0005-0000-0000-000081040000}"/>
    <cellStyle name="_인원계획표 _적격 _부대입찰조정_01 실행(군장산단) Rev00" xfId="1155" xr:uid="{00000000-0005-0000-0000-000082040000}"/>
    <cellStyle name="_인원계획표 _적격 _부대입찰조정_01 실행(군장산단) Rev00_01 실행(부산남컨가호안109-원안분) REV04" xfId="1156" xr:uid="{00000000-0005-0000-0000-000083040000}"/>
    <cellStyle name="_인원계획표 _적격 _부대입찰특별조건및내역송부" xfId="1157" xr:uid="{00000000-0005-0000-0000-000084040000}"/>
    <cellStyle name="_인원계획표 _적격 _부대입찰특별조건및내역송부(최저가)" xfId="1158" xr:uid="{00000000-0005-0000-0000-000085040000}"/>
    <cellStyle name="_인원계획표 _적격 _부대입찰특별조건및내역송부(최저가)_01 실행(군장산단) Rev00" xfId="1159" xr:uid="{00000000-0005-0000-0000-000086040000}"/>
    <cellStyle name="_인원계획표 _적격 _부대입찰특별조건및내역송부(최저가)_01 실행(군장산단) Rev00_01 실행(부산남컨가호안109-원안분) REV04" xfId="1160" xr:uid="{00000000-0005-0000-0000-000087040000}"/>
    <cellStyle name="_인원계획표 _적격 _부대입찰특별조건및내역송부_01 실행(군장산단) Rev00" xfId="1161" xr:uid="{00000000-0005-0000-0000-000088040000}"/>
    <cellStyle name="_인원계획표 _적격 _부대입찰특별조건및내역송부_01 실행(군장산단) Rev00_01 실행(부산남컨가호안109-원안분) REV04" xfId="1162" xr:uid="{00000000-0005-0000-0000-000089040000}"/>
    <cellStyle name="_인원계획표 _적격 _투찰" xfId="1163" xr:uid="{00000000-0005-0000-0000-00008A040000}"/>
    <cellStyle name="_인원계획표 _적격 _투찰(14-1)" xfId="1164" xr:uid="{00000000-0005-0000-0000-00008B040000}"/>
    <cellStyle name="_인원계획표 _적격 _투찰(14-1)_01 실행(군장산단) Rev00" xfId="1165" xr:uid="{00000000-0005-0000-0000-00008C040000}"/>
    <cellStyle name="_인원계획표 _적격 _투찰(14-1)_01 실행(군장산단) Rev00_01 실행(부산남컨가호안109-원안분) REV04" xfId="1166" xr:uid="{00000000-0005-0000-0000-00008D040000}"/>
    <cellStyle name="_인원계획표 _적격 _투찰(8공구)" xfId="1167" xr:uid="{00000000-0005-0000-0000-00008E040000}"/>
    <cellStyle name="_인원계획표 _적격 _투찰(8공구)_01 실행(군장산단) Rev00" xfId="1168" xr:uid="{00000000-0005-0000-0000-00008F040000}"/>
    <cellStyle name="_인원계획표 _적격 _투찰(8공구)_01 실행(군장산단) Rev00_01 실행(부산남컨가호안109-원안분) REV04" xfId="1169" xr:uid="{00000000-0005-0000-0000-000090040000}"/>
    <cellStyle name="_인원계획표 _적격 _투찰(고철10-4)" xfId="1170" xr:uid="{00000000-0005-0000-0000-000091040000}"/>
    <cellStyle name="_인원계획표 _적격 _투찰(고철10-4)_01 실행(군장산단) Rev00" xfId="1171" xr:uid="{00000000-0005-0000-0000-000092040000}"/>
    <cellStyle name="_인원계획표 _적격 _투찰(고철10-4)_01 실행(군장산단) Rev00_01 실행(부산남컨가호안109-원안분) REV04" xfId="1172" xr:uid="{00000000-0005-0000-0000-000093040000}"/>
    <cellStyle name="_인원계획표 _적격 _투찰(무안광주3공구)" xfId="1173" xr:uid="{00000000-0005-0000-0000-000094040000}"/>
    <cellStyle name="_인원계획표 _적격 _투찰(무안광주3공구)_01 실행(군장산단) Rev00" xfId="1174" xr:uid="{00000000-0005-0000-0000-000095040000}"/>
    <cellStyle name="_인원계획표 _적격 _투찰(무안광주3공구)_01 실행(군장산단) Rev00_01 실행(부산남컨가호안109-원안분) REV04" xfId="1175" xr:uid="{00000000-0005-0000-0000-000096040000}"/>
    <cellStyle name="_인원계획표 _적격 _투찰(토목)" xfId="1176" xr:uid="{00000000-0005-0000-0000-000097040000}"/>
    <cellStyle name="_인원계획표 _적격 _투찰(토목)_01 실행(군장산단) Rev00" xfId="1177" xr:uid="{00000000-0005-0000-0000-000098040000}"/>
    <cellStyle name="_인원계획표 _적격 _투찰(토목)_01 실행(군장산단) Rev00_01 실행(부산남컨가호안109-원안분) REV04" xfId="1178" xr:uid="{00000000-0005-0000-0000-000099040000}"/>
    <cellStyle name="_인원계획표 _적격 _투찰_01 실행(군장산단) Rev00" xfId="1179" xr:uid="{00000000-0005-0000-0000-00009A040000}"/>
    <cellStyle name="_인원계획표 _적격 _투찰_01 실행(군장산단) Rev00_01 실행(부산남컨가호안109-원안분) REV04" xfId="1180" xr:uid="{00000000-0005-0000-0000-00009B040000}"/>
    <cellStyle name="_인원계획표 _적격 _투찰_1" xfId="1181" xr:uid="{00000000-0005-0000-0000-00009C040000}"/>
    <cellStyle name="_인원계획표 _적격 _투찰_1_01 실행(군장산단) Rev00" xfId="1182" xr:uid="{00000000-0005-0000-0000-00009D040000}"/>
    <cellStyle name="_인원계획표 _적격 _투찰_1_01 실행(군장산단) Rev00_01 실행(부산남컨가호안109-원안분) REV04" xfId="1183" xr:uid="{00000000-0005-0000-0000-00009E040000}"/>
    <cellStyle name="_인원계획표 _적격 _투찰_부대견적결과" xfId="1184" xr:uid="{00000000-0005-0000-0000-00009F040000}"/>
    <cellStyle name="_인원계획표 _적격 _투찰_부대견적결과_01 실행(군장산단) Rev00" xfId="1185" xr:uid="{00000000-0005-0000-0000-0000A0040000}"/>
    <cellStyle name="_인원계획표 _적격 _투찰_부대견적결과_01 실행(군장산단) Rev00_01 실행(부산남컨가호안109-원안분) REV04" xfId="1186" xr:uid="{00000000-0005-0000-0000-0000A1040000}"/>
    <cellStyle name="_인원계획표 _적격 _투찰_부대견적결과1" xfId="1187" xr:uid="{00000000-0005-0000-0000-0000A2040000}"/>
    <cellStyle name="_인원계획표 _적격 _투찰_부대견적결과1_01 실행(군장산단) Rev00" xfId="1188" xr:uid="{00000000-0005-0000-0000-0000A3040000}"/>
    <cellStyle name="_인원계획표 _적격 _투찰_부대견적결과1_01 실행(군장산단) Rev00_01 실행(부산남컨가호안109-원안분) REV04" xfId="1189" xr:uid="{00000000-0005-0000-0000-0000A4040000}"/>
    <cellStyle name="_인원계획표 _적격 _투찰_부대견적의뢰" xfId="1190" xr:uid="{00000000-0005-0000-0000-0000A5040000}"/>
    <cellStyle name="_인원계획표 _적격 _투찰_부대견적의뢰_01 실행(군장산단) Rev00" xfId="1191" xr:uid="{00000000-0005-0000-0000-0000A6040000}"/>
    <cellStyle name="_인원계획표 _적격 _투찰_부대견적의뢰_01 실행(군장산단) Rev00_01 실행(부산남컨가호안109-원안분) REV04" xfId="1192" xr:uid="{00000000-0005-0000-0000-0000A7040000}"/>
    <cellStyle name="_인원계획표 _적격 _투찰_부대선정조정품의" xfId="1193" xr:uid="{00000000-0005-0000-0000-0000A8040000}"/>
    <cellStyle name="_인원계획표 _적격 _투찰_부대선정조정품의_01 실행(군장산단) Rev00" xfId="1194" xr:uid="{00000000-0005-0000-0000-0000A9040000}"/>
    <cellStyle name="_인원계획표 _적격 _투찰_부대선정조정품의_01 실행(군장산단) Rev00_01 실행(부산남컨가호안109-원안분) REV04" xfId="1195" xr:uid="{00000000-0005-0000-0000-0000AA040000}"/>
    <cellStyle name="_인원계획표 _적격 _투찰_부대입찰결과" xfId="1196" xr:uid="{00000000-0005-0000-0000-0000AB040000}"/>
    <cellStyle name="_인원계획표 _적격 _투찰_부대입찰결과_01 실행(군장산단) Rev00" xfId="1197" xr:uid="{00000000-0005-0000-0000-0000AC040000}"/>
    <cellStyle name="_인원계획표 _적격 _투찰_부대입찰결과_01 실행(군장산단) Rev00_01 실행(부산남컨가호안109-원안분) REV04" xfId="1198" xr:uid="{00000000-0005-0000-0000-0000AD040000}"/>
    <cellStyle name="_인원계획표 _적격 _투찰_부대입찰송부" xfId="1199" xr:uid="{00000000-0005-0000-0000-0000AE040000}"/>
    <cellStyle name="_인원계획표 _적격 _투찰_부대입찰송부(1차조정)" xfId="1200" xr:uid="{00000000-0005-0000-0000-0000AF040000}"/>
    <cellStyle name="_인원계획표 _적격 _투찰_부대입찰송부(1차조정)_01 실행(군장산단) Rev00" xfId="1201" xr:uid="{00000000-0005-0000-0000-0000B0040000}"/>
    <cellStyle name="_인원계획표 _적격 _투찰_부대입찰송부(1차조정)_01 실행(군장산단) Rev00_01 실행(부산남컨가호안109-원안분) REV04" xfId="1202" xr:uid="{00000000-0005-0000-0000-0000B1040000}"/>
    <cellStyle name="_인원계획표 _적격 _투찰_부대입찰송부_01 실행(군장산단) Rev00" xfId="1203" xr:uid="{00000000-0005-0000-0000-0000B2040000}"/>
    <cellStyle name="_인원계획표 _적격 _투찰_부대입찰송부_01 실행(군장산단) Rev00_01 실행(부산남컨가호안109-원안분) REV04" xfId="1204" xr:uid="{00000000-0005-0000-0000-0000B3040000}"/>
    <cellStyle name="_인원계획표 _적격 _투찰_부대입찰조정" xfId="1205" xr:uid="{00000000-0005-0000-0000-0000B4040000}"/>
    <cellStyle name="_인원계획표 _적격 _투찰_부대입찰조정_01 실행(군장산단) Rev00" xfId="1206" xr:uid="{00000000-0005-0000-0000-0000B5040000}"/>
    <cellStyle name="_인원계획표 _적격 _투찰_부대입찰조정_01 실행(군장산단) Rev00_01 실행(부산남컨가호안109-원안분) REV04" xfId="1207" xr:uid="{00000000-0005-0000-0000-0000B6040000}"/>
    <cellStyle name="_인원계획표 _적격 _투찰_부대입찰특별조건및내역송부" xfId="1208" xr:uid="{00000000-0005-0000-0000-0000B7040000}"/>
    <cellStyle name="_인원계획표 _적격 _투찰_부대입찰특별조건및내역송부_01 실행(군장산단) Rev00" xfId="1209" xr:uid="{00000000-0005-0000-0000-0000B8040000}"/>
    <cellStyle name="_인원계획표 _적격 _투찰_부대입찰특별조건및내역송부_01 실행(군장산단) Rev00_01 실행(부산남컨가호안109-원안분) REV04" xfId="1210" xr:uid="{00000000-0005-0000-0000-0000B9040000}"/>
    <cellStyle name="_인원계획표 _적격 _투찰_투찰" xfId="1211" xr:uid="{00000000-0005-0000-0000-0000BA040000}"/>
    <cellStyle name="_인원계획표 _적격 _투찰_투찰(8공구)" xfId="1212" xr:uid="{00000000-0005-0000-0000-0000BB040000}"/>
    <cellStyle name="_인원계획표 _적격 _투찰_투찰(8공구)_01 실행(군장산단) Rev00" xfId="1213" xr:uid="{00000000-0005-0000-0000-0000BC040000}"/>
    <cellStyle name="_인원계획표 _적격 _투찰_투찰(8공구)_01 실행(군장산단) Rev00_01 실행(부산남컨가호안109-원안분) REV04" xfId="1214" xr:uid="{00000000-0005-0000-0000-0000BD040000}"/>
    <cellStyle name="_인원계획표 _적격 _투찰_투찰(토목)" xfId="1215" xr:uid="{00000000-0005-0000-0000-0000BE040000}"/>
    <cellStyle name="_인원계획표 _적격 _투찰_투찰(토목)_01 실행(군장산단) Rev00" xfId="1216" xr:uid="{00000000-0005-0000-0000-0000BF040000}"/>
    <cellStyle name="_인원계획표 _적격 _투찰_투찰(토목)_01 실행(군장산단) Rev00_01 실행(부산남컨가호안109-원안분) REV04" xfId="1217" xr:uid="{00000000-0005-0000-0000-0000C0040000}"/>
    <cellStyle name="_인원계획표 _적격 _투찰_투찰_01 실행(군장산단) Rev00" xfId="1218" xr:uid="{00000000-0005-0000-0000-0000C1040000}"/>
    <cellStyle name="_인원계획표 _적격 _투찰_투찰_01 실행(군장산단) Rev00_01 실행(부산남컨가호안109-원안분) REV04" xfId="1219" xr:uid="{00000000-0005-0000-0000-0000C2040000}"/>
    <cellStyle name="_인원계획표 _적격 _투찰_투찰서" xfId="1220" xr:uid="{00000000-0005-0000-0000-0000C3040000}"/>
    <cellStyle name="_인원계획표 _적격 _투찰_투찰서_01 실행(군장산단) Rev00" xfId="1221" xr:uid="{00000000-0005-0000-0000-0000C4040000}"/>
    <cellStyle name="_인원계획표 _적격 _투찰_투찰서_01 실행(군장산단) Rev00_01 실행(부산남컨가호안109-원안분) REV04" xfId="1222" xr:uid="{00000000-0005-0000-0000-0000C5040000}"/>
    <cellStyle name="_인원계획표 _적격 _투찰서" xfId="1223" xr:uid="{00000000-0005-0000-0000-0000C6040000}"/>
    <cellStyle name="_인원계획표 _적격 _투찰서_01 실행(군장산단) Rev00" xfId="1224" xr:uid="{00000000-0005-0000-0000-0000C7040000}"/>
    <cellStyle name="_인원계획표 _적격 _투찰서_01 실행(군장산단) Rev00_01 실행(부산남컨가호안109-원안분) REV04" xfId="1225" xr:uid="{00000000-0005-0000-0000-0000C8040000}"/>
    <cellStyle name="_인원계획표 _투찰" xfId="1226" xr:uid="{00000000-0005-0000-0000-0000C9040000}"/>
    <cellStyle name="_인원계획표 _투찰(14-1)" xfId="1227" xr:uid="{00000000-0005-0000-0000-0000CA040000}"/>
    <cellStyle name="_인원계획표 _투찰(14-1)_01 실행(군장산단) Rev00" xfId="1228" xr:uid="{00000000-0005-0000-0000-0000CB040000}"/>
    <cellStyle name="_인원계획표 _투찰(14-1)_01 실행(군장산단) Rev00_01 실행(부산남컨가호안109-원안분) REV04" xfId="1229" xr:uid="{00000000-0005-0000-0000-0000CC040000}"/>
    <cellStyle name="_인원계획표 _투찰(8공구)" xfId="1230" xr:uid="{00000000-0005-0000-0000-0000CD040000}"/>
    <cellStyle name="_인원계획표 _투찰(8공구)_01 실행(군장산단) Rev00" xfId="1231" xr:uid="{00000000-0005-0000-0000-0000CE040000}"/>
    <cellStyle name="_인원계획표 _투찰(8공구)_01 실행(군장산단) Rev00_01 실행(부산남컨가호안109-원안분) REV04" xfId="1232" xr:uid="{00000000-0005-0000-0000-0000CF040000}"/>
    <cellStyle name="_인원계획표 _투찰(고철10-4)" xfId="1233" xr:uid="{00000000-0005-0000-0000-0000D0040000}"/>
    <cellStyle name="_인원계획표 _투찰(고철10-4)_01 실행(군장산단) Rev00" xfId="1234" xr:uid="{00000000-0005-0000-0000-0000D1040000}"/>
    <cellStyle name="_인원계획표 _투찰(고철10-4)_01 실행(군장산단) Rev00_01 실행(부산남컨가호안109-원안분) REV04" xfId="1235" xr:uid="{00000000-0005-0000-0000-0000D2040000}"/>
    <cellStyle name="_인원계획표 _투찰(무안광주3공구)" xfId="1236" xr:uid="{00000000-0005-0000-0000-0000D3040000}"/>
    <cellStyle name="_인원계획표 _투찰(무안광주3공구)_01 실행(군장산단) Rev00" xfId="1237" xr:uid="{00000000-0005-0000-0000-0000D4040000}"/>
    <cellStyle name="_인원계획표 _투찰(무안광주3공구)_01 실행(군장산단) Rev00_01 실행(부산남컨가호안109-원안분) REV04" xfId="1238" xr:uid="{00000000-0005-0000-0000-0000D5040000}"/>
    <cellStyle name="_인원계획표 _투찰(토목)" xfId="1239" xr:uid="{00000000-0005-0000-0000-0000D6040000}"/>
    <cellStyle name="_인원계획표 _투찰(토목)_01 실행(군장산단) Rev00" xfId="1240" xr:uid="{00000000-0005-0000-0000-0000D7040000}"/>
    <cellStyle name="_인원계획표 _투찰(토목)_01 실행(군장산단) Rev00_01 실행(부산남컨가호안109-원안분) REV04" xfId="1241" xr:uid="{00000000-0005-0000-0000-0000D8040000}"/>
    <cellStyle name="_인원계획표 _투찰_01 실행(군장산단) Rev00" xfId="1242" xr:uid="{00000000-0005-0000-0000-0000D9040000}"/>
    <cellStyle name="_인원계획표 _투찰_01 실행(군장산단) Rev00_01 실행(부산남컨가호안109-원안분) REV04" xfId="1243" xr:uid="{00000000-0005-0000-0000-0000DA040000}"/>
    <cellStyle name="_인원계획표 _투찰_1" xfId="1244" xr:uid="{00000000-0005-0000-0000-0000DB040000}"/>
    <cellStyle name="_인원계획표 _투찰_1_01 실행(군장산단) Rev00" xfId="1245" xr:uid="{00000000-0005-0000-0000-0000DC040000}"/>
    <cellStyle name="_인원계획표 _투찰_1_01 실행(군장산단) Rev00_01 실행(부산남컨가호안109-원안분) REV04" xfId="1246" xr:uid="{00000000-0005-0000-0000-0000DD040000}"/>
    <cellStyle name="_인원계획표 _투찰_부대견적결과" xfId="1247" xr:uid="{00000000-0005-0000-0000-0000DE040000}"/>
    <cellStyle name="_인원계획표 _투찰_부대견적결과_01 실행(군장산단) Rev00" xfId="1248" xr:uid="{00000000-0005-0000-0000-0000DF040000}"/>
    <cellStyle name="_인원계획표 _투찰_부대견적결과_01 실행(군장산단) Rev00_01 실행(부산남컨가호안109-원안분) REV04" xfId="1249" xr:uid="{00000000-0005-0000-0000-0000E0040000}"/>
    <cellStyle name="_인원계획표 _투찰_부대견적결과1" xfId="1250" xr:uid="{00000000-0005-0000-0000-0000E1040000}"/>
    <cellStyle name="_인원계획표 _투찰_부대견적결과1_01 실행(군장산단) Rev00" xfId="1251" xr:uid="{00000000-0005-0000-0000-0000E2040000}"/>
    <cellStyle name="_인원계획표 _투찰_부대견적결과1_01 실행(군장산단) Rev00_01 실행(부산남컨가호안109-원안분) REV04" xfId="1252" xr:uid="{00000000-0005-0000-0000-0000E3040000}"/>
    <cellStyle name="_인원계획표 _투찰_부대견적의뢰" xfId="1253" xr:uid="{00000000-0005-0000-0000-0000E4040000}"/>
    <cellStyle name="_인원계획표 _투찰_부대견적의뢰_01 실행(군장산단) Rev00" xfId="1254" xr:uid="{00000000-0005-0000-0000-0000E5040000}"/>
    <cellStyle name="_인원계획표 _투찰_부대견적의뢰_01 실행(군장산단) Rev00_01 실행(부산남컨가호안109-원안분) REV04" xfId="1255" xr:uid="{00000000-0005-0000-0000-0000E6040000}"/>
    <cellStyle name="_인원계획표 _투찰_부대선정조정품의" xfId="1256" xr:uid="{00000000-0005-0000-0000-0000E7040000}"/>
    <cellStyle name="_인원계획표 _투찰_부대선정조정품의_01 실행(군장산단) Rev00" xfId="1257" xr:uid="{00000000-0005-0000-0000-0000E8040000}"/>
    <cellStyle name="_인원계획표 _투찰_부대선정조정품의_01 실행(군장산단) Rev00_01 실행(부산남컨가호안109-원안분) REV04" xfId="1258" xr:uid="{00000000-0005-0000-0000-0000E9040000}"/>
    <cellStyle name="_인원계획표 _투찰_부대입찰결과" xfId="1259" xr:uid="{00000000-0005-0000-0000-0000EA040000}"/>
    <cellStyle name="_인원계획표 _투찰_부대입찰결과_01 실행(군장산단) Rev00" xfId="1260" xr:uid="{00000000-0005-0000-0000-0000EB040000}"/>
    <cellStyle name="_인원계획표 _투찰_부대입찰결과_01 실행(군장산단) Rev00_01 실행(부산남컨가호안109-원안분) REV04" xfId="1261" xr:uid="{00000000-0005-0000-0000-0000EC040000}"/>
    <cellStyle name="_인원계획표 _투찰_부대입찰송부" xfId="1262" xr:uid="{00000000-0005-0000-0000-0000ED040000}"/>
    <cellStyle name="_인원계획표 _투찰_부대입찰송부(1차조정)" xfId="1263" xr:uid="{00000000-0005-0000-0000-0000EE040000}"/>
    <cellStyle name="_인원계획표 _투찰_부대입찰송부(1차조정)_01 실행(군장산단) Rev00" xfId="1264" xr:uid="{00000000-0005-0000-0000-0000EF040000}"/>
    <cellStyle name="_인원계획표 _투찰_부대입찰송부(1차조정)_01 실행(군장산단) Rev00_01 실행(부산남컨가호안109-원안분) REV04" xfId="1265" xr:uid="{00000000-0005-0000-0000-0000F0040000}"/>
    <cellStyle name="_인원계획표 _투찰_부대입찰송부_01 실행(군장산단) Rev00" xfId="1266" xr:uid="{00000000-0005-0000-0000-0000F1040000}"/>
    <cellStyle name="_인원계획표 _투찰_부대입찰송부_01 실행(군장산단) Rev00_01 실행(부산남컨가호안109-원안분) REV04" xfId="1267" xr:uid="{00000000-0005-0000-0000-0000F2040000}"/>
    <cellStyle name="_인원계획표 _투찰_부대입찰조정" xfId="1268" xr:uid="{00000000-0005-0000-0000-0000F3040000}"/>
    <cellStyle name="_인원계획표 _투찰_부대입찰조정_01 실행(군장산단) Rev00" xfId="1269" xr:uid="{00000000-0005-0000-0000-0000F4040000}"/>
    <cellStyle name="_인원계획표 _투찰_부대입찰조정_01 실행(군장산단) Rev00_01 실행(부산남컨가호안109-원안분) REV04" xfId="1270" xr:uid="{00000000-0005-0000-0000-0000F5040000}"/>
    <cellStyle name="_인원계획표 _투찰_부대입찰특별조건및내역송부" xfId="1271" xr:uid="{00000000-0005-0000-0000-0000F6040000}"/>
    <cellStyle name="_인원계획표 _투찰_부대입찰특별조건및내역송부_01 실행(군장산단) Rev00" xfId="1272" xr:uid="{00000000-0005-0000-0000-0000F7040000}"/>
    <cellStyle name="_인원계획표 _투찰_부대입찰특별조건및내역송부_01 실행(군장산단) Rev00_01 실행(부산남컨가호안109-원안분) REV04" xfId="1273" xr:uid="{00000000-0005-0000-0000-0000F8040000}"/>
    <cellStyle name="_인원계획표 _투찰_투찰" xfId="1274" xr:uid="{00000000-0005-0000-0000-0000F9040000}"/>
    <cellStyle name="_인원계획표 _투찰_투찰(8공구)" xfId="1275" xr:uid="{00000000-0005-0000-0000-0000FA040000}"/>
    <cellStyle name="_인원계획표 _투찰_투찰(8공구)_01 실행(군장산단) Rev00" xfId="1276" xr:uid="{00000000-0005-0000-0000-0000FB040000}"/>
    <cellStyle name="_인원계획표 _투찰_투찰(8공구)_01 실행(군장산단) Rev00_01 실행(부산남컨가호안109-원안분) REV04" xfId="1277" xr:uid="{00000000-0005-0000-0000-0000FC040000}"/>
    <cellStyle name="_인원계획표 _투찰_투찰(토목)" xfId="1278" xr:uid="{00000000-0005-0000-0000-0000FD040000}"/>
    <cellStyle name="_인원계획표 _투찰_투찰(토목)_01 실행(군장산단) Rev00" xfId="1279" xr:uid="{00000000-0005-0000-0000-0000FE040000}"/>
    <cellStyle name="_인원계획표 _투찰_투찰(토목)_01 실행(군장산단) Rev00_01 실행(부산남컨가호안109-원안분) REV04" xfId="1280" xr:uid="{00000000-0005-0000-0000-0000FF040000}"/>
    <cellStyle name="_인원계획표 _투찰_투찰_01 실행(군장산단) Rev00" xfId="1281" xr:uid="{00000000-0005-0000-0000-000000050000}"/>
    <cellStyle name="_인원계획표 _투찰_투찰_01 실행(군장산단) Rev00_01 실행(부산남컨가호안109-원안분) REV04" xfId="1282" xr:uid="{00000000-0005-0000-0000-000001050000}"/>
    <cellStyle name="_인원계획표 _투찰_투찰서" xfId="1283" xr:uid="{00000000-0005-0000-0000-000002050000}"/>
    <cellStyle name="_인원계획표 _투찰_투찰서_01 실행(군장산단) Rev00" xfId="1284" xr:uid="{00000000-0005-0000-0000-000003050000}"/>
    <cellStyle name="_인원계획표 _투찰_투찰서_01 실행(군장산단) Rev00_01 실행(부산남컨가호안109-원안분) REV04" xfId="1285" xr:uid="{00000000-0005-0000-0000-000004050000}"/>
    <cellStyle name="_인원계획표 _투찰서" xfId="1286" xr:uid="{00000000-0005-0000-0000-000005050000}"/>
    <cellStyle name="_인원계획표 _투찰서_01 실행(군장산단) Rev00" xfId="1287" xr:uid="{00000000-0005-0000-0000-000006050000}"/>
    <cellStyle name="_인원계획표 _투찰서_01 실행(군장산단) Rev00_01 실행(부산남컨가호안109-원안분) REV04" xfId="1288" xr:uid="{00000000-0005-0000-0000-000007050000}"/>
    <cellStyle name="_입찰표지 " xfId="1289" xr:uid="{00000000-0005-0000-0000-000008050000}"/>
    <cellStyle name="_입찰표지 _01 실행(군장산단) Rev00" xfId="1290" xr:uid="{00000000-0005-0000-0000-000009050000}"/>
    <cellStyle name="_입찰표지 _01 실행(군장산단) Rev00_01 실행(부산남컨가호안109-원안분) REV04" xfId="1291" xr:uid="{00000000-0005-0000-0000-00000A050000}"/>
    <cellStyle name="_입찰표지 _부대견적결과" xfId="1292" xr:uid="{00000000-0005-0000-0000-00000B050000}"/>
    <cellStyle name="_입찰표지 _부대견적결과_01 실행(군장산단) Rev00" xfId="1293" xr:uid="{00000000-0005-0000-0000-00000C050000}"/>
    <cellStyle name="_입찰표지 _부대견적결과_01 실행(군장산단) Rev00_01 실행(부산남컨가호안109-원안분) REV04" xfId="1294" xr:uid="{00000000-0005-0000-0000-00000D050000}"/>
    <cellStyle name="_입찰표지 _부대견적결과1" xfId="1295" xr:uid="{00000000-0005-0000-0000-00000E050000}"/>
    <cellStyle name="_입찰표지 _부대견적결과1_01 실행(군장산단) Rev00" xfId="1296" xr:uid="{00000000-0005-0000-0000-00000F050000}"/>
    <cellStyle name="_입찰표지 _부대견적결과1_01 실행(군장산단) Rev00_01 실행(부산남컨가호안109-원안분) REV04" xfId="1297" xr:uid="{00000000-0005-0000-0000-000010050000}"/>
    <cellStyle name="_입찰표지 _부대견적의뢰" xfId="1298" xr:uid="{00000000-0005-0000-0000-000011050000}"/>
    <cellStyle name="_입찰표지 _부대견적의뢰_01 실행(군장산단) Rev00" xfId="1299" xr:uid="{00000000-0005-0000-0000-000012050000}"/>
    <cellStyle name="_입찰표지 _부대견적의뢰_01 실행(군장산단) Rev00_01 실행(부산남컨가호안109-원안분) REV04" xfId="1300" xr:uid="{00000000-0005-0000-0000-000013050000}"/>
    <cellStyle name="_입찰표지 _부대선정조정품의" xfId="1301" xr:uid="{00000000-0005-0000-0000-000014050000}"/>
    <cellStyle name="_입찰표지 _부대선정조정품의_01 실행(군장산단) Rev00" xfId="1302" xr:uid="{00000000-0005-0000-0000-000015050000}"/>
    <cellStyle name="_입찰표지 _부대선정조정품의_01 실행(군장산단) Rev00_01 실행(부산남컨가호안109-원안분) REV04" xfId="1303" xr:uid="{00000000-0005-0000-0000-000016050000}"/>
    <cellStyle name="_입찰표지 _부대입찰결과" xfId="1304" xr:uid="{00000000-0005-0000-0000-000017050000}"/>
    <cellStyle name="_입찰표지 _부대입찰결과_01 실행(군장산단) Rev00" xfId="1305" xr:uid="{00000000-0005-0000-0000-000018050000}"/>
    <cellStyle name="_입찰표지 _부대입찰결과_01 실행(군장산단) Rev00_01 실행(부산남컨가호안109-원안분) REV04" xfId="1306" xr:uid="{00000000-0005-0000-0000-000019050000}"/>
    <cellStyle name="_입찰표지 _부대입찰송부" xfId="1307" xr:uid="{00000000-0005-0000-0000-00001A050000}"/>
    <cellStyle name="_입찰표지 _부대입찰송부(1차조정)" xfId="1308" xr:uid="{00000000-0005-0000-0000-00001B050000}"/>
    <cellStyle name="_입찰표지 _부대입찰송부(1차조정)_01 실행(군장산단) Rev00" xfId="1309" xr:uid="{00000000-0005-0000-0000-00001C050000}"/>
    <cellStyle name="_입찰표지 _부대입찰송부(1차조정)_01 실행(군장산단) Rev00_01 실행(부산남컨가호안109-원안분) REV04" xfId="1310" xr:uid="{00000000-0005-0000-0000-00001D050000}"/>
    <cellStyle name="_입찰표지 _부대입찰송부(무안광주)" xfId="1311" xr:uid="{00000000-0005-0000-0000-00001E050000}"/>
    <cellStyle name="_입찰표지 _부대입찰송부(무안광주)_01 실행(군장산단) Rev00" xfId="1312" xr:uid="{00000000-0005-0000-0000-00001F050000}"/>
    <cellStyle name="_입찰표지 _부대입찰송부(무안광주)_01 실행(군장산단) Rev00_01 실행(부산남컨가호안109-원안분) REV04" xfId="1313" xr:uid="{00000000-0005-0000-0000-000020050000}"/>
    <cellStyle name="_입찰표지 _부대입찰송부_01 실행(군장산단) Rev00" xfId="1314" xr:uid="{00000000-0005-0000-0000-000021050000}"/>
    <cellStyle name="_입찰표지 _부대입찰송부_01 실행(군장산단) Rev00_01 실행(부산남컨가호안109-원안분) REV04" xfId="1315" xr:uid="{00000000-0005-0000-0000-000022050000}"/>
    <cellStyle name="_입찰표지 _부대입찰조정" xfId="1316" xr:uid="{00000000-0005-0000-0000-000023050000}"/>
    <cellStyle name="_입찰표지 _부대입찰조정(광릉숲)" xfId="1317" xr:uid="{00000000-0005-0000-0000-000024050000}"/>
    <cellStyle name="_입찰표지 _부대입찰조정(광릉숲)_01 실행(군장산단) Rev00" xfId="1318" xr:uid="{00000000-0005-0000-0000-000025050000}"/>
    <cellStyle name="_입찰표지 _부대입찰조정(광릉숲)_01 실행(군장산단) Rev00_01 실행(부산남컨가호안109-원안분) REV04" xfId="1319" xr:uid="{00000000-0005-0000-0000-000026050000}"/>
    <cellStyle name="_입찰표지 _부대입찰조정_01 실행(군장산단) Rev00" xfId="1320" xr:uid="{00000000-0005-0000-0000-000027050000}"/>
    <cellStyle name="_입찰표지 _부대입찰조정_01 실행(군장산단) Rev00_01 실행(부산남컨가호안109-원안분) REV04" xfId="1321" xr:uid="{00000000-0005-0000-0000-000028050000}"/>
    <cellStyle name="_입찰표지 _부대입찰특별조건및내역송부" xfId="1322" xr:uid="{00000000-0005-0000-0000-000029050000}"/>
    <cellStyle name="_입찰표지 _부대입찰특별조건및내역송부(최저가)" xfId="1323" xr:uid="{00000000-0005-0000-0000-00002A050000}"/>
    <cellStyle name="_입찰표지 _부대입찰특별조건및내역송부(최저가)_01 실행(군장산단) Rev00" xfId="1324" xr:uid="{00000000-0005-0000-0000-00002B050000}"/>
    <cellStyle name="_입찰표지 _부대입찰특별조건및내역송부(최저가)_01 실행(군장산단) Rev00_01 실행(부산남컨가호안109-원안분) REV04" xfId="1325" xr:uid="{00000000-0005-0000-0000-00002C050000}"/>
    <cellStyle name="_입찰표지 _부대입찰특별조건및내역송부_01 실행(군장산단) Rev00" xfId="1326" xr:uid="{00000000-0005-0000-0000-00002D050000}"/>
    <cellStyle name="_입찰표지 _부대입찰특별조건및내역송부_01 실행(군장산단) Rev00_01 실행(부산남컨가호안109-원안분) REV04" xfId="1327" xr:uid="{00000000-0005-0000-0000-00002E050000}"/>
    <cellStyle name="_입찰표지 _투찰" xfId="1328" xr:uid="{00000000-0005-0000-0000-00002F050000}"/>
    <cellStyle name="_입찰표지 _투찰(14-1)" xfId="1329" xr:uid="{00000000-0005-0000-0000-000030050000}"/>
    <cellStyle name="_입찰표지 _투찰(14-1)_01 실행(군장산단) Rev00" xfId="1330" xr:uid="{00000000-0005-0000-0000-000031050000}"/>
    <cellStyle name="_입찰표지 _투찰(14-1)_01 실행(군장산단) Rev00_01 실행(부산남컨가호안109-원안분) REV04" xfId="1331" xr:uid="{00000000-0005-0000-0000-000032050000}"/>
    <cellStyle name="_입찰표지 _투찰(8공구)" xfId="1332" xr:uid="{00000000-0005-0000-0000-000033050000}"/>
    <cellStyle name="_입찰표지 _투찰(8공구)_01 실행(군장산단) Rev00" xfId="1333" xr:uid="{00000000-0005-0000-0000-000034050000}"/>
    <cellStyle name="_입찰표지 _투찰(8공구)_01 실행(군장산단) Rev00_01 실행(부산남컨가호안109-원안분) REV04" xfId="1334" xr:uid="{00000000-0005-0000-0000-000035050000}"/>
    <cellStyle name="_입찰표지 _투찰(고철10-4)" xfId="1335" xr:uid="{00000000-0005-0000-0000-000036050000}"/>
    <cellStyle name="_입찰표지 _투찰(고철10-4)_01 실행(군장산단) Rev00" xfId="1336" xr:uid="{00000000-0005-0000-0000-000037050000}"/>
    <cellStyle name="_입찰표지 _투찰(고철10-4)_01 실행(군장산단) Rev00_01 실행(부산남컨가호안109-원안분) REV04" xfId="1337" xr:uid="{00000000-0005-0000-0000-000038050000}"/>
    <cellStyle name="_입찰표지 _투찰(무안광주3공구)" xfId="1338" xr:uid="{00000000-0005-0000-0000-000039050000}"/>
    <cellStyle name="_입찰표지 _투찰(무안광주3공구)_01 실행(군장산단) Rev00" xfId="1339" xr:uid="{00000000-0005-0000-0000-00003A050000}"/>
    <cellStyle name="_입찰표지 _투찰(무안광주3공구)_01 실행(군장산단) Rev00_01 실행(부산남컨가호안109-원안분) REV04" xfId="1340" xr:uid="{00000000-0005-0000-0000-00003B050000}"/>
    <cellStyle name="_입찰표지 _투찰(토목)" xfId="1341" xr:uid="{00000000-0005-0000-0000-00003C050000}"/>
    <cellStyle name="_입찰표지 _투찰(토목)_01 실행(군장산단) Rev00" xfId="1342" xr:uid="{00000000-0005-0000-0000-00003D050000}"/>
    <cellStyle name="_입찰표지 _투찰(토목)_01 실행(군장산단) Rev00_01 실행(부산남컨가호안109-원안분) REV04" xfId="1343" xr:uid="{00000000-0005-0000-0000-00003E050000}"/>
    <cellStyle name="_입찰표지 _투찰_01 실행(군장산단) Rev00" xfId="1344" xr:uid="{00000000-0005-0000-0000-00003F050000}"/>
    <cellStyle name="_입찰표지 _투찰_01 실행(군장산단) Rev00_01 실행(부산남컨가호안109-원안분) REV04" xfId="1345" xr:uid="{00000000-0005-0000-0000-000040050000}"/>
    <cellStyle name="_입찰표지 _투찰_1" xfId="1346" xr:uid="{00000000-0005-0000-0000-000041050000}"/>
    <cellStyle name="_입찰표지 _투찰_1_01 실행(군장산단) Rev00" xfId="1347" xr:uid="{00000000-0005-0000-0000-000042050000}"/>
    <cellStyle name="_입찰표지 _투찰_1_01 실행(군장산단) Rev00_01 실행(부산남컨가호안109-원안분) REV04" xfId="1348" xr:uid="{00000000-0005-0000-0000-000043050000}"/>
    <cellStyle name="_입찰표지 _투찰_부대견적결과" xfId="1349" xr:uid="{00000000-0005-0000-0000-000044050000}"/>
    <cellStyle name="_입찰표지 _투찰_부대견적결과_01 실행(군장산단) Rev00" xfId="1350" xr:uid="{00000000-0005-0000-0000-000045050000}"/>
    <cellStyle name="_입찰표지 _투찰_부대견적결과_01 실행(군장산단) Rev00_01 실행(부산남컨가호안109-원안분) REV04" xfId="1351" xr:uid="{00000000-0005-0000-0000-000046050000}"/>
    <cellStyle name="_입찰표지 _투찰_부대견적결과1" xfId="1352" xr:uid="{00000000-0005-0000-0000-000047050000}"/>
    <cellStyle name="_입찰표지 _투찰_부대견적결과1_01 실행(군장산단) Rev00" xfId="1353" xr:uid="{00000000-0005-0000-0000-000048050000}"/>
    <cellStyle name="_입찰표지 _투찰_부대견적결과1_01 실행(군장산단) Rev00_01 실행(부산남컨가호안109-원안분) REV04" xfId="1354" xr:uid="{00000000-0005-0000-0000-000049050000}"/>
    <cellStyle name="_입찰표지 _투찰_부대견적의뢰" xfId="1355" xr:uid="{00000000-0005-0000-0000-00004A050000}"/>
    <cellStyle name="_입찰표지 _투찰_부대견적의뢰_01 실행(군장산단) Rev00" xfId="1356" xr:uid="{00000000-0005-0000-0000-00004B050000}"/>
    <cellStyle name="_입찰표지 _투찰_부대견적의뢰_01 실행(군장산단) Rev00_01 실행(부산남컨가호안109-원안분) REV04" xfId="1357" xr:uid="{00000000-0005-0000-0000-00004C050000}"/>
    <cellStyle name="_입찰표지 _투찰_부대선정조정품의" xfId="1358" xr:uid="{00000000-0005-0000-0000-00004D050000}"/>
    <cellStyle name="_입찰표지 _투찰_부대선정조정품의_01 실행(군장산단) Rev00" xfId="1359" xr:uid="{00000000-0005-0000-0000-00004E050000}"/>
    <cellStyle name="_입찰표지 _투찰_부대선정조정품의_01 실행(군장산단) Rev00_01 실행(부산남컨가호안109-원안분) REV04" xfId="1360" xr:uid="{00000000-0005-0000-0000-00004F050000}"/>
    <cellStyle name="_입찰표지 _투찰_부대입찰결과" xfId="1361" xr:uid="{00000000-0005-0000-0000-000050050000}"/>
    <cellStyle name="_입찰표지 _투찰_부대입찰결과_01 실행(군장산단) Rev00" xfId="1362" xr:uid="{00000000-0005-0000-0000-000051050000}"/>
    <cellStyle name="_입찰표지 _투찰_부대입찰결과_01 실행(군장산단) Rev00_01 실행(부산남컨가호안109-원안분) REV04" xfId="1363" xr:uid="{00000000-0005-0000-0000-000052050000}"/>
    <cellStyle name="_입찰표지 _투찰_부대입찰송부" xfId="1364" xr:uid="{00000000-0005-0000-0000-000053050000}"/>
    <cellStyle name="_입찰표지 _투찰_부대입찰송부(1차조정)" xfId="1365" xr:uid="{00000000-0005-0000-0000-000054050000}"/>
    <cellStyle name="_입찰표지 _투찰_부대입찰송부(1차조정)_01 실행(군장산단) Rev00" xfId="1366" xr:uid="{00000000-0005-0000-0000-000055050000}"/>
    <cellStyle name="_입찰표지 _투찰_부대입찰송부(1차조정)_01 실행(군장산단) Rev00_01 실행(부산남컨가호안109-원안분) REV04" xfId="1367" xr:uid="{00000000-0005-0000-0000-000056050000}"/>
    <cellStyle name="_입찰표지 _투찰_부대입찰송부_01 실행(군장산단) Rev00" xfId="1368" xr:uid="{00000000-0005-0000-0000-000057050000}"/>
    <cellStyle name="_입찰표지 _투찰_부대입찰송부_01 실행(군장산단) Rev00_01 실행(부산남컨가호안109-원안분) REV04" xfId="1369" xr:uid="{00000000-0005-0000-0000-000058050000}"/>
    <cellStyle name="_입찰표지 _투찰_부대입찰조정" xfId="1370" xr:uid="{00000000-0005-0000-0000-000059050000}"/>
    <cellStyle name="_입찰표지 _투찰_부대입찰조정_01 실행(군장산단) Rev00" xfId="1371" xr:uid="{00000000-0005-0000-0000-00005A050000}"/>
    <cellStyle name="_입찰표지 _투찰_부대입찰조정_01 실행(군장산단) Rev00_01 실행(부산남컨가호안109-원안분) REV04" xfId="1372" xr:uid="{00000000-0005-0000-0000-00005B050000}"/>
    <cellStyle name="_입찰표지 _투찰_부대입찰특별조건및내역송부" xfId="1373" xr:uid="{00000000-0005-0000-0000-00005C050000}"/>
    <cellStyle name="_입찰표지 _투찰_부대입찰특별조건및내역송부_01 실행(군장산단) Rev00" xfId="1374" xr:uid="{00000000-0005-0000-0000-00005D050000}"/>
    <cellStyle name="_입찰표지 _투찰_부대입찰특별조건및내역송부_01 실행(군장산단) Rev00_01 실행(부산남컨가호안109-원안분) REV04" xfId="1375" xr:uid="{00000000-0005-0000-0000-00005E050000}"/>
    <cellStyle name="_입찰표지 _투찰_투찰" xfId="1376" xr:uid="{00000000-0005-0000-0000-00005F050000}"/>
    <cellStyle name="_입찰표지 _투찰_투찰(8공구)" xfId="1377" xr:uid="{00000000-0005-0000-0000-000060050000}"/>
    <cellStyle name="_입찰표지 _투찰_투찰(8공구)_01 실행(군장산단) Rev00" xfId="1378" xr:uid="{00000000-0005-0000-0000-000061050000}"/>
    <cellStyle name="_입찰표지 _투찰_투찰(8공구)_01 실행(군장산단) Rev00_01 실행(부산남컨가호안109-원안분) REV04" xfId="1379" xr:uid="{00000000-0005-0000-0000-000062050000}"/>
    <cellStyle name="_입찰표지 _투찰_투찰(토목)" xfId="1380" xr:uid="{00000000-0005-0000-0000-000063050000}"/>
    <cellStyle name="_입찰표지 _투찰_투찰(토목)_01 실행(군장산단) Rev00" xfId="1381" xr:uid="{00000000-0005-0000-0000-000064050000}"/>
    <cellStyle name="_입찰표지 _투찰_투찰(토목)_01 실행(군장산단) Rev00_01 실행(부산남컨가호안109-원안분) REV04" xfId="1382" xr:uid="{00000000-0005-0000-0000-000065050000}"/>
    <cellStyle name="_입찰표지 _투찰_투찰_01 실행(군장산단) Rev00" xfId="1383" xr:uid="{00000000-0005-0000-0000-000066050000}"/>
    <cellStyle name="_입찰표지 _투찰_투찰_01 실행(군장산단) Rev00_01 실행(부산남컨가호안109-원안분) REV04" xfId="1384" xr:uid="{00000000-0005-0000-0000-000067050000}"/>
    <cellStyle name="_입찰표지 _투찰_투찰서" xfId="1385" xr:uid="{00000000-0005-0000-0000-000068050000}"/>
    <cellStyle name="_입찰표지 _투찰_투찰서_01 실행(군장산단) Rev00" xfId="1386" xr:uid="{00000000-0005-0000-0000-000069050000}"/>
    <cellStyle name="_입찰표지 _투찰_투찰서_01 실행(군장산단) Rev00_01 실행(부산남컨가호안109-원안분) REV04" xfId="1387" xr:uid="{00000000-0005-0000-0000-00006A050000}"/>
    <cellStyle name="_입찰표지 _투찰서" xfId="1388" xr:uid="{00000000-0005-0000-0000-00006B050000}"/>
    <cellStyle name="_입찰표지 _투찰서_01 실행(군장산단) Rev00" xfId="1389" xr:uid="{00000000-0005-0000-0000-00006C050000}"/>
    <cellStyle name="_입찰표지 _투찰서_01 실행(군장산단) Rev00_01 실행(부산남컨가호안109-원안분) REV04" xfId="1390" xr:uid="{00000000-0005-0000-0000-00006D050000}"/>
    <cellStyle name="_장성IC투찰" xfId="1391" xr:uid="{00000000-0005-0000-0000-00006E050000}"/>
    <cellStyle name="_장성IC투찰_01 실행(군장산단) Rev00" xfId="1392" xr:uid="{00000000-0005-0000-0000-00006F050000}"/>
    <cellStyle name="_장성IC투찰_01 실행(군장산단) Rev00_01 실행(부산남컨가호안109-원안분) REV04" xfId="1393" xr:uid="{00000000-0005-0000-0000-000070050000}"/>
    <cellStyle name="_장성IC투찰_경찰서-터미널간도로(투찰)②" xfId="1394" xr:uid="{00000000-0005-0000-0000-000071050000}"/>
    <cellStyle name="_장성IC투찰_경찰서-터미널간도로(투찰)②_01 실행(군장산단) Rev00" xfId="1395" xr:uid="{00000000-0005-0000-0000-000072050000}"/>
    <cellStyle name="_장성IC투찰_경찰서-터미널간도로(투찰)②_01 실행(군장산단) Rev00_01 실행(부산남컨가호안109-원안분) REV04" xfId="1396" xr:uid="{00000000-0005-0000-0000-000073050000}"/>
    <cellStyle name="_장성IC투찰_봉무지방산업단지도로(투찰)②" xfId="1397" xr:uid="{00000000-0005-0000-0000-000074050000}"/>
    <cellStyle name="_장성IC투찰_봉무지방산업단지도로(투찰)②_01 실행(군장산단) Rev00" xfId="1398" xr:uid="{00000000-0005-0000-0000-000075050000}"/>
    <cellStyle name="_장성IC투찰_봉무지방산업단지도로(투찰)②_01 실행(군장산단) Rev00_01 실행(부산남컨가호안109-원안분) REV04" xfId="1399" xr:uid="{00000000-0005-0000-0000-000076050000}"/>
    <cellStyle name="_장성IC투찰_봉무지방산업단지도로(투찰)②+0.250%" xfId="1400" xr:uid="{00000000-0005-0000-0000-000077050000}"/>
    <cellStyle name="_장성IC투찰_봉무지방산업단지도로(투찰)②+0.250%_01 실행(군장산단) Rev00" xfId="1401" xr:uid="{00000000-0005-0000-0000-000078050000}"/>
    <cellStyle name="_장성IC투찰_봉무지방산업단지도로(투찰)②+0.250%_01 실행(군장산단) Rev00_01 실행(부산남컨가호안109-원안분) REV04" xfId="1402" xr:uid="{00000000-0005-0000-0000-000079050000}"/>
    <cellStyle name="_장성IC투찰_합덕-신례원(2공구)투찰" xfId="1403" xr:uid="{00000000-0005-0000-0000-00007A050000}"/>
    <cellStyle name="_장성IC투찰_합덕-신례원(2공구)투찰_01 실행(군장산단) Rev00" xfId="1404" xr:uid="{00000000-0005-0000-0000-00007B050000}"/>
    <cellStyle name="_장성IC투찰_합덕-신례원(2공구)투찰_01 실행(군장산단) Rev00_01 실행(부산남컨가호안109-원안분) REV04" xfId="1405" xr:uid="{00000000-0005-0000-0000-00007C050000}"/>
    <cellStyle name="_장성IC투찰_합덕-신례원(2공구)투찰_경찰서-터미널간도로(투찰)②" xfId="1406" xr:uid="{00000000-0005-0000-0000-00007D050000}"/>
    <cellStyle name="_장성IC투찰_합덕-신례원(2공구)투찰_경찰서-터미널간도로(투찰)②_01 실행(군장산단) Rev00" xfId="1407" xr:uid="{00000000-0005-0000-0000-00007E050000}"/>
    <cellStyle name="_장성IC투찰_합덕-신례원(2공구)투찰_경찰서-터미널간도로(투찰)②_01 실행(군장산단) Rev00_01 실행(부산남컨가호안109-원안분) REV04" xfId="1408" xr:uid="{00000000-0005-0000-0000-00007F050000}"/>
    <cellStyle name="_장성IC투찰_합덕-신례원(2공구)투찰_봉무지방산업단지도로(투찰)②" xfId="1409" xr:uid="{00000000-0005-0000-0000-000080050000}"/>
    <cellStyle name="_장성IC투찰_합덕-신례원(2공구)투찰_봉무지방산업단지도로(투찰)②_01 실행(군장산단) Rev00" xfId="1410" xr:uid="{00000000-0005-0000-0000-000081050000}"/>
    <cellStyle name="_장성IC투찰_합덕-신례원(2공구)투찰_봉무지방산업단지도로(투찰)②_01 실행(군장산단) Rev00_01 실행(부산남컨가호안109-원안분) REV04" xfId="1411" xr:uid="{00000000-0005-0000-0000-000082050000}"/>
    <cellStyle name="_장성IC투찰_합덕-신례원(2공구)투찰_봉무지방산업단지도로(투찰)②+0.250%" xfId="1412" xr:uid="{00000000-0005-0000-0000-000083050000}"/>
    <cellStyle name="_장성IC투찰_합덕-신례원(2공구)투찰_봉무지방산업단지도로(투찰)②+0.250%_01 실행(군장산단) Rev00" xfId="1413" xr:uid="{00000000-0005-0000-0000-000084050000}"/>
    <cellStyle name="_장성IC투찰_합덕-신례원(2공구)투찰_봉무지방산업단지도로(투찰)②+0.250%_01 실행(군장산단) Rev00_01 실행(부산남컨가호안109-원안분) REV04" xfId="1414" xr:uid="{00000000-0005-0000-0000-000085050000}"/>
    <cellStyle name="_장성IC투찰_합덕-신례원(2공구)투찰_합덕-신례원(2공구)투찰" xfId="1415" xr:uid="{00000000-0005-0000-0000-000086050000}"/>
    <cellStyle name="_장성IC투찰_합덕-신례원(2공구)투찰_합덕-신례원(2공구)투찰_01 실행(군장산단) Rev00" xfId="1416" xr:uid="{00000000-0005-0000-0000-000087050000}"/>
    <cellStyle name="_장성IC투찰_합덕-신례원(2공구)투찰_합덕-신례원(2공구)투찰_01 실행(군장산단) Rev00_01 실행(부산남컨가호안109-원안분) REV04" xfId="1417" xr:uid="{00000000-0005-0000-0000-000088050000}"/>
    <cellStyle name="_장성IC투찰_합덕-신례원(2공구)투찰_합덕-신례원(2공구)투찰_경찰서-터미널간도로(투찰)②" xfId="1418" xr:uid="{00000000-0005-0000-0000-000089050000}"/>
    <cellStyle name="_장성IC투찰_합덕-신례원(2공구)투찰_합덕-신례원(2공구)투찰_경찰서-터미널간도로(투찰)②_01 실행(군장산단) Rev00" xfId="1419" xr:uid="{00000000-0005-0000-0000-00008A050000}"/>
    <cellStyle name="_장성IC투찰_합덕-신례원(2공구)투찰_합덕-신례원(2공구)투찰_경찰서-터미널간도로(투찰)②_01 실행(군장산단) Rev00_01 실행(부산남컨가호안109-원안분) REV04" xfId="1420" xr:uid="{00000000-0005-0000-0000-00008B050000}"/>
    <cellStyle name="_장성IC투찰_합덕-신례원(2공구)투찰_합덕-신례원(2공구)투찰_봉무지방산업단지도로(투찰)②" xfId="1421" xr:uid="{00000000-0005-0000-0000-00008C050000}"/>
    <cellStyle name="_장성IC투찰_합덕-신례원(2공구)투찰_합덕-신례원(2공구)투찰_봉무지방산업단지도로(투찰)②_01 실행(군장산단) Rev00" xfId="1422" xr:uid="{00000000-0005-0000-0000-00008D050000}"/>
    <cellStyle name="_장성IC투찰_합덕-신례원(2공구)투찰_합덕-신례원(2공구)투찰_봉무지방산업단지도로(투찰)②_01 실행(군장산단) Rev00_01 실행(부산남컨가호안109-원안분) REV04" xfId="1423" xr:uid="{00000000-0005-0000-0000-00008E050000}"/>
    <cellStyle name="_장성IC투찰_합덕-신례원(2공구)투찰_합덕-신례원(2공구)투찰_봉무지방산업단지도로(투찰)②+0.250%" xfId="1424" xr:uid="{00000000-0005-0000-0000-00008F050000}"/>
    <cellStyle name="_장성IC투찰_합덕-신례원(2공구)투찰_합덕-신례원(2공구)투찰_봉무지방산업단지도로(투찰)②+0.250%_01 실행(군장산단) Rev00" xfId="1425" xr:uid="{00000000-0005-0000-0000-000090050000}"/>
    <cellStyle name="_장성IC투찰_합덕-신례원(2공구)투찰_합덕-신례원(2공구)투찰_봉무지방산업단지도로(투찰)②+0.250%_01 실행(군장산단) Rev00_01 실행(부산남컨가호안109-원안분) REV04" xfId="1426" xr:uid="{00000000-0005-0000-0000-000091050000}"/>
    <cellStyle name="_적격 " xfId="1427" xr:uid="{00000000-0005-0000-0000-000092050000}"/>
    <cellStyle name="_적격 _01 실행(군장산단) Rev00" xfId="1428" xr:uid="{00000000-0005-0000-0000-000093050000}"/>
    <cellStyle name="_적격 _01 실행(군장산단) Rev00_01 실행(부산남컨가호안109-원안분) REV04" xfId="1429" xr:uid="{00000000-0005-0000-0000-000094050000}"/>
    <cellStyle name="_적격 _부대견적결과" xfId="1430" xr:uid="{00000000-0005-0000-0000-000095050000}"/>
    <cellStyle name="_적격 _부대견적결과_01 실행(군장산단) Rev00" xfId="1431" xr:uid="{00000000-0005-0000-0000-000096050000}"/>
    <cellStyle name="_적격 _부대견적결과_01 실행(군장산단) Rev00_01 실행(부산남컨가호안109-원안분) REV04" xfId="1432" xr:uid="{00000000-0005-0000-0000-000097050000}"/>
    <cellStyle name="_적격 _부대견적결과1" xfId="1433" xr:uid="{00000000-0005-0000-0000-000098050000}"/>
    <cellStyle name="_적격 _부대견적결과1_01 실행(군장산단) Rev00" xfId="1434" xr:uid="{00000000-0005-0000-0000-000099050000}"/>
    <cellStyle name="_적격 _부대견적결과1_01 실행(군장산단) Rev00_01 실행(부산남컨가호안109-원안분) REV04" xfId="1435" xr:uid="{00000000-0005-0000-0000-00009A050000}"/>
    <cellStyle name="_적격 _부대견적의뢰" xfId="1436" xr:uid="{00000000-0005-0000-0000-00009B050000}"/>
    <cellStyle name="_적격 _부대견적의뢰_01 실행(군장산단) Rev00" xfId="1437" xr:uid="{00000000-0005-0000-0000-00009C050000}"/>
    <cellStyle name="_적격 _부대견적의뢰_01 실행(군장산단) Rev00_01 실행(부산남컨가호안109-원안분) REV04" xfId="1438" xr:uid="{00000000-0005-0000-0000-00009D050000}"/>
    <cellStyle name="_적격 _부대선정조정품의" xfId="1439" xr:uid="{00000000-0005-0000-0000-00009E050000}"/>
    <cellStyle name="_적격 _부대선정조정품의_01 실행(군장산단) Rev00" xfId="1440" xr:uid="{00000000-0005-0000-0000-00009F050000}"/>
    <cellStyle name="_적격 _부대선정조정품의_01 실행(군장산단) Rev00_01 실행(부산남컨가호안109-원안분) REV04" xfId="1441" xr:uid="{00000000-0005-0000-0000-0000A0050000}"/>
    <cellStyle name="_적격 _부대입찰결과" xfId="1442" xr:uid="{00000000-0005-0000-0000-0000A1050000}"/>
    <cellStyle name="_적격 _부대입찰결과_01 실행(군장산단) Rev00" xfId="1443" xr:uid="{00000000-0005-0000-0000-0000A2050000}"/>
    <cellStyle name="_적격 _부대입찰결과_01 실행(군장산단) Rev00_01 실행(부산남컨가호안109-원안분) REV04" xfId="1444" xr:uid="{00000000-0005-0000-0000-0000A3050000}"/>
    <cellStyle name="_적격 _부대입찰송부" xfId="1445" xr:uid="{00000000-0005-0000-0000-0000A4050000}"/>
    <cellStyle name="_적격 _부대입찰송부(1차조정)" xfId="1446" xr:uid="{00000000-0005-0000-0000-0000A5050000}"/>
    <cellStyle name="_적격 _부대입찰송부(1차조정)_01 실행(군장산단) Rev00" xfId="1447" xr:uid="{00000000-0005-0000-0000-0000A6050000}"/>
    <cellStyle name="_적격 _부대입찰송부(1차조정)_01 실행(군장산단) Rev00_01 실행(부산남컨가호안109-원안분) REV04" xfId="1448" xr:uid="{00000000-0005-0000-0000-0000A7050000}"/>
    <cellStyle name="_적격 _부대입찰송부(무안광주)" xfId="1449" xr:uid="{00000000-0005-0000-0000-0000A8050000}"/>
    <cellStyle name="_적격 _부대입찰송부(무안광주)_01 실행(군장산단) Rev00" xfId="1450" xr:uid="{00000000-0005-0000-0000-0000A9050000}"/>
    <cellStyle name="_적격 _부대입찰송부(무안광주)_01 실행(군장산단) Rev00_01 실행(부산남컨가호안109-원안분) REV04" xfId="1451" xr:uid="{00000000-0005-0000-0000-0000AA050000}"/>
    <cellStyle name="_적격 _부대입찰송부_01 실행(군장산단) Rev00" xfId="1452" xr:uid="{00000000-0005-0000-0000-0000AB050000}"/>
    <cellStyle name="_적격 _부대입찰송부_01 실행(군장산단) Rev00_01 실행(부산남컨가호안109-원안분) REV04" xfId="1453" xr:uid="{00000000-0005-0000-0000-0000AC050000}"/>
    <cellStyle name="_적격 _부대입찰조정" xfId="1454" xr:uid="{00000000-0005-0000-0000-0000AD050000}"/>
    <cellStyle name="_적격 _부대입찰조정(광릉숲)" xfId="1455" xr:uid="{00000000-0005-0000-0000-0000AE050000}"/>
    <cellStyle name="_적격 _부대입찰조정(광릉숲)_01 실행(군장산단) Rev00" xfId="1456" xr:uid="{00000000-0005-0000-0000-0000AF050000}"/>
    <cellStyle name="_적격 _부대입찰조정(광릉숲)_01 실행(군장산단) Rev00_01 실행(부산남컨가호안109-원안분) REV04" xfId="1457" xr:uid="{00000000-0005-0000-0000-0000B0050000}"/>
    <cellStyle name="_적격 _부대입찰조정_01 실행(군장산단) Rev00" xfId="1458" xr:uid="{00000000-0005-0000-0000-0000B1050000}"/>
    <cellStyle name="_적격 _부대입찰조정_01 실행(군장산단) Rev00_01 실행(부산남컨가호안109-원안분) REV04" xfId="1459" xr:uid="{00000000-0005-0000-0000-0000B2050000}"/>
    <cellStyle name="_적격 _부대입찰특별조건및내역송부" xfId="1460" xr:uid="{00000000-0005-0000-0000-0000B3050000}"/>
    <cellStyle name="_적격 _부대입찰특별조건및내역송부(최저가)" xfId="1461" xr:uid="{00000000-0005-0000-0000-0000B4050000}"/>
    <cellStyle name="_적격 _부대입찰특별조건및내역송부(최저가)_01 실행(군장산단) Rev00" xfId="1462" xr:uid="{00000000-0005-0000-0000-0000B5050000}"/>
    <cellStyle name="_적격 _부대입찰특별조건및내역송부(최저가)_01 실행(군장산단) Rev00_01 실행(부산남컨가호안109-원안분) REV04" xfId="1463" xr:uid="{00000000-0005-0000-0000-0000B6050000}"/>
    <cellStyle name="_적격 _부대입찰특별조건및내역송부_01 실행(군장산단) Rev00" xfId="1464" xr:uid="{00000000-0005-0000-0000-0000B7050000}"/>
    <cellStyle name="_적격 _부대입찰특별조건및내역송부_01 실행(군장산단) Rev00_01 실행(부산남컨가호안109-원안분) REV04" xfId="1465" xr:uid="{00000000-0005-0000-0000-0000B8050000}"/>
    <cellStyle name="_적격 _집행갑지 " xfId="1466" xr:uid="{00000000-0005-0000-0000-0000B9050000}"/>
    <cellStyle name="_적격 _집행갑지 _01 실행(군장산단) Rev00" xfId="1467" xr:uid="{00000000-0005-0000-0000-0000BA050000}"/>
    <cellStyle name="_적격 _집행갑지 _01 실행(군장산단) Rev00_01 실행(부산남컨가호안109-원안분) REV04" xfId="1468" xr:uid="{00000000-0005-0000-0000-0000BB050000}"/>
    <cellStyle name="_적격 _집행갑지 _부대견적결과" xfId="1469" xr:uid="{00000000-0005-0000-0000-0000BC050000}"/>
    <cellStyle name="_적격 _집행갑지 _부대견적결과_01 실행(군장산단) Rev00" xfId="1470" xr:uid="{00000000-0005-0000-0000-0000BD050000}"/>
    <cellStyle name="_적격 _집행갑지 _부대견적결과_01 실행(군장산단) Rev00_01 실행(부산남컨가호안109-원안분) REV04" xfId="1471" xr:uid="{00000000-0005-0000-0000-0000BE050000}"/>
    <cellStyle name="_적격 _집행갑지 _부대견적결과1" xfId="1472" xr:uid="{00000000-0005-0000-0000-0000BF050000}"/>
    <cellStyle name="_적격 _집행갑지 _부대견적결과1_01 실행(군장산단) Rev00" xfId="1473" xr:uid="{00000000-0005-0000-0000-0000C0050000}"/>
    <cellStyle name="_적격 _집행갑지 _부대견적결과1_01 실행(군장산단) Rev00_01 실행(부산남컨가호안109-원안분) REV04" xfId="1474" xr:uid="{00000000-0005-0000-0000-0000C1050000}"/>
    <cellStyle name="_적격 _집행갑지 _부대견적의뢰" xfId="1475" xr:uid="{00000000-0005-0000-0000-0000C2050000}"/>
    <cellStyle name="_적격 _집행갑지 _부대견적의뢰_01 실행(군장산단) Rev00" xfId="1476" xr:uid="{00000000-0005-0000-0000-0000C3050000}"/>
    <cellStyle name="_적격 _집행갑지 _부대견적의뢰_01 실행(군장산단) Rev00_01 실행(부산남컨가호안109-원안분) REV04" xfId="1477" xr:uid="{00000000-0005-0000-0000-0000C4050000}"/>
    <cellStyle name="_적격 _집행갑지 _부대선정조정품의" xfId="1478" xr:uid="{00000000-0005-0000-0000-0000C5050000}"/>
    <cellStyle name="_적격 _집행갑지 _부대선정조정품의_01 실행(군장산단) Rev00" xfId="1479" xr:uid="{00000000-0005-0000-0000-0000C6050000}"/>
    <cellStyle name="_적격 _집행갑지 _부대선정조정품의_01 실행(군장산단) Rev00_01 실행(부산남컨가호안109-원안분) REV04" xfId="1480" xr:uid="{00000000-0005-0000-0000-0000C7050000}"/>
    <cellStyle name="_적격 _집행갑지 _부대입찰결과" xfId="1481" xr:uid="{00000000-0005-0000-0000-0000C8050000}"/>
    <cellStyle name="_적격 _집행갑지 _부대입찰결과_01 실행(군장산단) Rev00" xfId="1482" xr:uid="{00000000-0005-0000-0000-0000C9050000}"/>
    <cellStyle name="_적격 _집행갑지 _부대입찰결과_01 실행(군장산단) Rev00_01 실행(부산남컨가호안109-원안분) REV04" xfId="1483" xr:uid="{00000000-0005-0000-0000-0000CA050000}"/>
    <cellStyle name="_적격 _집행갑지 _부대입찰송부" xfId="1484" xr:uid="{00000000-0005-0000-0000-0000CB050000}"/>
    <cellStyle name="_적격 _집행갑지 _부대입찰송부(1차조정)" xfId="1485" xr:uid="{00000000-0005-0000-0000-0000CC050000}"/>
    <cellStyle name="_적격 _집행갑지 _부대입찰송부(1차조정)_01 실행(군장산단) Rev00" xfId="1486" xr:uid="{00000000-0005-0000-0000-0000CD050000}"/>
    <cellStyle name="_적격 _집행갑지 _부대입찰송부(1차조정)_01 실행(군장산단) Rev00_01 실행(부산남컨가호안109-원안분) REV04" xfId="1487" xr:uid="{00000000-0005-0000-0000-0000CE050000}"/>
    <cellStyle name="_적격 _집행갑지 _부대입찰송부(무안광주)" xfId="1488" xr:uid="{00000000-0005-0000-0000-0000CF050000}"/>
    <cellStyle name="_적격 _집행갑지 _부대입찰송부(무안광주)_01 실행(군장산단) Rev00" xfId="1489" xr:uid="{00000000-0005-0000-0000-0000D0050000}"/>
    <cellStyle name="_적격 _집행갑지 _부대입찰송부(무안광주)_01 실행(군장산단) Rev00_01 실행(부산남컨가호안109-원안분) REV04" xfId="1490" xr:uid="{00000000-0005-0000-0000-0000D1050000}"/>
    <cellStyle name="_적격 _집행갑지 _부대입찰송부_01 실행(군장산단) Rev00" xfId="1491" xr:uid="{00000000-0005-0000-0000-0000D2050000}"/>
    <cellStyle name="_적격 _집행갑지 _부대입찰송부_01 실행(군장산단) Rev00_01 실행(부산남컨가호안109-원안분) REV04" xfId="1492" xr:uid="{00000000-0005-0000-0000-0000D3050000}"/>
    <cellStyle name="_적격 _집행갑지 _부대입찰조정" xfId="1493" xr:uid="{00000000-0005-0000-0000-0000D4050000}"/>
    <cellStyle name="_적격 _집행갑지 _부대입찰조정(광릉숲)" xfId="1494" xr:uid="{00000000-0005-0000-0000-0000D5050000}"/>
    <cellStyle name="_적격 _집행갑지 _부대입찰조정(광릉숲)_01 실행(군장산단) Rev00" xfId="1495" xr:uid="{00000000-0005-0000-0000-0000D6050000}"/>
    <cellStyle name="_적격 _집행갑지 _부대입찰조정(광릉숲)_01 실행(군장산단) Rev00_01 실행(부산남컨가호안109-원안분) REV04" xfId="1496" xr:uid="{00000000-0005-0000-0000-0000D7050000}"/>
    <cellStyle name="_적격 _집행갑지 _부대입찰조정_01 실행(군장산단) Rev00" xfId="1497" xr:uid="{00000000-0005-0000-0000-0000D8050000}"/>
    <cellStyle name="_적격 _집행갑지 _부대입찰조정_01 실행(군장산단) Rev00_01 실행(부산남컨가호안109-원안분) REV04" xfId="1498" xr:uid="{00000000-0005-0000-0000-0000D9050000}"/>
    <cellStyle name="_적격 _집행갑지 _부대입찰특별조건및내역송부" xfId="1499" xr:uid="{00000000-0005-0000-0000-0000DA050000}"/>
    <cellStyle name="_적격 _집행갑지 _부대입찰특별조건및내역송부(최저가)" xfId="1500" xr:uid="{00000000-0005-0000-0000-0000DB050000}"/>
    <cellStyle name="_적격 _집행갑지 _부대입찰특별조건및내역송부(최저가)_01 실행(군장산단) Rev00" xfId="1501" xr:uid="{00000000-0005-0000-0000-0000DC050000}"/>
    <cellStyle name="_적격 _집행갑지 _부대입찰특별조건및내역송부(최저가)_01 실행(군장산단) Rev00_01 실행(부산남컨가호안109-원안분) REV04" xfId="1502" xr:uid="{00000000-0005-0000-0000-0000DD050000}"/>
    <cellStyle name="_적격 _집행갑지 _부대입찰특별조건및내역송부_01 실행(군장산단) Rev00" xfId="1503" xr:uid="{00000000-0005-0000-0000-0000DE050000}"/>
    <cellStyle name="_적격 _집행갑지 _부대입찰특별조건및내역송부_01 실행(군장산단) Rev00_01 실행(부산남컨가호안109-원안분) REV04" xfId="1504" xr:uid="{00000000-0005-0000-0000-0000DF050000}"/>
    <cellStyle name="_적격 _집행갑지 _투찰" xfId="1505" xr:uid="{00000000-0005-0000-0000-0000E0050000}"/>
    <cellStyle name="_적격 _집행갑지 _투찰(14-1)" xfId="1506" xr:uid="{00000000-0005-0000-0000-0000E1050000}"/>
    <cellStyle name="_적격 _집행갑지 _투찰(14-1)_01 실행(군장산단) Rev00" xfId="1507" xr:uid="{00000000-0005-0000-0000-0000E2050000}"/>
    <cellStyle name="_적격 _집행갑지 _투찰(14-1)_01 실행(군장산단) Rev00_01 실행(부산남컨가호안109-원안분) REV04" xfId="1508" xr:uid="{00000000-0005-0000-0000-0000E3050000}"/>
    <cellStyle name="_적격 _집행갑지 _투찰(8공구)" xfId="1509" xr:uid="{00000000-0005-0000-0000-0000E4050000}"/>
    <cellStyle name="_적격 _집행갑지 _투찰(8공구)_01 실행(군장산단) Rev00" xfId="1510" xr:uid="{00000000-0005-0000-0000-0000E5050000}"/>
    <cellStyle name="_적격 _집행갑지 _투찰(8공구)_01 실행(군장산단) Rev00_01 실행(부산남컨가호안109-원안분) REV04" xfId="1511" xr:uid="{00000000-0005-0000-0000-0000E6050000}"/>
    <cellStyle name="_적격 _집행갑지 _투찰(고철10-4)" xfId="1512" xr:uid="{00000000-0005-0000-0000-0000E7050000}"/>
    <cellStyle name="_적격 _집행갑지 _투찰(고철10-4)_01 실행(군장산단) Rev00" xfId="1513" xr:uid="{00000000-0005-0000-0000-0000E8050000}"/>
    <cellStyle name="_적격 _집행갑지 _투찰(고철10-4)_01 실행(군장산단) Rev00_01 실행(부산남컨가호안109-원안분) REV04" xfId="1514" xr:uid="{00000000-0005-0000-0000-0000E9050000}"/>
    <cellStyle name="_적격 _집행갑지 _투찰(무안광주3공구)" xfId="1515" xr:uid="{00000000-0005-0000-0000-0000EA050000}"/>
    <cellStyle name="_적격 _집행갑지 _투찰(무안광주3공구)_01 실행(군장산단) Rev00" xfId="1516" xr:uid="{00000000-0005-0000-0000-0000EB050000}"/>
    <cellStyle name="_적격 _집행갑지 _투찰(무안광주3공구)_01 실행(군장산단) Rev00_01 실행(부산남컨가호안109-원안분) REV04" xfId="1517" xr:uid="{00000000-0005-0000-0000-0000EC050000}"/>
    <cellStyle name="_적격 _집행갑지 _투찰(토목)" xfId="1518" xr:uid="{00000000-0005-0000-0000-0000ED050000}"/>
    <cellStyle name="_적격 _집행갑지 _투찰(토목)_01 실행(군장산단) Rev00" xfId="1519" xr:uid="{00000000-0005-0000-0000-0000EE050000}"/>
    <cellStyle name="_적격 _집행갑지 _투찰(토목)_01 실행(군장산단) Rev00_01 실행(부산남컨가호안109-원안분) REV04" xfId="1520" xr:uid="{00000000-0005-0000-0000-0000EF050000}"/>
    <cellStyle name="_적격 _집행갑지 _투찰_01 실행(군장산단) Rev00" xfId="1521" xr:uid="{00000000-0005-0000-0000-0000F0050000}"/>
    <cellStyle name="_적격 _집행갑지 _투찰_01 실행(군장산단) Rev00_01 실행(부산남컨가호안109-원안분) REV04" xfId="1522" xr:uid="{00000000-0005-0000-0000-0000F1050000}"/>
    <cellStyle name="_적격 _집행갑지 _투찰_1" xfId="1523" xr:uid="{00000000-0005-0000-0000-0000F2050000}"/>
    <cellStyle name="_적격 _집행갑지 _투찰_1_01 실행(군장산단) Rev00" xfId="1524" xr:uid="{00000000-0005-0000-0000-0000F3050000}"/>
    <cellStyle name="_적격 _집행갑지 _투찰_1_01 실행(군장산단) Rev00_01 실행(부산남컨가호안109-원안분) REV04" xfId="1525" xr:uid="{00000000-0005-0000-0000-0000F4050000}"/>
    <cellStyle name="_적격 _집행갑지 _투찰_부대견적결과" xfId="1526" xr:uid="{00000000-0005-0000-0000-0000F5050000}"/>
    <cellStyle name="_적격 _집행갑지 _투찰_부대견적결과_01 실행(군장산단) Rev00" xfId="1527" xr:uid="{00000000-0005-0000-0000-0000F6050000}"/>
    <cellStyle name="_적격 _집행갑지 _투찰_부대견적결과_01 실행(군장산단) Rev00_01 실행(부산남컨가호안109-원안분) REV04" xfId="1528" xr:uid="{00000000-0005-0000-0000-0000F7050000}"/>
    <cellStyle name="_적격 _집행갑지 _투찰_부대견적결과1" xfId="1529" xr:uid="{00000000-0005-0000-0000-0000F8050000}"/>
    <cellStyle name="_적격 _집행갑지 _투찰_부대견적결과1_01 실행(군장산단) Rev00" xfId="1530" xr:uid="{00000000-0005-0000-0000-0000F9050000}"/>
    <cellStyle name="_적격 _집행갑지 _투찰_부대견적결과1_01 실행(군장산단) Rev00_01 실행(부산남컨가호안109-원안분) REV04" xfId="1531" xr:uid="{00000000-0005-0000-0000-0000FA050000}"/>
    <cellStyle name="_적격 _집행갑지 _투찰_부대견적의뢰" xfId="1532" xr:uid="{00000000-0005-0000-0000-0000FB050000}"/>
    <cellStyle name="_적격 _집행갑지 _투찰_부대견적의뢰_01 실행(군장산단) Rev00" xfId="1533" xr:uid="{00000000-0005-0000-0000-0000FC050000}"/>
    <cellStyle name="_적격 _집행갑지 _투찰_부대견적의뢰_01 실행(군장산단) Rev00_01 실행(부산남컨가호안109-원안분) REV04" xfId="1534" xr:uid="{00000000-0005-0000-0000-0000FD050000}"/>
    <cellStyle name="_적격 _집행갑지 _투찰_부대선정조정품의" xfId="1535" xr:uid="{00000000-0005-0000-0000-0000FE050000}"/>
    <cellStyle name="_적격 _집행갑지 _투찰_부대선정조정품의_01 실행(군장산단) Rev00" xfId="1536" xr:uid="{00000000-0005-0000-0000-0000FF050000}"/>
    <cellStyle name="_적격 _집행갑지 _투찰_부대선정조정품의_01 실행(군장산단) Rev00_01 실행(부산남컨가호안109-원안분) REV04" xfId="1537" xr:uid="{00000000-0005-0000-0000-000000060000}"/>
    <cellStyle name="_적격 _집행갑지 _투찰_부대입찰결과" xfId="1538" xr:uid="{00000000-0005-0000-0000-000001060000}"/>
    <cellStyle name="_적격 _집행갑지 _투찰_부대입찰결과_01 실행(군장산단) Rev00" xfId="1539" xr:uid="{00000000-0005-0000-0000-000002060000}"/>
    <cellStyle name="_적격 _집행갑지 _투찰_부대입찰결과_01 실행(군장산단) Rev00_01 실행(부산남컨가호안109-원안분) REV04" xfId="1540" xr:uid="{00000000-0005-0000-0000-000003060000}"/>
    <cellStyle name="_적격 _집행갑지 _투찰_부대입찰송부" xfId="1541" xr:uid="{00000000-0005-0000-0000-000004060000}"/>
    <cellStyle name="_적격 _집행갑지 _투찰_부대입찰송부(1차조정)" xfId="1542" xr:uid="{00000000-0005-0000-0000-000005060000}"/>
    <cellStyle name="_적격 _집행갑지 _투찰_부대입찰송부(1차조정)_01 실행(군장산단) Rev00" xfId="1543" xr:uid="{00000000-0005-0000-0000-000006060000}"/>
    <cellStyle name="_적격 _집행갑지 _투찰_부대입찰송부(1차조정)_01 실행(군장산단) Rev00_01 실행(부산남컨가호안109-원안분) REV04" xfId="1544" xr:uid="{00000000-0005-0000-0000-000007060000}"/>
    <cellStyle name="_적격 _집행갑지 _투찰_부대입찰송부_01 실행(군장산단) Rev00" xfId="1545" xr:uid="{00000000-0005-0000-0000-000008060000}"/>
    <cellStyle name="_적격 _집행갑지 _투찰_부대입찰송부_01 실행(군장산단) Rev00_01 실행(부산남컨가호안109-원안분) REV04" xfId="1546" xr:uid="{00000000-0005-0000-0000-000009060000}"/>
    <cellStyle name="_적격 _집행갑지 _투찰_부대입찰조정" xfId="1547" xr:uid="{00000000-0005-0000-0000-00000A060000}"/>
    <cellStyle name="_적격 _집행갑지 _투찰_부대입찰조정_01 실행(군장산단) Rev00" xfId="1548" xr:uid="{00000000-0005-0000-0000-00000B060000}"/>
    <cellStyle name="_적격 _집행갑지 _투찰_부대입찰조정_01 실행(군장산단) Rev00_01 실행(부산남컨가호안109-원안분) REV04" xfId="1549" xr:uid="{00000000-0005-0000-0000-00000C060000}"/>
    <cellStyle name="_적격 _집행갑지 _투찰_부대입찰특별조건및내역송부" xfId="1550" xr:uid="{00000000-0005-0000-0000-00000D060000}"/>
    <cellStyle name="_적격 _집행갑지 _투찰_부대입찰특별조건및내역송부_01 실행(군장산단) Rev00" xfId="1551" xr:uid="{00000000-0005-0000-0000-00000E060000}"/>
    <cellStyle name="_적격 _집행갑지 _투찰_부대입찰특별조건및내역송부_01 실행(군장산단) Rev00_01 실행(부산남컨가호안109-원안분) REV04" xfId="1552" xr:uid="{00000000-0005-0000-0000-00000F060000}"/>
    <cellStyle name="_적격 _집행갑지 _투찰_투찰" xfId="1553" xr:uid="{00000000-0005-0000-0000-000010060000}"/>
    <cellStyle name="_적격 _집행갑지 _투찰_투찰(8공구)" xfId="1554" xr:uid="{00000000-0005-0000-0000-000011060000}"/>
    <cellStyle name="_적격 _집행갑지 _투찰_투찰(8공구)_01 실행(군장산단) Rev00" xfId="1555" xr:uid="{00000000-0005-0000-0000-000012060000}"/>
    <cellStyle name="_적격 _집행갑지 _투찰_투찰(8공구)_01 실행(군장산단) Rev00_01 실행(부산남컨가호안109-원안분) REV04" xfId="1556" xr:uid="{00000000-0005-0000-0000-000013060000}"/>
    <cellStyle name="_적격 _집행갑지 _투찰_투찰(토목)" xfId="1557" xr:uid="{00000000-0005-0000-0000-000014060000}"/>
    <cellStyle name="_적격 _집행갑지 _투찰_투찰(토목)_01 실행(군장산단) Rev00" xfId="1558" xr:uid="{00000000-0005-0000-0000-000015060000}"/>
    <cellStyle name="_적격 _집행갑지 _투찰_투찰(토목)_01 실행(군장산단) Rev00_01 실행(부산남컨가호안109-원안분) REV04" xfId="1559" xr:uid="{00000000-0005-0000-0000-000016060000}"/>
    <cellStyle name="_적격 _집행갑지 _투찰_투찰_01 실행(군장산단) Rev00" xfId="1560" xr:uid="{00000000-0005-0000-0000-000017060000}"/>
    <cellStyle name="_적격 _집행갑지 _투찰_투찰_01 실행(군장산단) Rev00_01 실행(부산남컨가호안109-원안분) REV04" xfId="1561" xr:uid="{00000000-0005-0000-0000-000018060000}"/>
    <cellStyle name="_적격 _집행갑지 _투찰_투찰서" xfId="1562" xr:uid="{00000000-0005-0000-0000-000019060000}"/>
    <cellStyle name="_적격 _집행갑지 _투찰_투찰서_01 실행(군장산단) Rev00" xfId="1563" xr:uid="{00000000-0005-0000-0000-00001A060000}"/>
    <cellStyle name="_적격 _집행갑지 _투찰_투찰서_01 실행(군장산단) Rev00_01 실행(부산남컨가호안109-원안분) REV04" xfId="1564" xr:uid="{00000000-0005-0000-0000-00001B060000}"/>
    <cellStyle name="_적격 _집행갑지 _투찰서" xfId="1565" xr:uid="{00000000-0005-0000-0000-00001C060000}"/>
    <cellStyle name="_적격 _집행갑지 _투찰서_01 실행(군장산단) Rev00" xfId="1566" xr:uid="{00000000-0005-0000-0000-00001D060000}"/>
    <cellStyle name="_적격 _집행갑지 _투찰서_01 실행(군장산단) Rev00_01 실행(부산남컨가호안109-원안분) REV04" xfId="1567" xr:uid="{00000000-0005-0000-0000-00001E060000}"/>
    <cellStyle name="_적격 _투찰" xfId="1568" xr:uid="{00000000-0005-0000-0000-00001F060000}"/>
    <cellStyle name="_적격 _투찰(14-1)" xfId="1569" xr:uid="{00000000-0005-0000-0000-000020060000}"/>
    <cellStyle name="_적격 _투찰(14-1)_01 실행(군장산단) Rev00" xfId="1570" xr:uid="{00000000-0005-0000-0000-000021060000}"/>
    <cellStyle name="_적격 _투찰(14-1)_01 실행(군장산단) Rev00_01 실행(부산남컨가호안109-원안분) REV04" xfId="1571" xr:uid="{00000000-0005-0000-0000-000022060000}"/>
    <cellStyle name="_적격 _투찰(8공구)" xfId="1572" xr:uid="{00000000-0005-0000-0000-000023060000}"/>
    <cellStyle name="_적격 _투찰(8공구)_01 실행(군장산단) Rev00" xfId="1573" xr:uid="{00000000-0005-0000-0000-000024060000}"/>
    <cellStyle name="_적격 _투찰(8공구)_01 실행(군장산단) Rev00_01 실행(부산남컨가호안109-원안분) REV04" xfId="1574" xr:uid="{00000000-0005-0000-0000-000025060000}"/>
    <cellStyle name="_적격 _투찰(고철10-4)" xfId="1575" xr:uid="{00000000-0005-0000-0000-000026060000}"/>
    <cellStyle name="_적격 _투찰(고철10-4)_01 실행(군장산단) Rev00" xfId="1576" xr:uid="{00000000-0005-0000-0000-000027060000}"/>
    <cellStyle name="_적격 _투찰(고철10-4)_01 실행(군장산단) Rev00_01 실행(부산남컨가호안109-원안분) REV04" xfId="1577" xr:uid="{00000000-0005-0000-0000-000028060000}"/>
    <cellStyle name="_적격 _투찰(무안광주3공구)" xfId="1578" xr:uid="{00000000-0005-0000-0000-000029060000}"/>
    <cellStyle name="_적격 _투찰(무안광주3공구)_01 실행(군장산단) Rev00" xfId="1579" xr:uid="{00000000-0005-0000-0000-00002A060000}"/>
    <cellStyle name="_적격 _투찰(무안광주3공구)_01 실행(군장산단) Rev00_01 실행(부산남컨가호안109-원안분) REV04" xfId="1580" xr:uid="{00000000-0005-0000-0000-00002B060000}"/>
    <cellStyle name="_적격 _투찰(토목)" xfId="1581" xr:uid="{00000000-0005-0000-0000-00002C060000}"/>
    <cellStyle name="_적격 _투찰(토목)_01 실행(군장산단) Rev00" xfId="1582" xr:uid="{00000000-0005-0000-0000-00002D060000}"/>
    <cellStyle name="_적격 _투찰(토목)_01 실행(군장산단) Rev00_01 실행(부산남컨가호안109-원안분) REV04" xfId="1583" xr:uid="{00000000-0005-0000-0000-00002E060000}"/>
    <cellStyle name="_적격 _투찰_01 실행(군장산단) Rev00" xfId="1584" xr:uid="{00000000-0005-0000-0000-00002F060000}"/>
    <cellStyle name="_적격 _투찰_01 실행(군장산단) Rev00_01 실행(부산남컨가호안109-원안분) REV04" xfId="1585" xr:uid="{00000000-0005-0000-0000-000030060000}"/>
    <cellStyle name="_적격 _투찰_1" xfId="1586" xr:uid="{00000000-0005-0000-0000-000031060000}"/>
    <cellStyle name="_적격 _투찰_1_01 실행(군장산단) Rev00" xfId="1587" xr:uid="{00000000-0005-0000-0000-000032060000}"/>
    <cellStyle name="_적격 _투찰_1_01 실행(군장산단) Rev00_01 실행(부산남컨가호안109-원안분) REV04" xfId="1588" xr:uid="{00000000-0005-0000-0000-000033060000}"/>
    <cellStyle name="_적격 _투찰_부대견적결과" xfId="1589" xr:uid="{00000000-0005-0000-0000-000034060000}"/>
    <cellStyle name="_적격 _투찰_부대견적결과_01 실행(군장산단) Rev00" xfId="1590" xr:uid="{00000000-0005-0000-0000-000035060000}"/>
    <cellStyle name="_적격 _투찰_부대견적결과_01 실행(군장산단) Rev00_01 실행(부산남컨가호안109-원안분) REV04" xfId="1591" xr:uid="{00000000-0005-0000-0000-000036060000}"/>
    <cellStyle name="_적격 _투찰_부대견적결과1" xfId="1592" xr:uid="{00000000-0005-0000-0000-000037060000}"/>
    <cellStyle name="_적격 _투찰_부대견적결과1_01 실행(군장산단) Rev00" xfId="1593" xr:uid="{00000000-0005-0000-0000-000038060000}"/>
    <cellStyle name="_적격 _투찰_부대견적결과1_01 실행(군장산단) Rev00_01 실행(부산남컨가호안109-원안분) REV04" xfId="1594" xr:uid="{00000000-0005-0000-0000-000039060000}"/>
    <cellStyle name="_적격 _투찰_부대견적의뢰" xfId="1595" xr:uid="{00000000-0005-0000-0000-00003A060000}"/>
    <cellStyle name="_적격 _투찰_부대견적의뢰_01 실행(군장산단) Rev00" xfId="1596" xr:uid="{00000000-0005-0000-0000-00003B060000}"/>
    <cellStyle name="_적격 _투찰_부대견적의뢰_01 실행(군장산단) Rev00_01 실행(부산남컨가호안109-원안분) REV04" xfId="1597" xr:uid="{00000000-0005-0000-0000-00003C060000}"/>
    <cellStyle name="_적격 _투찰_부대선정조정품의" xfId="1598" xr:uid="{00000000-0005-0000-0000-00003D060000}"/>
    <cellStyle name="_적격 _투찰_부대선정조정품의_01 실행(군장산단) Rev00" xfId="1599" xr:uid="{00000000-0005-0000-0000-00003E060000}"/>
    <cellStyle name="_적격 _투찰_부대선정조정품의_01 실행(군장산단) Rev00_01 실행(부산남컨가호안109-원안분) REV04" xfId="1600" xr:uid="{00000000-0005-0000-0000-00003F060000}"/>
    <cellStyle name="_적격 _투찰_부대입찰결과" xfId="1601" xr:uid="{00000000-0005-0000-0000-000040060000}"/>
    <cellStyle name="_적격 _투찰_부대입찰결과_01 실행(군장산단) Rev00" xfId="1602" xr:uid="{00000000-0005-0000-0000-000041060000}"/>
    <cellStyle name="_적격 _투찰_부대입찰결과_01 실행(군장산단) Rev00_01 실행(부산남컨가호안109-원안분) REV04" xfId="1603" xr:uid="{00000000-0005-0000-0000-000042060000}"/>
    <cellStyle name="_적격 _투찰_부대입찰송부" xfId="1604" xr:uid="{00000000-0005-0000-0000-000043060000}"/>
    <cellStyle name="_적격 _투찰_부대입찰송부(1차조정)" xfId="1605" xr:uid="{00000000-0005-0000-0000-000044060000}"/>
    <cellStyle name="_적격 _투찰_부대입찰송부(1차조정)_01 실행(군장산단) Rev00" xfId="1606" xr:uid="{00000000-0005-0000-0000-000045060000}"/>
    <cellStyle name="_적격 _투찰_부대입찰송부(1차조정)_01 실행(군장산단) Rev00_01 실행(부산남컨가호안109-원안분) REV04" xfId="1607" xr:uid="{00000000-0005-0000-0000-000046060000}"/>
    <cellStyle name="_적격 _투찰_부대입찰송부_01 실행(군장산단) Rev00" xfId="1608" xr:uid="{00000000-0005-0000-0000-000047060000}"/>
    <cellStyle name="_적격 _투찰_부대입찰송부_01 실행(군장산단) Rev00_01 실행(부산남컨가호안109-원안분) REV04" xfId="1609" xr:uid="{00000000-0005-0000-0000-000048060000}"/>
    <cellStyle name="_적격 _투찰_부대입찰조정" xfId="1610" xr:uid="{00000000-0005-0000-0000-000049060000}"/>
    <cellStyle name="_적격 _투찰_부대입찰조정_01 실행(군장산단) Rev00" xfId="1611" xr:uid="{00000000-0005-0000-0000-00004A060000}"/>
    <cellStyle name="_적격 _투찰_부대입찰조정_01 실행(군장산단) Rev00_01 실행(부산남컨가호안109-원안분) REV04" xfId="1612" xr:uid="{00000000-0005-0000-0000-00004B060000}"/>
    <cellStyle name="_적격 _투찰_부대입찰특별조건및내역송부" xfId="1613" xr:uid="{00000000-0005-0000-0000-00004C060000}"/>
    <cellStyle name="_적격 _투찰_부대입찰특별조건및내역송부_01 실행(군장산단) Rev00" xfId="1614" xr:uid="{00000000-0005-0000-0000-00004D060000}"/>
    <cellStyle name="_적격 _투찰_부대입찰특별조건및내역송부_01 실행(군장산단) Rev00_01 실행(부산남컨가호안109-원안분) REV04" xfId="1615" xr:uid="{00000000-0005-0000-0000-00004E060000}"/>
    <cellStyle name="_적격 _투찰_투찰" xfId="1616" xr:uid="{00000000-0005-0000-0000-00004F060000}"/>
    <cellStyle name="_적격 _투찰_투찰(8공구)" xfId="1617" xr:uid="{00000000-0005-0000-0000-000050060000}"/>
    <cellStyle name="_적격 _투찰_투찰(8공구)_01 실행(군장산단) Rev00" xfId="1618" xr:uid="{00000000-0005-0000-0000-000051060000}"/>
    <cellStyle name="_적격 _투찰_투찰(8공구)_01 실행(군장산단) Rev00_01 실행(부산남컨가호안109-원안분) REV04" xfId="1619" xr:uid="{00000000-0005-0000-0000-000052060000}"/>
    <cellStyle name="_적격 _투찰_투찰(토목)" xfId="1620" xr:uid="{00000000-0005-0000-0000-000053060000}"/>
    <cellStyle name="_적격 _투찰_투찰(토목)_01 실행(군장산단) Rev00" xfId="1621" xr:uid="{00000000-0005-0000-0000-000054060000}"/>
    <cellStyle name="_적격 _투찰_투찰(토목)_01 실행(군장산단) Rev00_01 실행(부산남컨가호안109-원안분) REV04" xfId="1622" xr:uid="{00000000-0005-0000-0000-000055060000}"/>
    <cellStyle name="_적격 _투찰_투찰_01 실행(군장산단) Rev00" xfId="1623" xr:uid="{00000000-0005-0000-0000-000056060000}"/>
    <cellStyle name="_적격 _투찰_투찰_01 실행(군장산단) Rev00_01 실행(부산남컨가호안109-원안분) REV04" xfId="1624" xr:uid="{00000000-0005-0000-0000-000057060000}"/>
    <cellStyle name="_적격 _투찰_투찰서" xfId="1625" xr:uid="{00000000-0005-0000-0000-000058060000}"/>
    <cellStyle name="_적격 _투찰_투찰서_01 실행(군장산단) Rev00" xfId="1626" xr:uid="{00000000-0005-0000-0000-000059060000}"/>
    <cellStyle name="_적격 _투찰_투찰서_01 실행(군장산단) Rev00_01 실행(부산남컨가호안109-원안분) REV04" xfId="1627" xr:uid="{00000000-0005-0000-0000-00005A060000}"/>
    <cellStyle name="_적격 _투찰서" xfId="1628" xr:uid="{00000000-0005-0000-0000-00005B060000}"/>
    <cellStyle name="_적격 _투찰서_01 실행(군장산단) Rev00" xfId="1629" xr:uid="{00000000-0005-0000-0000-00005C060000}"/>
    <cellStyle name="_적격 _투찰서_01 실행(군장산단) Rev00_01 실행(부산남컨가호안109-원안분) REV04" xfId="1630" xr:uid="{00000000-0005-0000-0000-00005D060000}"/>
    <cellStyle name="_적격(화산) " xfId="1631" xr:uid="{00000000-0005-0000-0000-00005E060000}"/>
    <cellStyle name="_적격(화산) _01 실행(군장산단) Rev00" xfId="1632" xr:uid="{00000000-0005-0000-0000-00005F060000}"/>
    <cellStyle name="_적격(화산) _01 실행(군장산단) Rev00_01 실행(부산남컨가호안109-원안분) REV04" xfId="1633" xr:uid="{00000000-0005-0000-0000-000060060000}"/>
    <cellStyle name="_적격(화산) _부대견적결과" xfId="1634" xr:uid="{00000000-0005-0000-0000-000061060000}"/>
    <cellStyle name="_적격(화산) _부대견적결과_01 실행(군장산단) Rev00" xfId="1635" xr:uid="{00000000-0005-0000-0000-000062060000}"/>
    <cellStyle name="_적격(화산) _부대견적결과_01 실행(군장산단) Rev00_01 실행(부산남컨가호안109-원안분) REV04" xfId="1636" xr:uid="{00000000-0005-0000-0000-000063060000}"/>
    <cellStyle name="_적격(화산) _부대견적결과1" xfId="1637" xr:uid="{00000000-0005-0000-0000-000064060000}"/>
    <cellStyle name="_적격(화산) _부대견적결과1_01 실행(군장산단) Rev00" xfId="1638" xr:uid="{00000000-0005-0000-0000-000065060000}"/>
    <cellStyle name="_적격(화산) _부대견적결과1_01 실행(군장산단) Rev00_01 실행(부산남컨가호안109-원안분) REV04" xfId="1639" xr:uid="{00000000-0005-0000-0000-000066060000}"/>
    <cellStyle name="_적격(화산) _부대견적의뢰" xfId="1640" xr:uid="{00000000-0005-0000-0000-000067060000}"/>
    <cellStyle name="_적격(화산) _부대견적의뢰_01 실행(군장산단) Rev00" xfId="1641" xr:uid="{00000000-0005-0000-0000-000068060000}"/>
    <cellStyle name="_적격(화산) _부대견적의뢰_01 실행(군장산단) Rev00_01 실행(부산남컨가호안109-원안분) REV04" xfId="1642" xr:uid="{00000000-0005-0000-0000-000069060000}"/>
    <cellStyle name="_적격(화산) _부대선정조정품의" xfId="1643" xr:uid="{00000000-0005-0000-0000-00006A060000}"/>
    <cellStyle name="_적격(화산) _부대선정조정품의_01 실행(군장산단) Rev00" xfId="1644" xr:uid="{00000000-0005-0000-0000-00006B060000}"/>
    <cellStyle name="_적격(화산) _부대선정조정품의_01 실행(군장산단) Rev00_01 실행(부산남컨가호안109-원안분) REV04" xfId="1645" xr:uid="{00000000-0005-0000-0000-00006C060000}"/>
    <cellStyle name="_적격(화산) _부대입찰결과" xfId="1646" xr:uid="{00000000-0005-0000-0000-00006D060000}"/>
    <cellStyle name="_적격(화산) _부대입찰결과_01 실행(군장산단) Rev00" xfId="1647" xr:uid="{00000000-0005-0000-0000-00006E060000}"/>
    <cellStyle name="_적격(화산) _부대입찰결과_01 실행(군장산단) Rev00_01 실행(부산남컨가호안109-원안분) REV04" xfId="1648" xr:uid="{00000000-0005-0000-0000-00006F060000}"/>
    <cellStyle name="_적격(화산) _부대입찰송부" xfId="1649" xr:uid="{00000000-0005-0000-0000-000070060000}"/>
    <cellStyle name="_적격(화산) _부대입찰송부(1차조정)" xfId="1650" xr:uid="{00000000-0005-0000-0000-000071060000}"/>
    <cellStyle name="_적격(화산) _부대입찰송부(1차조정)_01 실행(군장산단) Rev00" xfId="1651" xr:uid="{00000000-0005-0000-0000-000072060000}"/>
    <cellStyle name="_적격(화산) _부대입찰송부(1차조정)_01 실행(군장산단) Rev00_01 실행(부산남컨가호안109-원안분) REV04" xfId="1652" xr:uid="{00000000-0005-0000-0000-000073060000}"/>
    <cellStyle name="_적격(화산) _부대입찰송부(무안광주)" xfId="1653" xr:uid="{00000000-0005-0000-0000-000074060000}"/>
    <cellStyle name="_적격(화산) _부대입찰송부(무안광주)_01 실행(군장산단) Rev00" xfId="1654" xr:uid="{00000000-0005-0000-0000-000075060000}"/>
    <cellStyle name="_적격(화산) _부대입찰송부(무안광주)_01 실행(군장산단) Rev00_01 실행(부산남컨가호안109-원안분) REV04" xfId="1655" xr:uid="{00000000-0005-0000-0000-000076060000}"/>
    <cellStyle name="_적격(화산) _부대입찰송부_01 실행(군장산단) Rev00" xfId="1656" xr:uid="{00000000-0005-0000-0000-000077060000}"/>
    <cellStyle name="_적격(화산) _부대입찰송부_01 실행(군장산단) Rev00_01 실행(부산남컨가호안109-원안분) REV04" xfId="1657" xr:uid="{00000000-0005-0000-0000-000078060000}"/>
    <cellStyle name="_적격(화산) _부대입찰조정" xfId="1658" xr:uid="{00000000-0005-0000-0000-000079060000}"/>
    <cellStyle name="_적격(화산) _부대입찰조정(광릉숲)" xfId="1659" xr:uid="{00000000-0005-0000-0000-00007A060000}"/>
    <cellStyle name="_적격(화산) _부대입찰조정(광릉숲)_01 실행(군장산단) Rev00" xfId="1660" xr:uid="{00000000-0005-0000-0000-00007B060000}"/>
    <cellStyle name="_적격(화산) _부대입찰조정(광릉숲)_01 실행(군장산단) Rev00_01 실행(부산남컨가호안109-원안분) REV04" xfId="1661" xr:uid="{00000000-0005-0000-0000-00007C060000}"/>
    <cellStyle name="_적격(화산) _부대입찰조정_01 실행(군장산단) Rev00" xfId="1662" xr:uid="{00000000-0005-0000-0000-00007D060000}"/>
    <cellStyle name="_적격(화산) _부대입찰조정_01 실행(군장산단) Rev00_01 실행(부산남컨가호안109-원안분) REV04" xfId="1663" xr:uid="{00000000-0005-0000-0000-00007E060000}"/>
    <cellStyle name="_적격(화산) _부대입찰특별조건및내역송부" xfId="1664" xr:uid="{00000000-0005-0000-0000-00007F060000}"/>
    <cellStyle name="_적격(화산) _부대입찰특별조건및내역송부(최저가)" xfId="1665" xr:uid="{00000000-0005-0000-0000-000080060000}"/>
    <cellStyle name="_적격(화산) _부대입찰특별조건및내역송부(최저가)_01 실행(군장산단) Rev00" xfId="1666" xr:uid="{00000000-0005-0000-0000-000081060000}"/>
    <cellStyle name="_적격(화산) _부대입찰특별조건및내역송부(최저가)_01 실행(군장산단) Rev00_01 실행(부산남컨가호안109-원안분) REV04" xfId="1667" xr:uid="{00000000-0005-0000-0000-000082060000}"/>
    <cellStyle name="_적격(화산) _부대입찰특별조건및내역송부_01 실행(군장산단) Rev00" xfId="1668" xr:uid="{00000000-0005-0000-0000-000083060000}"/>
    <cellStyle name="_적격(화산) _부대입찰특별조건및내역송부_01 실행(군장산단) Rev00_01 실행(부산남컨가호안109-원안분) REV04" xfId="1669" xr:uid="{00000000-0005-0000-0000-000084060000}"/>
    <cellStyle name="_적격(화산) _투찰" xfId="1670" xr:uid="{00000000-0005-0000-0000-000085060000}"/>
    <cellStyle name="_적격(화산) _투찰(14-1)" xfId="1671" xr:uid="{00000000-0005-0000-0000-000086060000}"/>
    <cellStyle name="_적격(화산) _투찰(14-1)_01 실행(군장산단) Rev00" xfId="1672" xr:uid="{00000000-0005-0000-0000-000087060000}"/>
    <cellStyle name="_적격(화산) _투찰(14-1)_01 실행(군장산단) Rev00_01 실행(부산남컨가호안109-원안분) REV04" xfId="1673" xr:uid="{00000000-0005-0000-0000-000088060000}"/>
    <cellStyle name="_적격(화산) _투찰(8공구)" xfId="1674" xr:uid="{00000000-0005-0000-0000-000089060000}"/>
    <cellStyle name="_적격(화산) _투찰(8공구)_01 실행(군장산단) Rev00" xfId="1675" xr:uid="{00000000-0005-0000-0000-00008A060000}"/>
    <cellStyle name="_적격(화산) _투찰(8공구)_01 실행(군장산단) Rev00_01 실행(부산남컨가호안109-원안분) REV04" xfId="1676" xr:uid="{00000000-0005-0000-0000-00008B060000}"/>
    <cellStyle name="_적격(화산) _투찰(고철10-4)" xfId="1677" xr:uid="{00000000-0005-0000-0000-00008C060000}"/>
    <cellStyle name="_적격(화산) _투찰(고철10-4)_01 실행(군장산단) Rev00" xfId="1678" xr:uid="{00000000-0005-0000-0000-00008D060000}"/>
    <cellStyle name="_적격(화산) _투찰(고철10-4)_01 실행(군장산단) Rev00_01 실행(부산남컨가호안109-원안분) REV04" xfId="1679" xr:uid="{00000000-0005-0000-0000-00008E060000}"/>
    <cellStyle name="_적격(화산) _투찰(무안광주3공구)" xfId="1680" xr:uid="{00000000-0005-0000-0000-00008F060000}"/>
    <cellStyle name="_적격(화산) _투찰(무안광주3공구)_01 실행(군장산단) Rev00" xfId="1681" xr:uid="{00000000-0005-0000-0000-000090060000}"/>
    <cellStyle name="_적격(화산) _투찰(무안광주3공구)_01 실행(군장산단) Rev00_01 실행(부산남컨가호안109-원안분) REV04" xfId="1682" xr:uid="{00000000-0005-0000-0000-000091060000}"/>
    <cellStyle name="_적격(화산) _투찰(토목)" xfId="1683" xr:uid="{00000000-0005-0000-0000-000092060000}"/>
    <cellStyle name="_적격(화산) _투찰(토목)_01 실행(군장산단) Rev00" xfId="1684" xr:uid="{00000000-0005-0000-0000-000093060000}"/>
    <cellStyle name="_적격(화산) _투찰(토목)_01 실행(군장산단) Rev00_01 실행(부산남컨가호안109-원안분) REV04" xfId="1685" xr:uid="{00000000-0005-0000-0000-000094060000}"/>
    <cellStyle name="_적격(화산) _투찰_01 실행(군장산단) Rev00" xfId="1686" xr:uid="{00000000-0005-0000-0000-000095060000}"/>
    <cellStyle name="_적격(화산) _투찰_01 실행(군장산단) Rev00_01 실행(부산남컨가호안109-원안분) REV04" xfId="1687" xr:uid="{00000000-0005-0000-0000-000096060000}"/>
    <cellStyle name="_적격(화산) _투찰_1" xfId="1688" xr:uid="{00000000-0005-0000-0000-000097060000}"/>
    <cellStyle name="_적격(화산) _투찰_1_01 실행(군장산단) Rev00" xfId="1689" xr:uid="{00000000-0005-0000-0000-000098060000}"/>
    <cellStyle name="_적격(화산) _투찰_1_01 실행(군장산단) Rev00_01 실행(부산남컨가호안109-원안분) REV04" xfId="1690" xr:uid="{00000000-0005-0000-0000-000099060000}"/>
    <cellStyle name="_적격(화산) _투찰_부대견적결과" xfId="1691" xr:uid="{00000000-0005-0000-0000-00009A060000}"/>
    <cellStyle name="_적격(화산) _투찰_부대견적결과_01 실행(군장산단) Rev00" xfId="1692" xr:uid="{00000000-0005-0000-0000-00009B060000}"/>
    <cellStyle name="_적격(화산) _투찰_부대견적결과_01 실행(군장산단) Rev00_01 실행(부산남컨가호안109-원안분) REV04" xfId="1693" xr:uid="{00000000-0005-0000-0000-00009C060000}"/>
    <cellStyle name="_적격(화산) _투찰_부대견적결과1" xfId="1694" xr:uid="{00000000-0005-0000-0000-00009D060000}"/>
    <cellStyle name="_적격(화산) _투찰_부대견적결과1_01 실행(군장산단) Rev00" xfId="1695" xr:uid="{00000000-0005-0000-0000-00009E060000}"/>
    <cellStyle name="_적격(화산) _투찰_부대견적결과1_01 실행(군장산단) Rev00_01 실행(부산남컨가호안109-원안분) REV04" xfId="1696" xr:uid="{00000000-0005-0000-0000-00009F060000}"/>
    <cellStyle name="_적격(화산) _투찰_부대견적의뢰" xfId="1697" xr:uid="{00000000-0005-0000-0000-0000A0060000}"/>
    <cellStyle name="_적격(화산) _투찰_부대견적의뢰_01 실행(군장산단) Rev00" xfId="1698" xr:uid="{00000000-0005-0000-0000-0000A1060000}"/>
    <cellStyle name="_적격(화산) _투찰_부대견적의뢰_01 실행(군장산단) Rev00_01 실행(부산남컨가호안109-원안분) REV04" xfId="1699" xr:uid="{00000000-0005-0000-0000-0000A2060000}"/>
    <cellStyle name="_적격(화산) _투찰_부대선정조정품의" xfId="1700" xr:uid="{00000000-0005-0000-0000-0000A3060000}"/>
    <cellStyle name="_적격(화산) _투찰_부대선정조정품의_01 실행(군장산단) Rev00" xfId="1701" xr:uid="{00000000-0005-0000-0000-0000A4060000}"/>
    <cellStyle name="_적격(화산) _투찰_부대선정조정품의_01 실행(군장산단) Rev00_01 실행(부산남컨가호안109-원안분) REV04" xfId="1702" xr:uid="{00000000-0005-0000-0000-0000A5060000}"/>
    <cellStyle name="_적격(화산) _투찰_부대입찰결과" xfId="1703" xr:uid="{00000000-0005-0000-0000-0000A6060000}"/>
    <cellStyle name="_적격(화산) _투찰_부대입찰결과_01 실행(군장산단) Rev00" xfId="1704" xr:uid="{00000000-0005-0000-0000-0000A7060000}"/>
    <cellStyle name="_적격(화산) _투찰_부대입찰결과_01 실행(군장산단) Rev00_01 실행(부산남컨가호안109-원안분) REV04" xfId="1705" xr:uid="{00000000-0005-0000-0000-0000A8060000}"/>
    <cellStyle name="_적격(화산) _투찰_부대입찰송부" xfId="1706" xr:uid="{00000000-0005-0000-0000-0000A9060000}"/>
    <cellStyle name="_적격(화산) _투찰_부대입찰송부(1차조정)" xfId="1707" xr:uid="{00000000-0005-0000-0000-0000AA060000}"/>
    <cellStyle name="_적격(화산) _투찰_부대입찰송부(1차조정)_01 실행(군장산단) Rev00" xfId="1708" xr:uid="{00000000-0005-0000-0000-0000AB060000}"/>
    <cellStyle name="_적격(화산) _투찰_부대입찰송부(1차조정)_01 실행(군장산단) Rev00_01 실행(부산남컨가호안109-원안분) REV04" xfId="1709" xr:uid="{00000000-0005-0000-0000-0000AC060000}"/>
    <cellStyle name="_적격(화산) _투찰_부대입찰송부_01 실행(군장산단) Rev00" xfId="1710" xr:uid="{00000000-0005-0000-0000-0000AD060000}"/>
    <cellStyle name="_적격(화산) _투찰_부대입찰송부_01 실행(군장산단) Rev00_01 실행(부산남컨가호안109-원안분) REV04" xfId="1711" xr:uid="{00000000-0005-0000-0000-0000AE060000}"/>
    <cellStyle name="_적격(화산) _투찰_부대입찰조정" xfId="1712" xr:uid="{00000000-0005-0000-0000-0000AF060000}"/>
    <cellStyle name="_적격(화산) _투찰_부대입찰조정_01 실행(군장산단) Rev00" xfId="1713" xr:uid="{00000000-0005-0000-0000-0000B0060000}"/>
    <cellStyle name="_적격(화산) _투찰_부대입찰조정_01 실행(군장산단) Rev00_01 실행(부산남컨가호안109-원안분) REV04" xfId="1714" xr:uid="{00000000-0005-0000-0000-0000B1060000}"/>
    <cellStyle name="_적격(화산) _투찰_부대입찰특별조건및내역송부" xfId="1715" xr:uid="{00000000-0005-0000-0000-0000B2060000}"/>
    <cellStyle name="_적격(화산) _투찰_부대입찰특별조건및내역송부_01 실행(군장산단) Rev00" xfId="1716" xr:uid="{00000000-0005-0000-0000-0000B3060000}"/>
    <cellStyle name="_적격(화산) _투찰_부대입찰특별조건및내역송부_01 실행(군장산단) Rev00_01 실행(부산남컨가호안109-원안분) REV04" xfId="1717" xr:uid="{00000000-0005-0000-0000-0000B4060000}"/>
    <cellStyle name="_적격(화산) _투찰_투찰" xfId="1718" xr:uid="{00000000-0005-0000-0000-0000B5060000}"/>
    <cellStyle name="_적격(화산) _투찰_투찰(8공구)" xfId="1719" xr:uid="{00000000-0005-0000-0000-0000B6060000}"/>
    <cellStyle name="_적격(화산) _투찰_투찰(8공구)_01 실행(군장산단) Rev00" xfId="1720" xr:uid="{00000000-0005-0000-0000-0000B7060000}"/>
    <cellStyle name="_적격(화산) _투찰_투찰(8공구)_01 실행(군장산단) Rev00_01 실행(부산남컨가호안109-원안분) REV04" xfId="1721" xr:uid="{00000000-0005-0000-0000-0000B8060000}"/>
    <cellStyle name="_적격(화산) _투찰_투찰(토목)" xfId="1722" xr:uid="{00000000-0005-0000-0000-0000B9060000}"/>
    <cellStyle name="_적격(화산) _투찰_투찰(토목)_01 실행(군장산단) Rev00" xfId="1723" xr:uid="{00000000-0005-0000-0000-0000BA060000}"/>
    <cellStyle name="_적격(화산) _투찰_투찰(토목)_01 실행(군장산단) Rev00_01 실행(부산남컨가호안109-원안분) REV04" xfId="1724" xr:uid="{00000000-0005-0000-0000-0000BB060000}"/>
    <cellStyle name="_적격(화산) _투찰_투찰_01 실행(군장산단) Rev00" xfId="1725" xr:uid="{00000000-0005-0000-0000-0000BC060000}"/>
    <cellStyle name="_적격(화산) _투찰_투찰_01 실행(군장산단) Rev00_01 실행(부산남컨가호안109-원안분) REV04" xfId="1726" xr:uid="{00000000-0005-0000-0000-0000BD060000}"/>
    <cellStyle name="_적격(화산) _투찰_투찰서" xfId="1727" xr:uid="{00000000-0005-0000-0000-0000BE060000}"/>
    <cellStyle name="_적격(화산) _투찰_투찰서_01 실행(군장산단) Rev00" xfId="1728" xr:uid="{00000000-0005-0000-0000-0000BF060000}"/>
    <cellStyle name="_적격(화산) _투찰_투찰서_01 실행(군장산단) Rev00_01 실행(부산남컨가호안109-원안분) REV04" xfId="1729" xr:uid="{00000000-0005-0000-0000-0000C0060000}"/>
    <cellStyle name="_적격(화산) _투찰서" xfId="1730" xr:uid="{00000000-0005-0000-0000-0000C1060000}"/>
    <cellStyle name="_적격(화산) _투찰서_01 실행(군장산단) Rev00" xfId="1731" xr:uid="{00000000-0005-0000-0000-0000C2060000}"/>
    <cellStyle name="_적격(화산) _투찰서_01 실행(군장산단) Rev00_01 실행(부산남컨가호안109-원안분) REV04" xfId="1732" xr:uid="{00000000-0005-0000-0000-0000C3060000}"/>
    <cellStyle name="_적격예상투찰" xfId="1733" xr:uid="{00000000-0005-0000-0000-0000C4060000}"/>
    <cellStyle name="_적격예상투찰_01 실행(군장산단) Rev00" xfId="1734" xr:uid="{00000000-0005-0000-0000-0000C5060000}"/>
    <cellStyle name="_적격예상투찰_01 실행(군장산단) Rev00_01 실행(부산남컨가호안109-원안분) REV04" xfId="1735" xr:uid="{00000000-0005-0000-0000-0000C6060000}"/>
    <cellStyle name="_적격예상투찰_적격" xfId="1736" xr:uid="{00000000-0005-0000-0000-0000C7060000}"/>
    <cellStyle name="_적격예상투찰_적격_01 실행(군장산단) Rev00" xfId="1737" xr:uid="{00000000-0005-0000-0000-0000C8060000}"/>
    <cellStyle name="_적격예상투찰_적격_01 실행(군장산단) Rev00_01 실행(부산남컨가호안109-원안분) REV04" xfId="1738" xr:uid="{00000000-0005-0000-0000-0000C9060000}"/>
    <cellStyle name="_적격예상투찰_적격심사평가" xfId="1739" xr:uid="{00000000-0005-0000-0000-0000CA060000}"/>
    <cellStyle name="_적격예상투찰_적격심사평가_01 실행(군장산단) Rev00" xfId="1740" xr:uid="{00000000-0005-0000-0000-0000CB060000}"/>
    <cellStyle name="_적격예상투찰_적격심사평가_01 실행(군장산단) Rev00_01 실행(부산남컨가호안109-원안분) REV04" xfId="1741" xr:uid="{00000000-0005-0000-0000-0000CC060000}"/>
    <cellStyle name="_전남상수도(투찰)⑤-2.42%" xfId="1742" xr:uid="{00000000-0005-0000-0000-0000CD060000}"/>
    <cellStyle name="_지정과제1분기실적(확정990408)" xfId="1743" xr:uid="{00000000-0005-0000-0000-0000CE060000}"/>
    <cellStyle name="_지정과제1분기실적(확정990408)_1" xfId="1744" xr:uid="{00000000-0005-0000-0000-0000CF060000}"/>
    <cellStyle name="_지정과제2차심의list" xfId="1757" xr:uid="{00000000-0005-0000-0000-0000D0060000}"/>
    <cellStyle name="_지정과제2차심의list_1" xfId="1758" xr:uid="{00000000-0005-0000-0000-0000D1060000}"/>
    <cellStyle name="_지정과제2차심의list_2" xfId="1759" xr:uid="{00000000-0005-0000-0000-0000D2060000}"/>
    <cellStyle name="_지정과제2차심의결과" xfId="1745" xr:uid="{00000000-0005-0000-0000-0000D3060000}"/>
    <cellStyle name="_지정과제2차심의결과(금액조정후최종)" xfId="1746" xr:uid="{00000000-0005-0000-0000-0000D4060000}"/>
    <cellStyle name="_지정과제2차심의결과(금액조정후최종)_1" xfId="1747" xr:uid="{00000000-0005-0000-0000-0000D5060000}"/>
    <cellStyle name="_지정과제2차심의결과(금액조정후최종)_1_dimon" xfId="1751" xr:uid="{00000000-0005-0000-0000-0000D6060000}"/>
    <cellStyle name="_지정과제2차심의결과(금액조정후최종)_1_경영개선실적보고(전주공장)" xfId="1748" xr:uid="{00000000-0005-0000-0000-0000D7060000}"/>
    <cellStyle name="_지정과제2차심의결과(금액조정후최종)_1_별첨1_2" xfId="1749" xr:uid="{00000000-0005-0000-0000-0000D8060000}"/>
    <cellStyle name="_지정과제2차심의결과(금액조정후최종)_1_제안과제집계표(공장전체)" xfId="1750" xr:uid="{00000000-0005-0000-0000-0000D9060000}"/>
    <cellStyle name="_지정과제2차심의결과(금액조정후최종)_dimon" xfId="1755" xr:uid="{00000000-0005-0000-0000-0000DA060000}"/>
    <cellStyle name="_지정과제2차심의결과(금액조정후최종)_경영개선실적보고(전주공장)" xfId="1752" xr:uid="{00000000-0005-0000-0000-0000DB060000}"/>
    <cellStyle name="_지정과제2차심의결과(금액조정후최종)_별첨1_2" xfId="1753" xr:uid="{00000000-0005-0000-0000-0000DC060000}"/>
    <cellStyle name="_지정과제2차심의결과(금액조정후최종)_제안과제집계표(공장전체)" xfId="1754" xr:uid="{00000000-0005-0000-0000-0000DD060000}"/>
    <cellStyle name="_지정과제2차심의결과_1" xfId="1756" xr:uid="{00000000-0005-0000-0000-0000DE060000}"/>
    <cellStyle name="_지질조사비(본댐좌우안)-2" xfId="1760" xr:uid="{00000000-0005-0000-0000-0000DF060000}"/>
    <cellStyle name="_집중관리(981231)" xfId="1761" xr:uid="{00000000-0005-0000-0000-0000E0060000}"/>
    <cellStyle name="_집중관리(981231)_1" xfId="1762" xr:uid="{00000000-0005-0000-0000-0000E1060000}"/>
    <cellStyle name="_집중관리(지정과제및 양식)" xfId="1763" xr:uid="{00000000-0005-0000-0000-0000E2060000}"/>
    <cellStyle name="_집중관리(지정과제및 양식)_1" xfId="1764" xr:uid="{00000000-0005-0000-0000-0000E3060000}"/>
    <cellStyle name="_집행갑지 " xfId="1765" xr:uid="{00000000-0005-0000-0000-0000E4060000}"/>
    <cellStyle name="_집행갑지 _01 실행(군장산단) Rev00" xfId="1766" xr:uid="{00000000-0005-0000-0000-0000E5060000}"/>
    <cellStyle name="_집행갑지 _01 실행(군장산단) Rev00_01 실행(부산남컨가호안109-원안분) REV04" xfId="1767" xr:uid="{00000000-0005-0000-0000-0000E6060000}"/>
    <cellStyle name="_집행갑지 _부대견적결과" xfId="1768" xr:uid="{00000000-0005-0000-0000-0000E7060000}"/>
    <cellStyle name="_집행갑지 _부대견적결과_01 실행(군장산단) Rev00" xfId="1769" xr:uid="{00000000-0005-0000-0000-0000E8060000}"/>
    <cellStyle name="_집행갑지 _부대견적결과_01 실행(군장산단) Rev00_01 실행(부산남컨가호안109-원안분) REV04" xfId="1770" xr:uid="{00000000-0005-0000-0000-0000E9060000}"/>
    <cellStyle name="_집행갑지 _부대견적결과1" xfId="1771" xr:uid="{00000000-0005-0000-0000-0000EA060000}"/>
    <cellStyle name="_집행갑지 _부대견적결과1_01 실행(군장산단) Rev00" xfId="1772" xr:uid="{00000000-0005-0000-0000-0000EB060000}"/>
    <cellStyle name="_집행갑지 _부대견적결과1_01 실행(군장산단) Rev00_01 실행(부산남컨가호안109-원안분) REV04" xfId="1773" xr:uid="{00000000-0005-0000-0000-0000EC060000}"/>
    <cellStyle name="_집행갑지 _부대견적의뢰" xfId="1774" xr:uid="{00000000-0005-0000-0000-0000ED060000}"/>
    <cellStyle name="_집행갑지 _부대견적의뢰_01 실행(군장산단) Rev00" xfId="1775" xr:uid="{00000000-0005-0000-0000-0000EE060000}"/>
    <cellStyle name="_집행갑지 _부대견적의뢰_01 실행(군장산단) Rev00_01 실행(부산남컨가호안109-원안분) REV04" xfId="1776" xr:uid="{00000000-0005-0000-0000-0000EF060000}"/>
    <cellStyle name="_집행갑지 _부대선정조정품의" xfId="1777" xr:uid="{00000000-0005-0000-0000-0000F0060000}"/>
    <cellStyle name="_집행갑지 _부대선정조정품의_01 실행(군장산단) Rev00" xfId="1778" xr:uid="{00000000-0005-0000-0000-0000F1060000}"/>
    <cellStyle name="_집행갑지 _부대선정조정품의_01 실행(군장산단) Rev00_01 실행(부산남컨가호안109-원안분) REV04" xfId="1779" xr:uid="{00000000-0005-0000-0000-0000F2060000}"/>
    <cellStyle name="_집행갑지 _부대입찰결과" xfId="1780" xr:uid="{00000000-0005-0000-0000-0000F3060000}"/>
    <cellStyle name="_집행갑지 _부대입찰결과_01 실행(군장산단) Rev00" xfId="1781" xr:uid="{00000000-0005-0000-0000-0000F4060000}"/>
    <cellStyle name="_집행갑지 _부대입찰결과_01 실행(군장산단) Rev00_01 실행(부산남컨가호안109-원안분) REV04" xfId="1782" xr:uid="{00000000-0005-0000-0000-0000F5060000}"/>
    <cellStyle name="_집행갑지 _부대입찰송부" xfId="1783" xr:uid="{00000000-0005-0000-0000-0000F6060000}"/>
    <cellStyle name="_집행갑지 _부대입찰송부(1차조정)" xfId="1784" xr:uid="{00000000-0005-0000-0000-0000F7060000}"/>
    <cellStyle name="_집행갑지 _부대입찰송부(1차조정)_01 실행(군장산단) Rev00" xfId="1785" xr:uid="{00000000-0005-0000-0000-0000F8060000}"/>
    <cellStyle name="_집행갑지 _부대입찰송부(1차조정)_01 실행(군장산단) Rev00_01 실행(부산남컨가호안109-원안분) REV04" xfId="1786" xr:uid="{00000000-0005-0000-0000-0000F9060000}"/>
    <cellStyle name="_집행갑지 _부대입찰송부(무안광주)" xfId="1787" xr:uid="{00000000-0005-0000-0000-0000FA060000}"/>
    <cellStyle name="_집행갑지 _부대입찰송부(무안광주)_01 실행(군장산단) Rev00" xfId="1788" xr:uid="{00000000-0005-0000-0000-0000FB060000}"/>
    <cellStyle name="_집행갑지 _부대입찰송부(무안광주)_01 실행(군장산단) Rev00_01 실행(부산남컨가호안109-원안분) REV04" xfId="1789" xr:uid="{00000000-0005-0000-0000-0000FC060000}"/>
    <cellStyle name="_집행갑지 _부대입찰송부_01 실행(군장산단) Rev00" xfId="1790" xr:uid="{00000000-0005-0000-0000-0000FD060000}"/>
    <cellStyle name="_집행갑지 _부대입찰송부_01 실행(군장산단) Rev00_01 실행(부산남컨가호안109-원안분) REV04" xfId="1791" xr:uid="{00000000-0005-0000-0000-0000FE060000}"/>
    <cellStyle name="_집행갑지 _부대입찰조정" xfId="1792" xr:uid="{00000000-0005-0000-0000-0000FF060000}"/>
    <cellStyle name="_집행갑지 _부대입찰조정(광릉숲)" xfId="1793" xr:uid="{00000000-0005-0000-0000-000000070000}"/>
    <cellStyle name="_집행갑지 _부대입찰조정(광릉숲)_01 실행(군장산단) Rev00" xfId="1794" xr:uid="{00000000-0005-0000-0000-000001070000}"/>
    <cellStyle name="_집행갑지 _부대입찰조정(광릉숲)_01 실행(군장산단) Rev00_01 실행(부산남컨가호안109-원안분) REV04" xfId="1795" xr:uid="{00000000-0005-0000-0000-000002070000}"/>
    <cellStyle name="_집행갑지 _부대입찰조정_01 실행(군장산단) Rev00" xfId="1796" xr:uid="{00000000-0005-0000-0000-000003070000}"/>
    <cellStyle name="_집행갑지 _부대입찰조정_01 실행(군장산단) Rev00_01 실행(부산남컨가호안109-원안분) REV04" xfId="1797" xr:uid="{00000000-0005-0000-0000-000004070000}"/>
    <cellStyle name="_집행갑지 _부대입찰특별조건및내역송부" xfId="1798" xr:uid="{00000000-0005-0000-0000-000005070000}"/>
    <cellStyle name="_집행갑지 _부대입찰특별조건및내역송부(최저가)" xfId="1799" xr:uid="{00000000-0005-0000-0000-000006070000}"/>
    <cellStyle name="_집행갑지 _부대입찰특별조건및내역송부(최저가)_01 실행(군장산단) Rev00" xfId="1800" xr:uid="{00000000-0005-0000-0000-000007070000}"/>
    <cellStyle name="_집행갑지 _부대입찰특별조건및내역송부(최저가)_01 실행(군장산단) Rev00_01 실행(부산남컨가호안109-원안분) REV04" xfId="1801" xr:uid="{00000000-0005-0000-0000-000008070000}"/>
    <cellStyle name="_집행갑지 _부대입찰특별조건및내역송부_01 실행(군장산단) Rev00" xfId="1802" xr:uid="{00000000-0005-0000-0000-000009070000}"/>
    <cellStyle name="_집행갑지 _부대입찰특별조건및내역송부_01 실행(군장산단) Rev00_01 실행(부산남컨가호안109-원안분) REV04" xfId="1803" xr:uid="{00000000-0005-0000-0000-00000A070000}"/>
    <cellStyle name="_집행갑지 _투찰" xfId="1804" xr:uid="{00000000-0005-0000-0000-00000B070000}"/>
    <cellStyle name="_집행갑지 _투찰(14-1)" xfId="1805" xr:uid="{00000000-0005-0000-0000-00000C070000}"/>
    <cellStyle name="_집행갑지 _투찰(14-1)_01 실행(군장산단) Rev00" xfId="1806" xr:uid="{00000000-0005-0000-0000-00000D070000}"/>
    <cellStyle name="_집행갑지 _투찰(14-1)_01 실행(군장산단) Rev00_01 실행(부산남컨가호안109-원안분) REV04" xfId="1807" xr:uid="{00000000-0005-0000-0000-00000E070000}"/>
    <cellStyle name="_집행갑지 _투찰(8공구)" xfId="1808" xr:uid="{00000000-0005-0000-0000-00000F070000}"/>
    <cellStyle name="_집행갑지 _투찰(8공구)_01 실행(군장산단) Rev00" xfId="1809" xr:uid="{00000000-0005-0000-0000-000010070000}"/>
    <cellStyle name="_집행갑지 _투찰(8공구)_01 실행(군장산단) Rev00_01 실행(부산남컨가호안109-원안분) REV04" xfId="1810" xr:uid="{00000000-0005-0000-0000-000011070000}"/>
    <cellStyle name="_집행갑지 _투찰(고철10-4)" xfId="1811" xr:uid="{00000000-0005-0000-0000-000012070000}"/>
    <cellStyle name="_집행갑지 _투찰(고철10-4)_01 실행(군장산단) Rev00" xfId="1812" xr:uid="{00000000-0005-0000-0000-000013070000}"/>
    <cellStyle name="_집행갑지 _투찰(고철10-4)_01 실행(군장산단) Rev00_01 실행(부산남컨가호안109-원안분) REV04" xfId="1813" xr:uid="{00000000-0005-0000-0000-000014070000}"/>
    <cellStyle name="_집행갑지 _투찰(무안광주3공구)" xfId="1814" xr:uid="{00000000-0005-0000-0000-000015070000}"/>
    <cellStyle name="_집행갑지 _투찰(무안광주3공구)_01 실행(군장산단) Rev00" xfId="1815" xr:uid="{00000000-0005-0000-0000-000016070000}"/>
    <cellStyle name="_집행갑지 _투찰(무안광주3공구)_01 실행(군장산단) Rev00_01 실행(부산남컨가호안109-원안분) REV04" xfId="1816" xr:uid="{00000000-0005-0000-0000-000017070000}"/>
    <cellStyle name="_집행갑지 _투찰(토목)" xfId="1817" xr:uid="{00000000-0005-0000-0000-000018070000}"/>
    <cellStyle name="_집행갑지 _투찰(토목)_01 실행(군장산단) Rev00" xfId="1818" xr:uid="{00000000-0005-0000-0000-000019070000}"/>
    <cellStyle name="_집행갑지 _투찰(토목)_01 실행(군장산단) Rev00_01 실행(부산남컨가호안109-원안분) REV04" xfId="1819" xr:uid="{00000000-0005-0000-0000-00001A070000}"/>
    <cellStyle name="_집행갑지 _투찰_01 실행(군장산단) Rev00" xfId="1820" xr:uid="{00000000-0005-0000-0000-00001B070000}"/>
    <cellStyle name="_집행갑지 _투찰_01 실행(군장산단) Rev00_01 실행(부산남컨가호안109-원안분) REV04" xfId="1821" xr:uid="{00000000-0005-0000-0000-00001C070000}"/>
    <cellStyle name="_집행갑지 _투찰_1" xfId="1822" xr:uid="{00000000-0005-0000-0000-00001D070000}"/>
    <cellStyle name="_집행갑지 _투찰_1_01 실행(군장산단) Rev00" xfId="1823" xr:uid="{00000000-0005-0000-0000-00001E070000}"/>
    <cellStyle name="_집행갑지 _투찰_1_01 실행(군장산단) Rev00_01 실행(부산남컨가호안109-원안분) REV04" xfId="1824" xr:uid="{00000000-0005-0000-0000-00001F070000}"/>
    <cellStyle name="_집행갑지 _투찰_부대견적결과" xfId="1825" xr:uid="{00000000-0005-0000-0000-000020070000}"/>
    <cellStyle name="_집행갑지 _투찰_부대견적결과_01 실행(군장산단) Rev00" xfId="1826" xr:uid="{00000000-0005-0000-0000-000021070000}"/>
    <cellStyle name="_집행갑지 _투찰_부대견적결과_01 실행(군장산단) Rev00_01 실행(부산남컨가호안109-원안분) REV04" xfId="1827" xr:uid="{00000000-0005-0000-0000-000022070000}"/>
    <cellStyle name="_집행갑지 _투찰_부대견적결과1" xfId="1828" xr:uid="{00000000-0005-0000-0000-000023070000}"/>
    <cellStyle name="_집행갑지 _투찰_부대견적결과1_01 실행(군장산단) Rev00" xfId="1829" xr:uid="{00000000-0005-0000-0000-000024070000}"/>
    <cellStyle name="_집행갑지 _투찰_부대견적결과1_01 실행(군장산단) Rev00_01 실행(부산남컨가호안109-원안분) REV04" xfId="1830" xr:uid="{00000000-0005-0000-0000-000025070000}"/>
    <cellStyle name="_집행갑지 _투찰_부대견적의뢰" xfId="1831" xr:uid="{00000000-0005-0000-0000-000026070000}"/>
    <cellStyle name="_집행갑지 _투찰_부대견적의뢰_01 실행(군장산단) Rev00" xfId="1832" xr:uid="{00000000-0005-0000-0000-000027070000}"/>
    <cellStyle name="_집행갑지 _투찰_부대견적의뢰_01 실행(군장산단) Rev00_01 실행(부산남컨가호안109-원안분) REV04" xfId="1833" xr:uid="{00000000-0005-0000-0000-000028070000}"/>
    <cellStyle name="_집행갑지 _투찰_부대선정조정품의" xfId="1834" xr:uid="{00000000-0005-0000-0000-000029070000}"/>
    <cellStyle name="_집행갑지 _투찰_부대선정조정품의_01 실행(군장산단) Rev00" xfId="1835" xr:uid="{00000000-0005-0000-0000-00002A070000}"/>
    <cellStyle name="_집행갑지 _투찰_부대선정조정품의_01 실행(군장산단) Rev00_01 실행(부산남컨가호안109-원안분) REV04" xfId="1836" xr:uid="{00000000-0005-0000-0000-00002B070000}"/>
    <cellStyle name="_집행갑지 _투찰_부대입찰결과" xfId="1837" xr:uid="{00000000-0005-0000-0000-00002C070000}"/>
    <cellStyle name="_집행갑지 _투찰_부대입찰결과_01 실행(군장산단) Rev00" xfId="1838" xr:uid="{00000000-0005-0000-0000-00002D070000}"/>
    <cellStyle name="_집행갑지 _투찰_부대입찰결과_01 실행(군장산단) Rev00_01 실행(부산남컨가호안109-원안분) REV04" xfId="1839" xr:uid="{00000000-0005-0000-0000-00002E070000}"/>
    <cellStyle name="_집행갑지 _투찰_부대입찰송부" xfId="1840" xr:uid="{00000000-0005-0000-0000-00002F070000}"/>
    <cellStyle name="_집행갑지 _투찰_부대입찰송부(1차조정)" xfId="1841" xr:uid="{00000000-0005-0000-0000-000030070000}"/>
    <cellStyle name="_집행갑지 _투찰_부대입찰송부(1차조정)_01 실행(군장산단) Rev00" xfId="1842" xr:uid="{00000000-0005-0000-0000-000031070000}"/>
    <cellStyle name="_집행갑지 _투찰_부대입찰송부(1차조정)_01 실행(군장산단) Rev00_01 실행(부산남컨가호안109-원안분) REV04" xfId="1843" xr:uid="{00000000-0005-0000-0000-000032070000}"/>
    <cellStyle name="_집행갑지 _투찰_부대입찰송부_01 실행(군장산단) Rev00" xfId="1844" xr:uid="{00000000-0005-0000-0000-000033070000}"/>
    <cellStyle name="_집행갑지 _투찰_부대입찰송부_01 실행(군장산단) Rev00_01 실행(부산남컨가호안109-원안분) REV04" xfId="1845" xr:uid="{00000000-0005-0000-0000-000034070000}"/>
    <cellStyle name="_집행갑지 _투찰_부대입찰조정" xfId="1846" xr:uid="{00000000-0005-0000-0000-000035070000}"/>
    <cellStyle name="_집행갑지 _투찰_부대입찰조정_01 실행(군장산단) Rev00" xfId="1847" xr:uid="{00000000-0005-0000-0000-000036070000}"/>
    <cellStyle name="_집행갑지 _투찰_부대입찰조정_01 실행(군장산단) Rev00_01 실행(부산남컨가호안109-원안분) REV04" xfId="1848" xr:uid="{00000000-0005-0000-0000-000037070000}"/>
    <cellStyle name="_집행갑지 _투찰_부대입찰특별조건및내역송부" xfId="1849" xr:uid="{00000000-0005-0000-0000-000038070000}"/>
    <cellStyle name="_집행갑지 _투찰_부대입찰특별조건및내역송부_01 실행(군장산단) Rev00" xfId="1850" xr:uid="{00000000-0005-0000-0000-000039070000}"/>
    <cellStyle name="_집행갑지 _투찰_부대입찰특별조건및내역송부_01 실행(군장산단) Rev00_01 실행(부산남컨가호안109-원안분) REV04" xfId="1851" xr:uid="{00000000-0005-0000-0000-00003A070000}"/>
    <cellStyle name="_집행갑지 _투찰_투찰" xfId="1852" xr:uid="{00000000-0005-0000-0000-00003B070000}"/>
    <cellStyle name="_집행갑지 _투찰_투찰(8공구)" xfId="1853" xr:uid="{00000000-0005-0000-0000-00003C070000}"/>
    <cellStyle name="_집행갑지 _투찰_투찰(8공구)_01 실행(군장산단) Rev00" xfId="1854" xr:uid="{00000000-0005-0000-0000-00003D070000}"/>
    <cellStyle name="_집행갑지 _투찰_투찰(8공구)_01 실행(군장산단) Rev00_01 실행(부산남컨가호안109-원안분) REV04" xfId="1855" xr:uid="{00000000-0005-0000-0000-00003E070000}"/>
    <cellStyle name="_집행갑지 _투찰_투찰(토목)" xfId="1856" xr:uid="{00000000-0005-0000-0000-00003F070000}"/>
    <cellStyle name="_집행갑지 _투찰_투찰(토목)_01 실행(군장산단) Rev00" xfId="1857" xr:uid="{00000000-0005-0000-0000-000040070000}"/>
    <cellStyle name="_집행갑지 _투찰_투찰(토목)_01 실행(군장산단) Rev00_01 실행(부산남컨가호안109-원안분) REV04" xfId="1858" xr:uid="{00000000-0005-0000-0000-000041070000}"/>
    <cellStyle name="_집행갑지 _투찰_투찰_01 실행(군장산단) Rev00" xfId="1859" xr:uid="{00000000-0005-0000-0000-000042070000}"/>
    <cellStyle name="_집행갑지 _투찰_투찰_01 실행(군장산단) Rev00_01 실행(부산남컨가호안109-원안분) REV04" xfId="1860" xr:uid="{00000000-0005-0000-0000-000043070000}"/>
    <cellStyle name="_집행갑지 _투찰_투찰서" xfId="1861" xr:uid="{00000000-0005-0000-0000-000044070000}"/>
    <cellStyle name="_집행갑지 _투찰_투찰서_01 실행(군장산단) Rev00" xfId="1862" xr:uid="{00000000-0005-0000-0000-000045070000}"/>
    <cellStyle name="_집행갑지 _투찰_투찰서_01 실행(군장산단) Rev00_01 실행(부산남컨가호안109-원안분) REV04" xfId="1863" xr:uid="{00000000-0005-0000-0000-000046070000}"/>
    <cellStyle name="_집행갑지 _투찰서" xfId="1864" xr:uid="{00000000-0005-0000-0000-000047070000}"/>
    <cellStyle name="_집행갑지 _투찰서_01 실행(군장산단) Rev00" xfId="1865" xr:uid="{00000000-0005-0000-0000-000048070000}"/>
    <cellStyle name="_집행갑지 _투찰서_01 실행(군장산단) Rev00_01 실행(부산남컨가호안109-원안분) REV04" xfId="1866" xr:uid="{00000000-0005-0000-0000-000049070000}"/>
    <cellStyle name="_창원 북면지역 도시개발사업(감계)" xfId="1867" xr:uid="{00000000-0005-0000-0000-00004A070000}"/>
    <cellStyle name="_창원 북면지역 도시개발사업(동전)" xfId="1868" xr:uid="{00000000-0005-0000-0000-00004B070000}"/>
    <cellStyle name="_창원상수도(투찰)-0.815%" xfId="1869" xr:uid="{00000000-0005-0000-0000-00004C070000}"/>
    <cellStyle name="_창원상수도(투찰)-0.815%②" xfId="1870" xr:uid="{00000000-0005-0000-0000-00004D070000}"/>
    <cellStyle name="_척산교수량722" xfId="1871" xr:uid="{00000000-0005-0000-0000-00004E070000}"/>
    <cellStyle name="_측량(항측,감계)" xfId="1872" xr:uid="{00000000-0005-0000-0000-00004F070000}"/>
    <cellStyle name="_측량(항측,동전)" xfId="1873" xr:uid="{00000000-0005-0000-0000-000050070000}"/>
    <cellStyle name="_토질부문설계변경내역서" xfId="1874" xr:uid="{00000000-0005-0000-0000-000051070000}"/>
    <cellStyle name="_토질조사(감계)" xfId="1875" xr:uid="{00000000-0005-0000-0000-000052070000}"/>
    <cellStyle name="_토질조사(동전)" xfId="1876" xr:uid="{00000000-0005-0000-0000-000053070000}"/>
    <cellStyle name="_토질조사내역서(부안)" xfId="1877" xr:uid="{00000000-0005-0000-0000-000054070000}"/>
    <cellStyle name="_투찰" xfId="1878" xr:uid="{00000000-0005-0000-0000-000055070000}"/>
    <cellStyle name="_투찰(14-1)" xfId="1879" xr:uid="{00000000-0005-0000-0000-000056070000}"/>
    <cellStyle name="_투찰(14-1)_01 실행(군장산단) Rev00" xfId="1880" xr:uid="{00000000-0005-0000-0000-000057070000}"/>
    <cellStyle name="_투찰(14-1)_01 실행(군장산단) Rev00_01 실행(부산남컨가호안109-원안분) REV04" xfId="1881" xr:uid="{00000000-0005-0000-0000-000058070000}"/>
    <cellStyle name="_투찰(8공구)" xfId="1882" xr:uid="{00000000-0005-0000-0000-000059070000}"/>
    <cellStyle name="_투찰(8공구)_01 실행(군장산단) Rev00" xfId="1883" xr:uid="{00000000-0005-0000-0000-00005A070000}"/>
    <cellStyle name="_투찰(8공구)_01 실행(군장산단) Rev00_01 실행(부산남컨가호안109-원안분) REV04" xfId="1884" xr:uid="{00000000-0005-0000-0000-00005B070000}"/>
    <cellStyle name="_투찰(고철10-4)" xfId="1885" xr:uid="{00000000-0005-0000-0000-00005C070000}"/>
    <cellStyle name="_투찰(고철10-4)_01 실행(군장산단) Rev00" xfId="1886" xr:uid="{00000000-0005-0000-0000-00005D070000}"/>
    <cellStyle name="_투찰(고철10-4)_01 실행(군장산단) Rev00_01 실행(부산남컨가호안109-원안분) REV04" xfId="1887" xr:uid="{00000000-0005-0000-0000-00005E070000}"/>
    <cellStyle name="_투찰(무안광주3공구)" xfId="1888" xr:uid="{00000000-0005-0000-0000-00005F070000}"/>
    <cellStyle name="_투찰(무안광주3공구)_01 실행(군장산단) Rev00" xfId="1889" xr:uid="{00000000-0005-0000-0000-000060070000}"/>
    <cellStyle name="_투찰(무안광주3공구)_01 실행(군장산단) Rev00_01 실행(부산남컨가호안109-원안분) REV04" xfId="1890" xr:uid="{00000000-0005-0000-0000-000061070000}"/>
    <cellStyle name="_투찰(토목)" xfId="1891" xr:uid="{00000000-0005-0000-0000-000062070000}"/>
    <cellStyle name="_투찰(토목)_01 실행(군장산단) Rev00" xfId="1892" xr:uid="{00000000-0005-0000-0000-000063070000}"/>
    <cellStyle name="_투찰(토목)_01 실행(군장산단) Rev00_01 실행(부산남컨가호안109-원안분) REV04" xfId="1893" xr:uid="{00000000-0005-0000-0000-000064070000}"/>
    <cellStyle name="_투찰_01 실행(군장산단) Rev00" xfId="1894" xr:uid="{00000000-0005-0000-0000-000065070000}"/>
    <cellStyle name="_투찰_01 실행(군장산단) Rev00_01 실행(부산남컨가호안109-원안분) REV04" xfId="1895" xr:uid="{00000000-0005-0000-0000-000066070000}"/>
    <cellStyle name="_투찰_1" xfId="1896" xr:uid="{00000000-0005-0000-0000-000067070000}"/>
    <cellStyle name="_투찰_1_01 실행(군장산단) Rev00" xfId="1897" xr:uid="{00000000-0005-0000-0000-000068070000}"/>
    <cellStyle name="_투찰_1_01 실행(군장산단) Rev00_01 실행(부산남컨가호안109-원안분) REV04" xfId="1898" xr:uid="{00000000-0005-0000-0000-000069070000}"/>
    <cellStyle name="_투찰_부대견적결과" xfId="1899" xr:uid="{00000000-0005-0000-0000-00006A070000}"/>
    <cellStyle name="_투찰_부대견적결과_01 실행(군장산단) Rev00" xfId="1900" xr:uid="{00000000-0005-0000-0000-00006B070000}"/>
    <cellStyle name="_투찰_부대견적결과_01 실행(군장산단) Rev00_01 실행(부산남컨가호안109-원안분) REV04" xfId="1901" xr:uid="{00000000-0005-0000-0000-00006C070000}"/>
    <cellStyle name="_투찰_부대견적결과1" xfId="1902" xr:uid="{00000000-0005-0000-0000-00006D070000}"/>
    <cellStyle name="_투찰_부대견적결과1_01 실행(군장산단) Rev00" xfId="1903" xr:uid="{00000000-0005-0000-0000-00006E070000}"/>
    <cellStyle name="_투찰_부대견적결과1_01 실행(군장산단) Rev00_01 실행(부산남컨가호안109-원안분) REV04" xfId="1904" xr:uid="{00000000-0005-0000-0000-00006F070000}"/>
    <cellStyle name="_투찰_부대견적의뢰" xfId="1905" xr:uid="{00000000-0005-0000-0000-000070070000}"/>
    <cellStyle name="_투찰_부대견적의뢰_01 실행(군장산단) Rev00" xfId="1906" xr:uid="{00000000-0005-0000-0000-000071070000}"/>
    <cellStyle name="_투찰_부대견적의뢰_01 실행(군장산단) Rev00_01 실행(부산남컨가호안109-원안분) REV04" xfId="1907" xr:uid="{00000000-0005-0000-0000-000072070000}"/>
    <cellStyle name="_투찰_부대선정조정품의" xfId="1908" xr:uid="{00000000-0005-0000-0000-000073070000}"/>
    <cellStyle name="_투찰_부대선정조정품의_01 실행(군장산단) Rev00" xfId="1909" xr:uid="{00000000-0005-0000-0000-000074070000}"/>
    <cellStyle name="_투찰_부대선정조정품의_01 실행(군장산단) Rev00_01 실행(부산남컨가호안109-원안분) REV04" xfId="1910" xr:uid="{00000000-0005-0000-0000-000075070000}"/>
    <cellStyle name="_투찰_부대입찰결과" xfId="1911" xr:uid="{00000000-0005-0000-0000-000076070000}"/>
    <cellStyle name="_투찰_부대입찰결과_01 실행(군장산단) Rev00" xfId="1912" xr:uid="{00000000-0005-0000-0000-000077070000}"/>
    <cellStyle name="_투찰_부대입찰결과_01 실행(군장산단) Rev00_01 실행(부산남컨가호안109-원안분) REV04" xfId="1913" xr:uid="{00000000-0005-0000-0000-000078070000}"/>
    <cellStyle name="_투찰_부대입찰송부" xfId="1914" xr:uid="{00000000-0005-0000-0000-000079070000}"/>
    <cellStyle name="_투찰_부대입찰송부(1차조정)" xfId="1915" xr:uid="{00000000-0005-0000-0000-00007A070000}"/>
    <cellStyle name="_투찰_부대입찰송부(1차조정)_01 실행(군장산단) Rev00" xfId="1916" xr:uid="{00000000-0005-0000-0000-00007B070000}"/>
    <cellStyle name="_투찰_부대입찰송부(1차조정)_01 실행(군장산단) Rev00_01 실행(부산남컨가호안109-원안분) REV04" xfId="1917" xr:uid="{00000000-0005-0000-0000-00007C070000}"/>
    <cellStyle name="_투찰_부대입찰송부_01 실행(군장산단) Rev00" xfId="1918" xr:uid="{00000000-0005-0000-0000-00007D070000}"/>
    <cellStyle name="_투찰_부대입찰송부_01 실행(군장산단) Rev00_01 실행(부산남컨가호안109-원안분) REV04" xfId="1919" xr:uid="{00000000-0005-0000-0000-00007E070000}"/>
    <cellStyle name="_투찰_부대입찰조정" xfId="1920" xr:uid="{00000000-0005-0000-0000-00007F070000}"/>
    <cellStyle name="_투찰_부대입찰조정_01 실행(군장산단) Rev00" xfId="1921" xr:uid="{00000000-0005-0000-0000-000080070000}"/>
    <cellStyle name="_투찰_부대입찰조정_01 실행(군장산단) Rev00_01 실행(부산남컨가호안109-원안분) REV04" xfId="1922" xr:uid="{00000000-0005-0000-0000-000081070000}"/>
    <cellStyle name="_투찰_부대입찰특별조건및내역송부" xfId="1923" xr:uid="{00000000-0005-0000-0000-000082070000}"/>
    <cellStyle name="_투찰_부대입찰특별조건및내역송부_01 실행(군장산단) Rev00" xfId="1924" xr:uid="{00000000-0005-0000-0000-000083070000}"/>
    <cellStyle name="_투찰_부대입찰특별조건및내역송부_01 실행(군장산단) Rev00_01 실행(부산남컨가호안109-원안분) REV04" xfId="1925" xr:uid="{00000000-0005-0000-0000-000084070000}"/>
    <cellStyle name="_투찰_투찰" xfId="1926" xr:uid="{00000000-0005-0000-0000-000085070000}"/>
    <cellStyle name="_투찰_투찰(8공구)" xfId="1927" xr:uid="{00000000-0005-0000-0000-000086070000}"/>
    <cellStyle name="_투찰_투찰(8공구)_01 실행(군장산단) Rev00" xfId="1928" xr:uid="{00000000-0005-0000-0000-000087070000}"/>
    <cellStyle name="_투찰_투찰(8공구)_01 실행(군장산단) Rev00_01 실행(부산남컨가호안109-원안분) REV04" xfId="1929" xr:uid="{00000000-0005-0000-0000-000088070000}"/>
    <cellStyle name="_투찰_투찰(토목)" xfId="1930" xr:uid="{00000000-0005-0000-0000-000089070000}"/>
    <cellStyle name="_투찰_투찰(토목)_01 실행(군장산단) Rev00" xfId="1931" xr:uid="{00000000-0005-0000-0000-00008A070000}"/>
    <cellStyle name="_투찰_투찰(토목)_01 실행(군장산단) Rev00_01 실행(부산남컨가호안109-원안분) REV04" xfId="1932" xr:uid="{00000000-0005-0000-0000-00008B070000}"/>
    <cellStyle name="_투찰_투찰_01 실행(군장산단) Rev00" xfId="1933" xr:uid="{00000000-0005-0000-0000-00008C070000}"/>
    <cellStyle name="_투찰_투찰_01 실행(군장산단) Rev00_01 실행(부산남컨가호안109-원안분) REV04" xfId="1934" xr:uid="{00000000-0005-0000-0000-00008D070000}"/>
    <cellStyle name="_투찰_투찰서" xfId="1935" xr:uid="{00000000-0005-0000-0000-00008E070000}"/>
    <cellStyle name="_투찰_투찰서_01 실행(군장산단) Rev00" xfId="1936" xr:uid="{00000000-0005-0000-0000-00008F070000}"/>
    <cellStyle name="_투찰_투찰서_01 실행(군장산단) Rev00_01 실행(부산남컨가호안109-원안분) REV04" xfId="1937" xr:uid="{00000000-0005-0000-0000-000090070000}"/>
    <cellStyle name="_투찰서" xfId="1938" xr:uid="{00000000-0005-0000-0000-000091070000}"/>
    <cellStyle name="_투찰서_01 실행(군장산단) Rev00" xfId="1939" xr:uid="{00000000-0005-0000-0000-000092070000}"/>
    <cellStyle name="_투찰서_01 실행(군장산단) Rev00_01 실행(부산남컨가호안109-원안분) REV04" xfId="1940" xr:uid="{00000000-0005-0000-0000-000093070000}"/>
    <cellStyle name="_표본설계" xfId="1941" xr:uid="{00000000-0005-0000-0000-000094070000}"/>
    <cellStyle name="_항공사진촬영,DB구축,수치표고자료구축,영상지도제작" xfId="1942" xr:uid="{00000000-0005-0000-0000-000095070000}"/>
    <cellStyle name="_홍천(노천1지구)-1공구" xfId="1943" xr:uid="{00000000-0005-0000-0000-000096070000}"/>
    <cellStyle name="_홍천(노천1지구)-1공구_2(변경)-토공" xfId="1944" xr:uid="{00000000-0005-0000-0000-000097070000}"/>
    <cellStyle name="_홍천(노천1지구)-1공구_2(변경)-토공_20040423_동해2리 오지도로" xfId="1945" xr:uid="{00000000-0005-0000-0000-000098070000}"/>
    <cellStyle name="_홍천(노천1지구)-1공구_2(변경)-토공_20040523_반계3리 오지도로" xfId="1946" xr:uid="{00000000-0005-0000-0000-000099070000}"/>
    <cellStyle name="_홍천(노천1지구)-1공구_2(변경)-토공_20040530_양잠2리(사당골)" xfId="1947" xr:uid="{00000000-0005-0000-0000-00009A070000}"/>
    <cellStyle name="_홍천(노천1지구)-1공구_2(변경)-토공_20040601_누동2리(장곰)" xfId="1948" xr:uid="{00000000-0005-0000-0000-00009B070000}"/>
    <cellStyle name="_홍천(노천1지구)-1공구_2(변경)-토공_20040610_황촌1리 오지도로" xfId="1949" xr:uid="{00000000-0005-0000-0000-00009C070000}"/>
    <cellStyle name="_홍천(노천1지구)-1공구_2(변경)-토공_20040614_고남4리(옷점)" xfId="1950" xr:uid="{00000000-0005-0000-0000-00009D070000}"/>
    <cellStyle name="_홍천(노천1지구)-1공구_2(변경)-토공_20040618_고남5리 오지도로" xfId="1951" xr:uid="{00000000-0005-0000-0000-00009E070000}"/>
    <cellStyle name="_홍천(노천1지구)-1공구_2(변경)-토공_20040710_장곡2리 오지도로" xfId="1952" xr:uid="{00000000-0005-0000-0000-00009F070000}"/>
    <cellStyle name="_홍천(노천1지구)-1공구_2(변경)-토공_20040712_장곡1리 오지도로" xfId="1953" xr:uid="{00000000-0005-0000-0000-0000A0070000}"/>
    <cellStyle name="_홍천(노천1지구)-1공구_2(변경)-토공_20040920_가의도하천정비" xfId="1954" xr:uid="{00000000-0005-0000-0000-0000A1070000}"/>
    <cellStyle name="_홍천(노천1지구)-1공구_20040423_동해2리 오지도로" xfId="1955" xr:uid="{00000000-0005-0000-0000-0000A2070000}"/>
    <cellStyle name="_홍천(노천1지구)-1공구_20040523_반계3리 오지도로" xfId="1956" xr:uid="{00000000-0005-0000-0000-0000A3070000}"/>
    <cellStyle name="_홍천(노천1지구)-1공구_20040530_양잠2리(사당골)" xfId="1957" xr:uid="{00000000-0005-0000-0000-0000A4070000}"/>
    <cellStyle name="_홍천(노천1지구)-1공구_20040601_누동2리(장곰)" xfId="1958" xr:uid="{00000000-0005-0000-0000-0000A5070000}"/>
    <cellStyle name="_홍천(노천1지구)-1공구_20040610_황촌1리 오지도로" xfId="1959" xr:uid="{00000000-0005-0000-0000-0000A6070000}"/>
    <cellStyle name="_홍천(노천1지구)-1공구_20040614_고남4리(옷점)" xfId="1960" xr:uid="{00000000-0005-0000-0000-0000A7070000}"/>
    <cellStyle name="_홍천(노천1지구)-1공구_20040618_고남5리 오지도로" xfId="1961" xr:uid="{00000000-0005-0000-0000-0000A8070000}"/>
    <cellStyle name="_홍천(노천1지구)-1공구_20040710_장곡2리 오지도로" xfId="1962" xr:uid="{00000000-0005-0000-0000-0000A9070000}"/>
    <cellStyle name="_홍천(노천1지구)-1공구_20040712_장곡1리 오지도로" xfId="1963" xr:uid="{00000000-0005-0000-0000-0000AA070000}"/>
    <cellStyle name="_홍천(노천1지구)-1공구_20040920_가의도하천정비" xfId="1964" xr:uid="{00000000-0005-0000-0000-0000AB070000}"/>
    <cellStyle name="_황촌1리오지도로" xfId="1965" xr:uid="{00000000-0005-0000-0000-0000AC070000}"/>
    <cellStyle name="``" xfId="1976" xr:uid="{00000000-0005-0000-0000-0000AD070000}"/>
    <cellStyle name="´þ" xfId="1977" xr:uid="{00000000-0005-0000-0000-0000AE070000}"/>
    <cellStyle name="´þ·¯" xfId="1978" xr:uid="{00000000-0005-0000-0000-0000AF070000}"/>
    <cellStyle name="¤@?e_TEST-1 " xfId="1982" xr:uid="{00000000-0005-0000-0000-0000B0070000}"/>
    <cellStyle name="+,-,0" xfId="1979" xr:uid="{00000000-0005-0000-0000-0000B1070000}"/>
    <cellStyle name="△ []" xfId="1980" xr:uid="{00000000-0005-0000-0000-0000B2070000}"/>
    <cellStyle name="△ [0]" xfId="1981" xr:uid="{00000000-0005-0000-0000-0000B3070000}"/>
    <cellStyle name="°ia¤¼o " xfId="1983" xr:uid="{00000000-0005-0000-0000-0000B4070000}"/>
    <cellStyle name="°íá¤¼ò¼ýá¡" xfId="1984" xr:uid="{00000000-0005-0000-0000-0000B5070000}"/>
    <cellStyle name="°ia¤aa " xfId="1985" xr:uid="{00000000-0005-0000-0000-0000B6070000}"/>
    <cellStyle name="°íá¤ãâ·â1" xfId="1986" xr:uid="{00000000-0005-0000-0000-0000B7070000}"/>
    <cellStyle name="°íá¤ãâ·â2" xfId="1987" xr:uid="{00000000-0005-0000-0000-0000B8070000}"/>
    <cellStyle name="¹e" xfId="1988" xr:uid="{00000000-0005-0000-0000-0000B9070000}"/>
    <cellStyle name="¹eº" xfId="1989" xr:uid="{00000000-0005-0000-0000-0000BA070000}"/>
    <cellStyle name="¹éº" xfId="1990" xr:uid="{00000000-0005-0000-0000-0000BB070000}"/>
    <cellStyle name="¹eº_감곡 건축(양수장 관리사)보완최종" xfId="1991" xr:uid="{00000000-0005-0000-0000-0000BC070000}"/>
    <cellStyle name="¹éº_마곡보완" xfId="1992" xr:uid="{00000000-0005-0000-0000-0000BD070000}"/>
    <cellStyle name="¹eº_신태인배수장제진기" xfId="1993" xr:uid="{00000000-0005-0000-0000-0000BE070000}"/>
    <cellStyle name="¹éº_율북보완" xfId="1994" xr:uid="{00000000-0005-0000-0000-0000BF070000}"/>
    <cellStyle name="¹eº_음성양수장단가보완(건축)" xfId="1995" xr:uid="{00000000-0005-0000-0000-0000C0070000}"/>
    <cellStyle name="³?a" xfId="1996" xr:uid="{00000000-0005-0000-0000-0000C1070000}"/>
    <cellStyle name="³¯â¥" xfId="1997" xr:uid="{00000000-0005-0000-0000-0000C2070000}"/>
    <cellStyle name="60" xfId="1998" xr:uid="{00000000-0005-0000-0000-0000C3070000}"/>
    <cellStyle name="A" xfId="2195" xr:uid="{00000000-0005-0000-0000-0000C4070000}"/>
    <cellStyle name="A¨­￠￢￠O [0]_INQUIRY ￠?￥i¨u¡AAⓒ￢Aⓒª " xfId="2196" xr:uid="{00000000-0005-0000-0000-0000C5070000}"/>
    <cellStyle name="A¨­￠￢￠O_INQUIRY ￠?￥i¨u¡AAⓒ￢Aⓒª " xfId="2197" xr:uid="{00000000-0005-0000-0000-0000C6070000}"/>
    <cellStyle name="A1" xfId="2198" xr:uid="{00000000-0005-0000-0000-0000C7070000}"/>
    <cellStyle name="Aⓒ­" xfId="2199" xr:uid="{00000000-0005-0000-0000-0000C8070000}"/>
    <cellStyle name="Ae" xfId="2200" xr:uid="{00000000-0005-0000-0000-0000C9070000}"/>
    <cellStyle name="Åë" xfId="2201" xr:uid="{00000000-0005-0000-0000-0000CA070000}"/>
    <cellStyle name="Ae_01 투찰(원안-최종)-050817작업" xfId="2202" xr:uid="{00000000-0005-0000-0000-0000CB070000}"/>
    <cellStyle name="Åë_마곡보완" xfId="2203" xr:uid="{00000000-0005-0000-0000-0000CC070000}"/>
    <cellStyle name="Ae_신태인배수장제진기" xfId="2204" xr:uid="{00000000-0005-0000-0000-0000CD070000}"/>
    <cellStyle name="Åë_율북보완" xfId="2205" xr:uid="{00000000-0005-0000-0000-0000CE070000}"/>
    <cellStyle name="Ae_음성양수장단가보완(건축)" xfId="2206" xr:uid="{00000000-0005-0000-0000-0000CF070000}"/>
    <cellStyle name="Aee­ " xfId="2207" xr:uid="{00000000-0005-0000-0000-0000D0070000}"/>
    <cellStyle name="Aee­ [" xfId="2208" xr:uid="{00000000-0005-0000-0000-0000D1070000}"/>
    <cellStyle name="Åëè­ [" xfId="2209" xr:uid="{00000000-0005-0000-0000-0000D2070000}"/>
    <cellStyle name="Aee­ [_감곡 건축(양수장 관리사)보완최종" xfId="2210" xr:uid="{00000000-0005-0000-0000-0000D3070000}"/>
    <cellStyle name="Åëè­ [_마곡보완" xfId="2211" xr:uid="{00000000-0005-0000-0000-0000D4070000}"/>
    <cellStyle name="Aee­ [_신태인배수장제진기" xfId="2212" xr:uid="{00000000-0005-0000-0000-0000D5070000}"/>
    <cellStyle name="Åëè­ [_율북보완" xfId="2213" xr:uid="{00000000-0005-0000-0000-0000D6070000}"/>
    <cellStyle name="Aee­ [_음성양수장단가보완(건축)" xfId="2214" xr:uid="{00000000-0005-0000-0000-0000D7070000}"/>
    <cellStyle name="AeE­ [0]_ 2ÆAAþº° " xfId="2215" xr:uid="{00000000-0005-0000-0000-0000D8070000}"/>
    <cellStyle name="ÅëÈ­ [0]_»ç¾÷È¿°ú" xfId="2216" xr:uid="{00000000-0005-0000-0000-0000D9070000}"/>
    <cellStyle name="AeE­ [0]_¼oAI¼º " xfId="2217" xr:uid="{00000000-0005-0000-0000-0000DA070000}"/>
    <cellStyle name="ÅëÈ­ [0]_INQUIRY ¿µ¾÷ÃßÁø " xfId="2341" xr:uid="{00000000-0005-0000-0000-0000DB070000}"/>
    <cellStyle name="AeE­ [0]_INQUIRY ¿μ¾÷AßAø " xfId="2342" xr:uid="{00000000-0005-0000-0000-0000DC070000}"/>
    <cellStyle name="Aee­ _01 시행" xfId="2218" xr:uid="{00000000-0005-0000-0000-0000DD070000}"/>
    <cellStyle name="AeE­_ 2ÆAAþº° " xfId="2219" xr:uid="{00000000-0005-0000-0000-0000DE070000}"/>
    <cellStyle name="ÅëÈ­_»ç¾÷È¿°ú" xfId="2220" xr:uid="{00000000-0005-0000-0000-0000DF070000}"/>
    <cellStyle name="AeE­_¼oAI¼º " xfId="2221" xr:uid="{00000000-0005-0000-0000-0000E0070000}"/>
    <cellStyle name="ÅëÈ­_INQUIRY ¿µ¾÷ÃßÁø " xfId="2343" xr:uid="{00000000-0005-0000-0000-0000E1070000}"/>
    <cellStyle name="AeE­_INQUIRY ¿μ¾÷AßAø " xfId="2344" xr:uid="{00000000-0005-0000-0000-0000E2070000}"/>
    <cellStyle name="Aee¡" xfId="2222" xr:uid="{00000000-0005-0000-0000-0000E3070000}"/>
    <cellStyle name="AeE¡ⓒ [0]_INQUIRY ￠?￥i¨u¡AAⓒ￢Aⓒª " xfId="2223" xr:uid="{00000000-0005-0000-0000-0000E4070000}"/>
    <cellStyle name="AeE¡ⓒ_INQUIRY ￠?￥i¨u¡AAⓒ￢Aⓒª " xfId="2224" xr:uid="{00000000-0005-0000-0000-0000E5070000}"/>
    <cellStyle name="Æu¼ " xfId="2225" xr:uid="{00000000-0005-0000-0000-0000E6070000}"/>
    <cellStyle name="Æû¼¾æ®" xfId="2226" xr:uid="{00000000-0005-0000-0000-0000E7070000}"/>
    <cellStyle name="ALIGNMENT" xfId="2227" xr:uid="{00000000-0005-0000-0000-0000E8070000}"/>
    <cellStyle name="Aþ" xfId="2228" xr:uid="{00000000-0005-0000-0000-0000E9070000}"/>
    <cellStyle name="Äþ" xfId="2229" xr:uid="{00000000-0005-0000-0000-0000EA070000}"/>
    <cellStyle name="Aþ_감곡 건축(양수장 관리사)보완최종" xfId="2230" xr:uid="{00000000-0005-0000-0000-0000EB070000}"/>
    <cellStyle name="Äþ_마곡보완" xfId="2231" xr:uid="{00000000-0005-0000-0000-0000EC070000}"/>
    <cellStyle name="Aþ_신태인배수장제진기" xfId="2232" xr:uid="{00000000-0005-0000-0000-0000ED070000}"/>
    <cellStyle name="Äþ_율북보완" xfId="2233" xr:uid="{00000000-0005-0000-0000-0000EE070000}"/>
    <cellStyle name="Aþ_음성양수장단가보완(건축)" xfId="2234" xr:uid="{00000000-0005-0000-0000-0000EF070000}"/>
    <cellStyle name="Aþ¸" xfId="2235" xr:uid="{00000000-0005-0000-0000-0000F0070000}"/>
    <cellStyle name="Aþ¸¶ [" xfId="2236" xr:uid="{00000000-0005-0000-0000-0000F1070000}"/>
    <cellStyle name="Äþ¸¶ [" xfId="2237" xr:uid="{00000000-0005-0000-0000-0000F2070000}"/>
    <cellStyle name="Aþ¸¶ [_감곡 건축(양수장 관리사)보완최종" xfId="2238" xr:uid="{00000000-0005-0000-0000-0000F3070000}"/>
    <cellStyle name="Äþ¸¶ [_마곡보완" xfId="2239" xr:uid="{00000000-0005-0000-0000-0000F4070000}"/>
    <cellStyle name="Aþ¸¶ [_신태인배수장제진기" xfId="2240" xr:uid="{00000000-0005-0000-0000-0000F5070000}"/>
    <cellStyle name="Äþ¸¶ [_율북보완" xfId="2241" xr:uid="{00000000-0005-0000-0000-0000F6070000}"/>
    <cellStyle name="Aþ¸¶ [_음성양수장단가보완(건축)" xfId="2242" xr:uid="{00000000-0005-0000-0000-0000F7070000}"/>
    <cellStyle name="AÞ¸¶ [0]_ 2ÆAAþº° " xfId="2243" xr:uid="{00000000-0005-0000-0000-0000F8070000}"/>
    <cellStyle name="ÄÞ¸¶ [0]_»ç¾÷È¿°ú" xfId="2244" xr:uid="{00000000-0005-0000-0000-0000F9070000}"/>
    <cellStyle name="AÞ¸¶ [0]_¼oAI¼º " xfId="2245" xr:uid="{00000000-0005-0000-0000-0000FA070000}"/>
    <cellStyle name="ÄÞ¸¶ [0]_INQUIRY ¿µ¾÷ÃßÁø " xfId="2345" xr:uid="{00000000-0005-0000-0000-0000FB070000}"/>
    <cellStyle name="AÞ¸¶ [0]_INQUIRY ¿μ¾÷AßAø " xfId="2346" xr:uid="{00000000-0005-0000-0000-0000FC070000}"/>
    <cellStyle name="AÞ¸¶_ 2ÆAAþº° " xfId="2246" xr:uid="{00000000-0005-0000-0000-0000FD070000}"/>
    <cellStyle name="ÄÞ¸¶_»ç¾÷È¿°ú" xfId="2247" xr:uid="{00000000-0005-0000-0000-0000FE070000}"/>
    <cellStyle name="AÞ¸¶_¼oAI¼º " xfId="2248" xr:uid="{00000000-0005-0000-0000-0000FF070000}"/>
    <cellStyle name="ÄÞ¸¶_INQUIRY ¿µ¾÷ÃßÁø " xfId="2347" xr:uid="{00000000-0005-0000-0000-000000080000}"/>
    <cellStyle name="AÞ¸¶_INQUIRY ¿μ¾÷AßAø " xfId="2348" xr:uid="{00000000-0005-0000-0000-000001080000}"/>
    <cellStyle name="Àú¸®¼ö" xfId="2249" xr:uid="{00000000-0005-0000-0000-000002080000}"/>
    <cellStyle name="Àú¸®¼ö0" xfId="2250" xr:uid="{00000000-0005-0000-0000-000003080000}"/>
    <cellStyle name="Au¸r " xfId="2251" xr:uid="{00000000-0005-0000-0000-000004080000}"/>
    <cellStyle name="Au¸r¼" xfId="2252" xr:uid="{00000000-0005-0000-0000-000005080000}"/>
    <cellStyle name="_x0001_b" xfId="2253" xr:uid="{00000000-0005-0000-0000-000006080000}"/>
    <cellStyle name="BA" xfId="2254" xr:uid="{00000000-0005-0000-0000-000007080000}"/>
    <cellStyle name="body" xfId="2255" xr:uid="{00000000-0005-0000-0000-000008080000}"/>
    <cellStyle name="C" xfId="2256" xr:uid="{00000000-0005-0000-0000-000009080000}"/>
    <cellStyle name="C¡IA¨ª_¡ic¨u¡A¨￢I¨￢¡Æ AN¡Æe " xfId="2257" xr:uid="{00000000-0005-0000-0000-00000A080000}"/>
    <cellStyle name="C￥" xfId="2258" xr:uid="{00000000-0005-0000-0000-00000B080000}"/>
    <cellStyle name="Ç¥" xfId="2259" xr:uid="{00000000-0005-0000-0000-00000C080000}"/>
    <cellStyle name="C￥_감곡 건축(양수장 관리사)보완최종" xfId="2260" xr:uid="{00000000-0005-0000-0000-00000D080000}"/>
    <cellStyle name="Ç¥_마곡보완" xfId="2261" xr:uid="{00000000-0005-0000-0000-00000E080000}"/>
    <cellStyle name="C￥_신태인배수장제진기" xfId="2262" xr:uid="{00000000-0005-0000-0000-00000F080000}"/>
    <cellStyle name="Ç¥_율북보완" xfId="2263" xr:uid="{00000000-0005-0000-0000-000010080000}"/>
    <cellStyle name="C￥_음성양수장단가보완(건축)" xfId="2264" xr:uid="{00000000-0005-0000-0000-000011080000}"/>
    <cellStyle name="C￥AØ_  FAB AIA¤  " xfId="2265" xr:uid="{00000000-0005-0000-0000-000012080000}"/>
    <cellStyle name="Ç¥ÁØ_»ç¾÷È¿°ú" xfId="2266" xr:uid="{00000000-0005-0000-0000-000013080000}"/>
    <cellStyle name="C￥AØ_≫c¾÷ºIº° AN°e " xfId="2267" xr:uid="{00000000-0005-0000-0000-000014080000}"/>
    <cellStyle name="Ç¥ÁØ_½½·¡ºêÃ¶±ÙÁý°è " xfId="2349" xr:uid="{00000000-0005-0000-0000-000015080000}"/>
    <cellStyle name="C￥AØ_Ay°eC￥(2¿u) " xfId="2350" xr:uid="{00000000-0005-0000-0000-000016080000}"/>
    <cellStyle name="Ç¥ÁØ_Áý°èÇ¥(2¿ù) " xfId="2351" xr:uid="{00000000-0005-0000-0000-000017080000}"/>
    <cellStyle name="C￥AØ_CoAo¹yAI °A¾×¿ⓒ½A " xfId="2352" xr:uid="{00000000-0005-0000-0000-000018080000}"/>
    <cellStyle name="Ç¥ÁØ_Sheet1_¿µ¾÷ÇöÈ² " xfId="2353" xr:uid="{00000000-0005-0000-0000-000019080000}"/>
    <cellStyle name="Calc Currency (0)" xfId="2268" xr:uid="{00000000-0005-0000-0000-00001A080000}"/>
    <cellStyle name="category" xfId="2269" xr:uid="{00000000-0005-0000-0000-00001B080000}"/>
    <cellStyle name="ⓒo" xfId="2270" xr:uid="{00000000-0005-0000-0000-00001C080000}"/>
    <cellStyle name="Çõ»ê" xfId="2271" xr:uid="{00000000-0005-0000-0000-00001D080000}"/>
    <cellStyle name="Co≫" xfId="2272" xr:uid="{00000000-0005-0000-0000-00001E080000}"/>
    <cellStyle name="Comma" xfId="2273" xr:uid="{00000000-0005-0000-0000-00001F080000}"/>
    <cellStyle name="Comma [0]" xfId="2356" xr:uid="{00000000-0005-0000-0000-000020080000}"/>
    <cellStyle name="Comma [0] 2" xfId="2358" xr:uid="{00000000-0005-0000-0000-000021080000}"/>
    <cellStyle name="Comma [0] 2 2" xfId="2360" xr:uid="{00000000-0005-0000-0000-000022080000}"/>
    <cellStyle name="comma zerodec" xfId="2274" xr:uid="{00000000-0005-0000-0000-000023080000}"/>
    <cellStyle name="Comma_ SG&amp;A Bridge " xfId="3" xr:uid="{00000000-0005-0000-0000-000024080000}"/>
    <cellStyle name="Comma0" xfId="4" xr:uid="{00000000-0005-0000-0000-000025080000}"/>
    <cellStyle name="Commm_laroux_12~3SO2_97회비_laroux" xfId="2275" xr:uid="{00000000-0005-0000-0000-000026080000}"/>
    <cellStyle name="Copied" xfId="2276" xr:uid="{00000000-0005-0000-0000-000027080000}"/>
    <cellStyle name="Curren?_x0012_퐀_x0017_?" xfId="2277" xr:uid="{00000000-0005-0000-0000-000028080000}"/>
    <cellStyle name="Currency" xfId="2278" xr:uid="{00000000-0005-0000-0000-000029080000}"/>
    <cellStyle name="Currency [0]" xfId="2279" xr:uid="{00000000-0005-0000-0000-00002A080000}"/>
    <cellStyle name="Currency [ﺜ]_P&amp;L_laroux" xfId="2280" xr:uid="{00000000-0005-0000-0000-00002B080000}"/>
    <cellStyle name="Currency_ SG&amp;A Bridge " xfId="5" xr:uid="{00000000-0005-0000-0000-00002C080000}"/>
    <cellStyle name="Currency0" xfId="2281" xr:uid="{00000000-0005-0000-0000-00002D080000}"/>
    <cellStyle name="Currency1" xfId="2282" xr:uid="{00000000-0005-0000-0000-00002E080000}"/>
    <cellStyle name="Date" xfId="2283" xr:uid="{00000000-0005-0000-0000-00002F080000}"/>
    <cellStyle name="Dezimal [0]_Compiling Utility Macros" xfId="2284" xr:uid="{00000000-0005-0000-0000-000030080000}"/>
    <cellStyle name="Dezimal_Compiling Utility Macros" xfId="2285" xr:uid="{00000000-0005-0000-0000-000031080000}"/>
    <cellStyle name="Dollar (zero dec)" xfId="2286" xr:uid="{00000000-0005-0000-0000-000032080000}"/>
    <cellStyle name="E­æo±" xfId="2287" xr:uid="{00000000-0005-0000-0000-000033080000}"/>
    <cellStyle name="E­æo±a" xfId="2288" xr:uid="{00000000-0005-0000-0000-000034080000}"/>
    <cellStyle name="È­æó±âè£" xfId="2289" xr:uid="{00000000-0005-0000-0000-000035080000}"/>
    <cellStyle name="È­æó±âè£0" xfId="2290" xr:uid="{00000000-0005-0000-0000-000036080000}"/>
    <cellStyle name="Entered" xfId="2291" xr:uid="{00000000-0005-0000-0000-000037080000}"/>
    <cellStyle name="Euro" xfId="2292" xr:uid="{00000000-0005-0000-0000-000038080000}"/>
    <cellStyle name="F2" xfId="2293" xr:uid="{00000000-0005-0000-0000-000039080000}"/>
    <cellStyle name="F3" xfId="2294" xr:uid="{00000000-0005-0000-0000-00003A080000}"/>
    <cellStyle name="F4" xfId="2295" xr:uid="{00000000-0005-0000-0000-00003B080000}"/>
    <cellStyle name="F5" xfId="2296" xr:uid="{00000000-0005-0000-0000-00003C080000}"/>
    <cellStyle name="F6" xfId="2297" xr:uid="{00000000-0005-0000-0000-00003D080000}"/>
    <cellStyle name="F7" xfId="2298" xr:uid="{00000000-0005-0000-0000-00003E080000}"/>
    <cellStyle name="F8" xfId="2299" xr:uid="{00000000-0005-0000-0000-00003F080000}"/>
    <cellStyle name="Fixed" xfId="6" xr:uid="{00000000-0005-0000-0000-000040080000}"/>
    <cellStyle name="Grey" xfId="2300" xr:uid="{00000000-0005-0000-0000-000041080000}"/>
    <cellStyle name="head" xfId="2301" xr:uid="{00000000-0005-0000-0000-000042080000}"/>
    <cellStyle name="head 1" xfId="2302" xr:uid="{00000000-0005-0000-0000-000043080000}"/>
    <cellStyle name="head 1-1" xfId="2303" xr:uid="{00000000-0005-0000-0000-000044080000}"/>
    <cellStyle name="HEADER" xfId="2304" xr:uid="{00000000-0005-0000-0000-000045080000}"/>
    <cellStyle name="Header1" xfId="7" xr:uid="{00000000-0005-0000-0000-000046080000}"/>
    <cellStyle name="Header2" xfId="8" xr:uid="{00000000-0005-0000-0000-000047080000}"/>
    <cellStyle name="Heading 1" xfId="2305" xr:uid="{00000000-0005-0000-0000-000048080000}"/>
    <cellStyle name="Heading 2" xfId="2306" xr:uid="{00000000-0005-0000-0000-000049080000}"/>
    <cellStyle name="Heading1" xfId="2307" xr:uid="{00000000-0005-0000-0000-00004A080000}"/>
    <cellStyle name="Heading2" xfId="2308" xr:uid="{00000000-0005-0000-0000-00004B080000}"/>
    <cellStyle name="HelpStyle" xfId="2309" xr:uid="{00000000-0005-0000-0000-00004C080000}"/>
    <cellStyle name="Helv8_PFD4.XLS" xfId="2310" xr:uid="{00000000-0005-0000-0000-00004D080000}"/>
    <cellStyle name="Hyperlink" xfId="2354" xr:uid="{00000000-0005-0000-0000-00004E080000}"/>
    <cellStyle name="Input [yellow]" xfId="2311" xr:uid="{00000000-0005-0000-0000-00004F080000}"/>
    <cellStyle name="left" xfId="2312" xr:uid="{00000000-0005-0000-0000-000050080000}"/>
    <cellStyle name="M3" xfId="2313" xr:uid="{00000000-0005-0000-0000-000051080000}"/>
    <cellStyle name="Midtitle" xfId="2314" xr:uid="{00000000-0005-0000-0000-000052080000}"/>
    <cellStyle name="Milliers [0]_399GC10" xfId="2315" xr:uid="{00000000-0005-0000-0000-000053080000}"/>
    <cellStyle name="Milliers_399GC10" xfId="2316" xr:uid="{00000000-0005-0000-0000-000054080000}"/>
    <cellStyle name="Model" xfId="2317" xr:uid="{00000000-0005-0000-0000-000055080000}"/>
    <cellStyle name="Mon?aire [0]_399GC10" xfId="2318" xr:uid="{00000000-0005-0000-0000-000056080000}"/>
    <cellStyle name="Mon?aire_399GC10" xfId="2319" xr:uid="{00000000-0005-0000-0000-000057080000}"/>
    <cellStyle name="Normal - Style1" xfId="2321" xr:uid="{00000000-0005-0000-0000-000059080000}"/>
    <cellStyle name="Normal - 유형1" xfId="2320" xr:uid="{00000000-0005-0000-0000-00005A080000}"/>
    <cellStyle name="Percent" xfId="1" xr:uid="{00000000-0005-0000-0000-00005B080000}"/>
    <cellStyle name="Percent [2]" xfId="2322" xr:uid="{00000000-0005-0000-0000-00005C080000}"/>
    <cellStyle name="Percent_!간지" xfId="2323" xr:uid="{00000000-0005-0000-0000-00005D080000}"/>
    <cellStyle name="RevList" xfId="2324" xr:uid="{00000000-0005-0000-0000-00005E080000}"/>
    <cellStyle name="Standard_Anpassen der Amortisation" xfId="2325" xr:uid="{00000000-0005-0000-0000-00005F080000}"/>
    <cellStyle name="subhead" xfId="2326" xr:uid="{00000000-0005-0000-0000-000060080000}"/>
    <cellStyle name="Subtotal" xfId="2327" xr:uid="{00000000-0005-0000-0000-000061080000}"/>
    <cellStyle name="testtitle" xfId="2328" xr:uid="{00000000-0005-0000-0000-000062080000}"/>
    <cellStyle name="Title" xfId="2329" xr:uid="{00000000-0005-0000-0000-000063080000}"/>
    <cellStyle name="title [1]" xfId="2330" xr:uid="{00000000-0005-0000-0000-000064080000}"/>
    <cellStyle name="title [2]" xfId="2331" xr:uid="{00000000-0005-0000-0000-000065080000}"/>
    <cellStyle name="Title_02 김제1-1공구(설계가1203입수)" xfId="2332" xr:uid="{00000000-0005-0000-0000-000066080000}"/>
    <cellStyle name="TON" xfId="2333" xr:uid="{00000000-0005-0000-0000-000067080000}"/>
    <cellStyle name="Total" xfId="2334" xr:uid="{00000000-0005-0000-0000-000068080000}"/>
    <cellStyle name="UM" xfId="2335" xr:uid="{00000000-0005-0000-0000-000069080000}"/>
    <cellStyle name="W?rung [0]_Compiling Utility Macros" xfId="2336" xr:uid="{00000000-0005-0000-0000-00006A080000}"/>
    <cellStyle name="W?rung_Compiling Utility Macros" xfId="2337" xr:uid="{00000000-0005-0000-0000-00006B080000}"/>
    <cellStyle name="wrap" xfId="2338" xr:uid="{00000000-0005-0000-0000-00006C080000}"/>
    <cellStyle name="" xfId="2339" xr:uid="{00000000-0005-0000-0000-00006D080000}"/>
    <cellStyle name="고정소숫점" xfId="1999" xr:uid="{00000000-0005-0000-0000-00006E080000}"/>
    <cellStyle name="고정출력1" xfId="2000" xr:uid="{00000000-0005-0000-0000-00006F080000}"/>
    <cellStyle name="고정출력2" xfId="2001" xr:uid="{00000000-0005-0000-0000-000070080000}"/>
    <cellStyle name="咬訌裝?INCOM1" xfId="2002" xr:uid="{00000000-0005-0000-0000-000071080000}"/>
    <cellStyle name="咬訌裝?INCOM10" xfId="2003" xr:uid="{00000000-0005-0000-0000-000072080000}"/>
    <cellStyle name="咬訌裝?INCOM2" xfId="2004" xr:uid="{00000000-0005-0000-0000-000073080000}"/>
    <cellStyle name="咬訌裝?INCOM3" xfId="2005" xr:uid="{00000000-0005-0000-0000-000074080000}"/>
    <cellStyle name="咬訌裝?INCOM4" xfId="2006" xr:uid="{00000000-0005-0000-0000-000075080000}"/>
    <cellStyle name="咬訌裝?INCOM5" xfId="2007" xr:uid="{00000000-0005-0000-0000-000076080000}"/>
    <cellStyle name="咬訌裝?INCOM6" xfId="2008" xr:uid="{00000000-0005-0000-0000-000077080000}"/>
    <cellStyle name="咬訌裝?INCOM7" xfId="2009" xr:uid="{00000000-0005-0000-0000-000078080000}"/>
    <cellStyle name="咬訌裝?INCOM8" xfId="2010" xr:uid="{00000000-0005-0000-0000-000079080000}"/>
    <cellStyle name="咬訌裝?INCOM9" xfId="2011" xr:uid="{00000000-0005-0000-0000-00007A080000}"/>
    <cellStyle name="咬訌裝?PRIB11" xfId="2012" xr:uid="{00000000-0005-0000-0000-00007B080000}"/>
    <cellStyle name="날짜" xfId="2013" xr:uid="{00000000-0005-0000-0000-00007C080000}"/>
    <cellStyle name="남기옥" xfId="2014" xr:uid="{00000000-0005-0000-0000-00007D080000}"/>
    <cellStyle name="내역서" xfId="2015" xr:uid="{00000000-0005-0000-0000-00007E080000}"/>
    <cellStyle name="달러" xfId="2016" xr:uid="{00000000-0005-0000-0000-00007F080000}"/>
    <cellStyle name="뒤에 오는 하이퍼링크" xfId="2017" xr:uid="{00000000-0005-0000-0000-000080080000}"/>
    <cellStyle name="똿떓죶Ø괻 [0.00]_PRODUCT DETAIL Q1" xfId="2018" xr:uid="{00000000-0005-0000-0000-000081080000}"/>
    <cellStyle name="똿떓죶Ø괻_PRODUCT DETAIL Q1" xfId="2019" xr:uid="{00000000-0005-0000-0000-000082080000}"/>
    <cellStyle name="똿뗦먛귟 [0.00]_laroux" xfId="2020" xr:uid="{00000000-0005-0000-0000-000083080000}"/>
    <cellStyle name="똿뗦먛귟_laroux" xfId="2021" xr:uid="{00000000-0005-0000-0000-000084080000}"/>
    <cellStyle name="묮뎋 [0.00]_PRODUCT DETAIL Q1" xfId="2022" xr:uid="{00000000-0005-0000-0000-000085080000}"/>
    <cellStyle name="묮뎋_PRODUCT DETAIL Q1" xfId="2023" xr:uid="{00000000-0005-0000-0000-000086080000}"/>
    <cellStyle name="믅됞 [0.00]_laroux" xfId="2024" xr:uid="{00000000-0005-0000-0000-000087080000}"/>
    <cellStyle name="믅됞_laroux" xfId="2025" xr:uid="{00000000-0005-0000-0000-000088080000}"/>
    <cellStyle name="배분" xfId="2026" xr:uid="{00000000-0005-0000-0000-000089080000}"/>
    <cellStyle name="백" xfId="2027" xr:uid="{00000000-0005-0000-0000-00008A080000}"/>
    <cellStyle name="백 " xfId="2028" xr:uid="{00000000-0005-0000-0000-00008B080000}"/>
    <cellStyle name="백분율 [△1]" xfId="2029" xr:uid="{00000000-0005-0000-0000-00008C080000}"/>
    <cellStyle name="백분율 [△2]" xfId="2030" xr:uid="{00000000-0005-0000-0000-00008D080000}"/>
    <cellStyle name="백분율 [0]" xfId="2031" xr:uid="{00000000-0005-0000-0000-00008E080000}"/>
    <cellStyle name="백분율 [2]" xfId="2032" xr:uid="{00000000-0005-0000-0000-00008F080000}"/>
    <cellStyle name="백분율 2" xfId="2359" xr:uid="{00000000-0005-0000-0000-000090080000}"/>
    <cellStyle name="백분율［△1］" xfId="2033" xr:uid="{00000000-0005-0000-0000-000091080000}"/>
    <cellStyle name="백분율［△2］" xfId="2034" xr:uid="{00000000-0005-0000-0000-000092080000}"/>
    <cellStyle name="범위" xfId="2035" xr:uid="{00000000-0005-0000-0000-000093080000}"/>
    <cellStyle name="凤준" xfId="2153" xr:uid="{00000000-0005-0000-0000-000094080000}"/>
    <cellStyle name="뷭?" xfId="2036" xr:uid="{00000000-0005-0000-0000-000095080000}"/>
    <cellStyle name="선택영역의 가운데로" xfId="2037" xr:uid="{00000000-0005-0000-0000-000096080000}"/>
    <cellStyle name="설계서" xfId="2038" xr:uid="{00000000-0005-0000-0000-000097080000}"/>
    <cellStyle name="숫자" xfId="2039" xr:uid="{00000000-0005-0000-0000-000098080000}"/>
    <cellStyle name="숫자(R)" xfId="2040" xr:uid="{00000000-0005-0000-0000-000099080000}"/>
    <cellStyle name="쉼표 [0]" xfId="2364" builtinId="6"/>
    <cellStyle name="쉼표 [0] 2" xfId="2041" xr:uid="{00000000-0005-0000-0000-00009A080000}"/>
    <cellStyle name="쉼표 [0] 2 3 2" xfId="2363" xr:uid="{00000000-0005-0000-0000-00009B080000}"/>
    <cellStyle name="쉼표 [0] 3" xfId="2042" xr:uid="{00000000-0005-0000-0000-00009C080000}"/>
    <cellStyle name="스타일 1" xfId="2" xr:uid="{00000000-0005-0000-0000-00009D080000}"/>
    <cellStyle name="스타일 10" xfId="2043" xr:uid="{00000000-0005-0000-0000-00009E080000}"/>
    <cellStyle name="스타일 11" xfId="2044" xr:uid="{00000000-0005-0000-0000-00009F080000}"/>
    <cellStyle name="스타일 12" xfId="2045" xr:uid="{00000000-0005-0000-0000-0000A0080000}"/>
    <cellStyle name="스타일 13" xfId="2046" xr:uid="{00000000-0005-0000-0000-0000A1080000}"/>
    <cellStyle name="스타일 14" xfId="2047" xr:uid="{00000000-0005-0000-0000-0000A2080000}"/>
    <cellStyle name="스타일 15" xfId="2048" xr:uid="{00000000-0005-0000-0000-0000A3080000}"/>
    <cellStyle name="스타일 16" xfId="2049" xr:uid="{00000000-0005-0000-0000-0000A4080000}"/>
    <cellStyle name="스타일 17" xfId="2050" xr:uid="{00000000-0005-0000-0000-0000A5080000}"/>
    <cellStyle name="스타일 18" xfId="2051" xr:uid="{00000000-0005-0000-0000-0000A6080000}"/>
    <cellStyle name="스타일 19" xfId="2052" xr:uid="{00000000-0005-0000-0000-0000A7080000}"/>
    <cellStyle name="스타일 2" xfId="2053" xr:uid="{00000000-0005-0000-0000-0000A8080000}"/>
    <cellStyle name="스타일 20" xfId="2054" xr:uid="{00000000-0005-0000-0000-0000A9080000}"/>
    <cellStyle name="스타일 21" xfId="2055" xr:uid="{00000000-0005-0000-0000-0000AA080000}"/>
    <cellStyle name="스타일 22" xfId="2056" xr:uid="{00000000-0005-0000-0000-0000AB080000}"/>
    <cellStyle name="스타일 23" xfId="2057" xr:uid="{00000000-0005-0000-0000-0000AC080000}"/>
    <cellStyle name="스타일 24" xfId="2058" xr:uid="{00000000-0005-0000-0000-0000AD080000}"/>
    <cellStyle name="스타일 25" xfId="2059" xr:uid="{00000000-0005-0000-0000-0000AE080000}"/>
    <cellStyle name="스타일 26" xfId="2060" xr:uid="{00000000-0005-0000-0000-0000AF080000}"/>
    <cellStyle name="스타일 27" xfId="2061" xr:uid="{00000000-0005-0000-0000-0000B0080000}"/>
    <cellStyle name="스타일 28" xfId="2062" xr:uid="{00000000-0005-0000-0000-0000B1080000}"/>
    <cellStyle name="스타일 29" xfId="2063" xr:uid="{00000000-0005-0000-0000-0000B2080000}"/>
    <cellStyle name="스타일 3" xfId="2064" xr:uid="{00000000-0005-0000-0000-0000B3080000}"/>
    <cellStyle name="스타일 30" xfId="2065" xr:uid="{00000000-0005-0000-0000-0000B4080000}"/>
    <cellStyle name="스타일 31" xfId="2066" xr:uid="{00000000-0005-0000-0000-0000B5080000}"/>
    <cellStyle name="스타일 32" xfId="2067" xr:uid="{00000000-0005-0000-0000-0000B6080000}"/>
    <cellStyle name="스타일 33" xfId="2068" xr:uid="{00000000-0005-0000-0000-0000B7080000}"/>
    <cellStyle name="스타일 34" xfId="2069" xr:uid="{00000000-0005-0000-0000-0000B8080000}"/>
    <cellStyle name="스타일 35" xfId="2070" xr:uid="{00000000-0005-0000-0000-0000B9080000}"/>
    <cellStyle name="스타일 36" xfId="2071" xr:uid="{00000000-0005-0000-0000-0000BA080000}"/>
    <cellStyle name="스타일 37" xfId="2072" xr:uid="{00000000-0005-0000-0000-0000BB080000}"/>
    <cellStyle name="스타일 38" xfId="2073" xr:uid="{00000000-0005-0000-0000-0000BC080000}"/>
    <cellStyle name="스타일 39" xfId="2074" xr:uid="{00000000-0005-0000-0000-0000BD080000}"/>
    <cellStyle name="스타일 4" xfId="2075" xr:uid="{00000000-0005-0000-0000-0000BE080000}"/>
    <cellStyle name="스타일 40" xfId="2076" xr:uid="{00000000-0005-0000-0000-0000BF080000}"/>
    <cellStyle name="스타일 41" xfId="2077" xr:uid="{00000000-0005-0000-0000-0000C0080000}"/>
    <cellStyle name="스타일 42" xfId="2078" xr:uid="{00000000-0005-0000-0000-0000C1080000}"/>
    <cellStyle name="스타일 43" xfId="2079" xr:uid="{00000000-0005-0000-0000-0000C2080000}"/>
    <cellStyle name="스타일 44" xfId="2080" xr:uid="{00000000-0005-0000-0000-0000C3080000}"/>
    <cellStyle name="스타일 45" xfId="2081" xr:uid="{00000000-0005-0000-0000-0000C4080000}"/>
    <cellStyle name="스타일 46" xfId="2082" xr:uid="{00000000-0005-0000-0000-0000C5080000}"/>
    <cellStyle name="스타일 47" xfId="2083" xr:uid="{00000000-0005-0000-0000-0000C6080000}"/>
    <cellStyle name="스타일 48" xfId="2084" xr:uid="{00000000-0005-0000-0000-0000C7080000}"/>
    <cellStyle name="스타일 49" xfId="2085" xr:uid="{00000000-0005-0000-0000-0000C8080000}"/>
    <cellStyle name="스타일 5" xfId="2086" xr:uid="{00000000-0005-0000-0000-0000C9080000}"/>
    <cellStyle name="스타일 50" xfId="2087" xr:uid="{00000000-0005-0000-0000-0000CA080000}"/>
    <cellStyle name="스타일 51" xfId="2088" xr:uid="{00000000-0005-0000-0000-0000CB080000}"/>
    <cellStyle name="스타일 52" xfId="2089" xr:uid="{00000000-0005-0000-0000-0000CC080000}"/>
    <cellStyle name="스타일 53" xfId="2090" xr:uid="{00000000-0005-0000-0000-0000CD080000}"/>
    <cellStyle name="스타일 54" xfId="2091" xr:uid="{00000000-0005-0000-0000-0000CE080000}"/>
    <cellStyle name="스타일 55" xfId="2092" xr:uid="{00000000-0005-0000-0000-0000CF080000}"/>
    <cellStyle name="스타일 56" xfId="2093" xr:uid="{00000000-0005-0000-0000-0000D0080000}"/>
    <cellStyle name="스타일 57" xfId="2094" xr:uid="{00000000-0005-0000-0000-0000D1080000}"/>
    <cellStyle name="스타일 58" xfId="2095" xr:uid="{00000000-0005-0000-0000-0000D2080000}"/>
    <cellStyle name="스타일 59" xfId="2096" xr:uid="{00000000-0005-0000-0000-0000D3080000}"/>
    <cellStyle name="스타일 6" xfId="2097" xr:uid="{00000000-0005-0000-0000-0000D4080000}"/>
    <cellStyle name="스타일 60" xfId="2098" xr:uid="{00000000-0005-0000-0000-0000D5080000}"/>
    <cellStyle name="스타일 61" xfId="2099" xr:uid="{00000000-0005-0000-0000-0000D6080000}"/>
    <cellStyle name="스타일 62" xfId="2100" xr:uid="{00000000-0005-0000-0000-0000D7080000}"/>
    <cellStyle name="스타일 63" xfId="2101" xr:uid="{00000000-0005-0000-0000-0000D8080000}"/>
    <cellStyle name="스타일 64" xfId="2102" xr:uid="{00000000-0005-0000-0000-0000D9080000}"/>
    <cellStyle name="스타일 65" xfId="2103" xr:uid="{00000000-0005-0000-0000-0000DA080000}"/>
    <cellStyle name="스타일 66" xfId="2104" xr:uid="{00000000-0005-0000-0000-0000DB080000}"/>
    <cellStyle name="스타일 67" xfId="2105" xr:uid="{00000000-0005-0000-0000-0000DC080000}"/>
    <cellStyle name="스타일 68" xfId="2106" xr:uid="{00000000-0005-0000-0000-0000DD080000}"/>
    <cellStyle name="스타일 69" xfId="2107" xr:uid="{00000000-0005-0000-0000-0000DE080000}"/>
    <cellStyle name="스타일 7" xfId="2108" xr:uid="{00000000-0005-0000-0000-0000DF080000}"/>
    <cellStyle name="스타일 70" xfId="2109" xr:uid="{00000000-0005-0000-0000-0000E0080000}"/>
    <cellStyle name="스타일 71" xfId="2110" xr:uid="{00000000-0005-0000-0000-0000E1080000}"/>
    <cellStyle name="스타일 72" xfId="2111" xr:uid="{00000000-0005-0000-0000-0000E2080000}"/>
    <cellStyle name="스타일 73" xfId="2112" xr:uid="{00000000-0005-0000-0000-0000E3080000}"/>
    <cellStyle name="스타일 74" xfId="2113" xr:uid="{00000000-0005-0000-0000-0000E4080000}"/>
    <cellStyle name="스타일 75" xfId="2114" xr:uid="{00000000-0005-0000-0000-0000E5080000}"/>
    <cellStyle name="스타일 76" xfId="2115" xr:uid="{00000000-0005-0000-0000-0000E6080000}"/>
    <cellStyle name="스타일 77" xfId="2116" xr:uid="{00000000-0005-0000-0000-0000E7080000}"/>
    <cellStyle name="스타일 78" xfId="2117" xr:uid="{00000000-0005-0000-0000-0000E8080000}"/>
    <cellStyle name="스타일 79" xfId="2118" xr:uid="{00000000-0005-0000-0000-0000E9080000}"/>
    <cellStyle name="스타일 8" xfId="2119" xr:uid="{00000000-0005-0000-0000-0000EA080000}"/>
    <cellStyle name="스타일 80" xfId="2120" xr:uid="{00000000-0005-0000-0000-0000EB080000}"/>
    <cellStyle name="스타일 81" xfId="2121" xr:uid="{00000000-0005-0000-0000-0000EC080000}"/>
    <cellStyle name="스타일 82" xfId="2122" xr:uid="{00000000-0005-0000-0000-0000ED080000}"/>
    <cellStyle name="스타일 83" xfId="2123" xr:uid="{00000000-0005-0000-0000-0000EE080000}"/>
    <cellStyle name="스타일 84" xfId="2124" xr:uid="{00000000-0005-0000-0000-0000EF080000}"/>
    <cellStyle name="스타일 85" xfId="2125" xr:uid="{00000000-0005-0000-0000-0000F0080000}"/>
    <cellStyle name="스타일 86" xfId="2126" xr:uid="{00000000-0005-0000-0000-0000F1080000}"/>
    <cellStyle name="스타일 87" xfId="2127" xr:uid="{00000000-0005-0000-0000-0000F2080000}"/>
    <cellStyle name="스타일 88" xfId="2128" xr:uid="{00000000-0005-0000-0000-0000F3080000}"/>
    <cellStyle name="스타일 89" xfId="2129" xr:uid="{00000000-0005-0000-0000-0000F4080000}"/>
    <cellStyle name="스타일 9" xfId="2130" xr:uid="{00000000-0005-0000-0000-0000F5080000}"/>
    <cellStyle name="스타일 90" xfId="2131" xr:uid="{00000000-0005-0000-0000-0000F6080000}"/>
    <cellStyle name="스타일 91" xfId="2132" xr:uid="{00000000-0005-0000-0000-0000F7080000}"/>
    <cellStyle name="스타일 92" xfId="2133" xr:uid="{00000000-0005-0000-0000-0000F8080000}"/>
    <cellStyle name="안건회계법인" xfId="2134" xr:uid="{00000000-0005-0000-0000-0000F9080000}"/>
    <cellStyle name="왼쪽2" xfId="2135" xr:uid="{00000000-0005-0000-0000-0000FA080000}"/>
    <cellStyle name="원" xfId="2136" xr:uid="{00000000-0005-0000-0000-0000FB080000}"/>
    <cellStyle name="원_02 김제1-1공구(설계가1203입수)" xfId="2137" xr:uid="{00000000-0005-0000-0000-0000FC080000}"/>
    <cellStyle name="원_03기본및실시설계" xfId="2138" xr:uid="{00000000-0005-0000-0000-0000FD080000}"/>
    <cellStyle name="원_감곡 건축(양수장 관리사)보완최종" xfId="2139" xr:uid="{00000000-0005-0000-0000-0000FE080000}"/>
    <cellStyle name="원_기초처리(북창제)" xfId="2140" xr:uid="{00000000-0005-0000-0000-0000FF080000}"/>
    <cellStyle name="원_기초처리(신성제)" xfId="2141" xr:uid="{00000000-0005-0000-0000-000000090000}"/>
    <cellStyle name="원_기초처리(용산제)" xfId="2142" xr:uid="{00000000-0005-0000-0000-000001090000}"/>
    <cellStyle name="원_수양지구(원가계산서)" xfId="2143" xr:uid="{00000000-0005-0000-0000-000002090000}"/>
    <cellStyle name="원_수양지구(총괄표)" xfId="2144" xr:uid="{00000000-0005-0000-0000-000003090000}"/>
    <cellStyle name="원_칠원대산입찰내역서" xfId="2145" xr:uid="{00000000-0005-0000-0000-000004090000}"/>
    <cellStyle name="을지" xfId="2146" xr:uid="{00000000-0005-0000-0000-000005090000}"/>
    <cellStyle name="一般_GARMENT STEP FORM HK" xfId="2147" xr:uid="{00000000-0005-0000-0000-000006090000}"/>
    <cellStyle name="자리수" xfId="2148" xr:uid="{00000000-0005-0000-0000-000007090000}"/>
    <cellStyle name="자리수0" xfId="2149" xr:uid="{00000000-0005-0000-0000-000008090000}"/>
    <cellStyle name="지정되지 않음" xfId="2150" xr:uid="{00000000-0005-0000-0000-000009090000}"/>
    <cellStyle name="千分位[0]_GARMENT STEP FORM HK" xfId="2151" xr:uid="{00000000-0005-0000-0000-00000A090000}"/>
    <cellStyle name="千分位_GARMENT STEP FORM HK" xfId="2152" xr:uid="{00000000-0005-0000-0000-00000B090000}"/>
    <cellStyle name="콤" xfId="2154" xr:uid="{00000000-0005-0000-0000-00000C090000}"/>
    <cellStyle name="콤_03기본및실시설계" xfId="2155" xr:uid="{00000000-0005-0000-0000-00000D090000}"/>
    <cellStyle name="콤_공유수면매립도시관리계획및실시설계용역" xfId="2156" xr:uid="{00000000-0005-0000-0000-00000E090000}"/>
    <cellStyle name="콤마 [" xfId="2157" xr:uid="{00000000-0005-0000-0000-00000F090000}"/>
    <cellStyle name="콤마 [#]" xfId="2158" xr:uid="{00000000-0005-0000-0000-000010090000}"/>
    <cellStyle name="콤마 []" xfId="2159" xr:uid="{00000000-0005-0000-0000-000011090000}"/>
    <cellStyle name="콤마 [_03기본및실시설계" xfId="2160" xr:uid="{00000000-0005-0000-0000-000012090000}"/>
    <cellStyle name="콤마 [0]" xfId="2161" xr:uid="{00000000-0005-0000-0000-000013090000}"/>
    <cellStyle name="콤마 [0]기기자재비" xfId="2162" xr:uid="{00000000-0005-0000-0000-000014090000}"/>
    <cellStyle name="콤마 [2]" xfId="2163" xr:uid="{00000000-0005-0000-0000-000015090000}"/>
    <cellStyle name="콤마 [금액]" xfId="2164" xr:uid="{00000000-0005-0000-0000-000016090000}"/>
    <cellStyle name="콤마 [소수]" xfId="2165" xr:uid="{00000000-0005-0000-0000-000017090000}"/>
    <cellStyle name="콤마 [수량]" xfId="2166" xr:uid="{00000000-0005-0000-0000-000018090000}"/>
    <cellStyle name="콤마(1)" xfId="2167" xr:uid="{00000000-0005-0000-0000-000019090000}"/>
    <cellStyle name="콤마[ ]" xfId="2168" xr:uid="{00000000-0005-0000-0000-00001A090000}"/>
    <cellStyle name="콤마[*]" xfId="2169" xr:uid="{00000000-0005-0000-0000-00001B090000}"/>
    <cellStyle name="콤마[.]" xfId="2170" xr:uid="{00000000-0005-0000-0000-00001C090000}"/>
    <cellStyle name="콤마[0]" xfId="2171" xr:uid="{00000000-0005-0000-0000-00001D090000}"/>
    <cellStyle name="콤마_  종  합  " xfId="2172" xr:uid="{00000000-0005-0000-0000-00001E090000}"/>
    <cellStyle name="타이틀" xfId="2173" xr:uid="{00000000-0005-0000-0000-00001F090000}"/>
    <cellStyle name="토적1" xfId="2174" xr:uid="{00000000-0005-0000-0000-000020090000}"/>
    <cellStyle name="통" xfId="2175" xr:uid="{00000000-0005-0000-0000-000021090000}"/>
    <cellStyle name="통_03기본및실시설계" xfId="2176" xr:uid="{00000000-0005-0000-0000-000022090000}"/>
    <cellStyle name="통_공유수면매립도시관리계획및실시설계용역" xfId="2177" xr:uid="{00000000-0005-0000-0000-000023090000}"/>
    <cellStyle name="통화 [" xfId="2178" xr:uid="{00000000-0005-0000-0000-000024090000}"/>
    <cellStyle name="퍼센트" xfId="2179" xr:uid="{00000000-0005-0000-0000-000025090000}"/>
    <cellStyle name="표" xfId="2180" xr:uid="{00000000-0005-0000-0000-000026090000}"/>
    <cellStyle name="표_03기본및실시설계" xfId="2181" xr:uid="{00000000-0005-0000-0000-000027090000}"/>
    <cellStyle name="표_공유수면매립도시관리계획및실시설계용역" xfId="2182" xr:uid="{00000000-0005-0000-0000-000028090000}"/>
    <cellStyle name="표준" xfId="0" builtinId="0"/>
    <cellStyle name="표준 2" xfId="2183" xr:uid="{00000000-0005-0000-0000-000029090000}"/>
    <cellStyle name="표준 2 2" xfId="2184" xr:uid="{00000000-0005-0000-0000-00002A090000}"/>
    <cellStyle name="표준 2 3" xfId="2357" xr:uid="{00000000-0005-0000-0000-00002B090000}"/>
    <cellStyle name="표준 2 3 2" xfId="2361" xr:uid="{00000000-0005-0000-0000-00002C090000}"/>
    <cellStyle name="표준 3" xfId="2185" xr:uid="{00000000-0005-0000-0000-00002D090000}"/>
    <cellStyle name="표준 4" xfId="2340" xr:uid="{00000000-0005-0000-0000-00002E090000}"/>
    <cellStyle name="표준 6 2" xfId="2362" xr:uid="{00000000-0005-0000-0000-00002F090000}"/>
    <cellStyle name="표준 7" xfId="2355" xr:uid="{00000000-0005-0000-0000-000030090000}"/>
    <cellStyle name="표준_2009년도_연도항 사후환경영향조사 내역서" xfId="2365" xr:uid="{8402F62D-703B-4843-A596-97FAB185CD29}"/>
    <cellStyle name="標準_Akia(F）-8" xfId="2186" xr:uid="{00000000-0005-0000-0000-000032090000}"/>
    <cellStyle name="표준_구산면사무소3층 슬래브 방수공사" xfId="9" xr:uid="{00000000-0005-0000-0000-000033090000}"/>
    <cellStyle name="표준_구항지구 방재언덕설치 환경영향평가2" xfId="10" xr:uid="{00000000-0005-0000-0000-000034090000}"/>
    <cellStyle name="표준1" xfId="2187" xr:uid="{00000000-0005-0000-0000-000035090000}"/>
    <cellStyle name="합계" xfId="2188" xr:uid="{00000000-0005-0000-0000-000036090000}"/>
    <cellStyle name="합산" xfId="2189" xr:uid="{00000000-0005-0000-0000-000037090000}"/>
    <cellStyle name="貨幣 [0]_GARMENT STEP FORM HK" xfId="2190" xr:uid="{00000000-0005-0000-0000-000038090000}"/>
    <cellStyle name="貨幣_GARMENT STEP FORM HK" xfId="2191" xr:uid="{00000000-0005-0000-0000-000039090000}"/>
    <cellStyle name="화폐기호" xfId="2192" xr:uid="{00000000-0005-0000-0000-00003A090000}"/>
    <cellStyle name="화폐기호0" xfId="2193" xr:uid="{00000000-0005-0000-0000-00003B090000}"/>
    <cellStyle name="회계" xfId="2194" xr:uid="{00000000-0005-0000-0000-00003C09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59" Type="http://schemas.openxmlformats.org/officeDocument/2006/relationships/externalLink" Target="externalLinks/externalLink147.xml"/><Relationship Id="rId170" Type="http://schemas.openxmlformats.org/officeDocument/2006/relationships/externalLink" Target="externalLinks/externalLink158.xml"/><Relationship Id="rId191" Type="http://schemas.openxmlformats.org/officeDocument/2006/relationships/externalLink" Target="externalLinks/externalLink179.xml"/><Relationship Id="rId205" Type="http://schemas.openxmlformats.org/officeDocument/2006/relationships/externalLink" Target="externalLinks/externalLink193.xml"/><Relationship Id="rId226" Type="http://schemas.openxmlformats.org/officeDocument/2006/relationships/externalLink" Target="externalLinks/externalLink214.xml"/><Relationship Id="rId107" Type="http://schemas.openxmlformats.org/officeDocument/2006/relationships/externalLink" Target="externalLinks/externalLink95.xml"/><Relationship Id="rId11" Type="http://schemas.openxmlformats.org/officeDocument/2006/relationships/worksheet" Target="worksheets/sheet10.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149" Type="http://schemas.openxmlformats.org/officeDocument/2006/relationships/externalLink" Target="externalLinks/externalLink137.xml"/><Relationship Id="rId5" Type="http://schemas.openxmlformats.org/officeDocument/2006/relationships/worksheet" Target="worksheets/sheet4.xml"/><Relationship Id="rId95" Type="http://schemas.openxmlformats.org/officeDocument/2006/relationships/externalLink" Target="externalLinks/externalLink83.xml"/><Relationship Id="rId160" Type="http://schemas.openxmlformats.org/officeDocument/2006/relationships/externalLink" Target="externalLinks/externalLink148.xml"/><Relationship Id="rId181" Type="http://schemas.openxmlformats.org/officeDocument/2006/relationships/externalLink" Target="externalLinks/externalLink169.xml"/><Relationship Id="rId216" Type="http://schemas.openxmlformats.org/officeDocument/2006/relationships/externalLink" Target="externalLinks/externalLink204.xml"/><Relationship Id="rId22" Type="http://schemas.openxmlformats.org/officeDocument/2006/relationships/externalLink" Target="externalLinks/externalLink10.xml"/><Relationship Id="rId43" Type="http://schemas.openxmlformats.org/officeDocument/2006/relationships/externalLink" Target="externalLinks/externalLink31.xml"/><Relationship Id="rId64" Type="http://schemas.openxmlformats.org/officeDocument/2006/relationships/externalLink" Target="externalLinks/externalLink52.xml"/><Relationship Id="rId118" Type="http://schemas.openxmlformats.org/officeDocument/2006/relationships/externalLink" Target="externalLinks/externalLink106.xml"/><Relationship Id="rId139" Type="http://schemas.openxmlformats.org/officeDocument/2006/relationships/externalLink" Target="externalLinks/externalLink127.xml"/><Relationship Id="rId85" Type="http://schemas.openxmlformats.org/officeDocument/2006/relationships/externalLink" Target="externalLinks/externalLink73.xml"/><Relationship Id="rId150" Type="http://schemas.openxmlformats.org/officeDocument/2006/relationships/externalLink" Target="externalLinks/externalLink138.xml"/><Relationship Id="rId171" Type="http://schemas.openxmlformats.org/officeDocument/2006/relationships/externalLink" Target="externalLinks/externalLink159.xml"/><Relationship Id="rId192" Type="http://schemas.openxmlformats.org/officeDocument/2006/relationships/externalLink" Target="externalLinks/externalLink180.xml"/><Relationship Id="rId206" Type="http://schemas.openxmlformats.org/officeDocument/2006/relationships/externalLink" Target="externalLinks/externalLink194.xml"/><Relationship Id="rId227" Type="http://schemas.openxmlformats.org/officeDocument/2006/relationships/externalLink" Target="externalLinks/externalLink215.xml"/><Relationship Id="rId12" Type="http://schemas.openxmlformats.org/officeDocument/2006/relationships/worksheet" Target="worksheets/sheet11.xml"/><Relationship Id="rId33" Type="http://schemas.openxmlformats.org/officeDocument/2006/relationships/externalLink" Target="externalLinks/externalLink21.xml"/><Relationship Id="rId108" Type="http://schemas.openxmlformats.org/officeDocument/2006/relationships/externalLink" Target="externalLinks/externalLink96.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5" Type="http://schemas.openxmlformats.org/officeDocument/2006/relationships/externalLink" Target="externalLinks/externalLink63.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61" Type="http://schemas.openxmlformats.org/officeDocument/2006/relationships/externalLink" Target="externalLinks/externalLink149.xml"/><Relationship Id="rId182" Type="http://schemas.openxmlformats.org/officeDocument/2006/relationships/externalLink" Target="externalLinks/externalLink170.xml"/><Relationship Id="rId217" Type="http://schemas.openxmlformats.org/officeDocument/2006/relationships/externalLink" Target="externalLinks/externalLink205.xml"/><Relationship Id="rId6" Type="http://schemas.openxmlformats.org/officeDocument/2006/relationships/worksheet" Target="worksheets/sheet5.xml"/><Relationship Id="rId23" Type="http://schemas.openxmlformats.org/officeDocument/2006/relationships/externalLink" Target="externalLinks/externalLink11.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5" Type="http://schemas.openxmlformats.org/officeDocument/2006/relationships/externalLink" Target="externalLinks/externalLink53.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51" Type="http://schemas.openxmlformats.org/officeDocument/2006/relationships/externalLink" Target="externalLinks/externalLink139.xml"/><Relationship Id="rId172" Type="http://schemas.openxmlformats.org/officeDocument/2006/relationships/externalLink" Target="externalLinks/externalLink160.xml"/><Relationship Id="rId193" Type="http://schemas.openxmlformats.org/officeDocument/2006/relationships/externalLink" Target="externalLinks/externalLink181.xml"/><Relationship Id="rId207" Type="http://schemas.openxmlformats.org/officeDocument/2006/relationships/externalLink" Target="externalLinks/externalLink195.xml"/><Relationship Id="rId228" Type="http://schemas.openxmlformats.org/officeDocument/2006/relationships/externalLink" Target="externalLinks/externalLink216.xml"/><Relationship Id="rId13" Type="http://schemas.openxmlformats.org/officeDocument/2006/relationships/externalLink" Target="externalLinks/externalLink1.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20" Type="http://schemas.openxmlformats.org/officeDocument/2006/relationships/externalLink" Target="externalLinks/externalLink108.xml"/><Relationship Id="rId141" Type="http://schemas.openxmlformats.org/officeDocument/2006/relationships/externalLink" Target="externalLinks/externalLink129.xml"/><Relationship Id="rId7" Type="http://schemas.openxmlformats.org/officeDocument/2006/relationships/worksheet" Target="worksheets/sheet6.xml"/><Relationship Id="rId162" Type="http://schemas.openxmlformats.org/officeDocument/2006/relationships/externalLink" Target="externalLinks/externalLink150.xml"/><Relationship Id="rId183" Type="http://schemas.openxmlformats.org/officeDocument/2006/relationships/externalLink" Target="externalLinks/externalLink171.xml"/><Relationship Id="rId218" Type="http://schemas.openxmlformats.org/officeDocument/2006/relationships/externalLink" Target="externalLinks/externalLink206.xml"/><Relationship Id="rId24" Type="http://schemas.openxmlformats.org/officeDocument/2006/relationships/externalLink" Target="externalLinks/externalLink12.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31" Type="http://schemas.openxmlformats.org/officeDocument/2006/relationships/externalLink" Target="externalLinks/externalLink119.xml"/><Relationship Id="rId152" Type="http://schemas.openxmlformats.org/officeDocument/2006/relationships/externalLink" Target="externalLinks/externalLink140.xml"/><Relationship Id="rId173" Type="http://schemas.openxmlformats.org/officeDocument/2006/relationships/externalLink" Target="externalLinks/externalLink161.xml"/><Relationship Id="rId194" Type="http://schemas.openxmlformats.org/officeDocument/2006/relationships/externalLink" Target="externalLinks/externalLink182.xml"/><Relationship Id="rId208" Type="http://schemas.openxmlformats.org/officeDocument/2006/relationships/externalLink" Target="externalLinks/externalLink196.xml"/><Relationship Id="rId229" Type="http://schemas.openxmlformats.org/officeDocument/2006/relationships/externalLink" Target="externalLinks/externalLink217.xml"/><Relationship Id="rId14" Type="http://schemas.openxmlformats.org/officeDocument/2006/relationships/externalLink" Target="externalLinks/externalLink2.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8" Type="http://schemas.openxmlformats.org/officeDocument/2006/relationships/worksheet" Target="worksheets/sheet7.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163" Type="http://schemas.openxmlformats.org/officeDocument/2006/relationships/externalLink" Target="externalLinks/externalLink151.xml"/><Relationship Id="rId184" Type="http://schemas.openxmlformats.org/officeDocument/2006/relationships/externalLink" Target="externalLinks/externalLink172.xml"/><Relationship Id="rId219" Type="http://schemas.openxmlformats.org/officeDocument/2006/relationships/externalLink" Target="externalLinks/externalLink207.xml"/><Relationship Id="rId230" Type="http://schemas.openxmlformats.org/officeDocument/2006/relationships/externalLink" Target="externalLinks/externalLink218.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3" Type="http://schemas.openxmlformats.org/officeDocument/2006/relationships/externalLink" Target="externalLinks/externalLink141.xml"/><Relationship Id="rId174" Type="http://schemas.openxmlformats.org/officeDocument/2006/relationships/externalLink" Target="externalLinks/externalLink162.xml"/><Relationship Id="rId179" Type="http://schemas.openxmlformats.org/officeDocument/2006/relationships/externalLink" Target="externalLinks/externalLink167.xml"/><Relationship Id="rId195" Type="http://schemas.openxmlformats.org/officeDocument/2006/relationships/externalLink" Target="externalLinks/externalLink183.xml"/><Relationship Id="rId209" Type="http://schemas.openxmlformats.org/officeDocument/2006/relationships/externalLink" Target="externalLinks/externalLink197.xml"/><Relationship Id="rId190" Type="http://schemas.openxmlformats.org/officeDocument/2006/relationships/externalLink" Target="externalLinks/externalLink178.xml"/><Relationship Id="rId204" Type="http://schemas.openxmlformats.org/officeDocument/2006/relationships/externalLink" Target="externalLinks/externalLink192.xml"/><Relationship Id="rId220" Type="http://schemas.openxmlformats.org/officeDocument/2006/relationships/externalLink" Target="externalLinks/externalLink208.xml"/><Relationship Id="rId225" Type="http://schemas.openxmlformats.org/officeDocument/2006/relationships/externalLink" Target="externalLinks/externalLink213.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9.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48" Type="http://schemas.openxmlformats.org/officeDocument/2006/relationships/externalLink" Target="externalLinks/externalLink136.xml"/><Relationship Id="rId164" Type="http://schemas.openxmlformats.org/officeDocument/2006/relationships/externalLink" Target="externalLinks/externalLink152.xml"/><Relationship Id="rId169" Type="http://schemas.openxmlformats.org/officeDocument/2006/relationships/externalLink" Target="externalLinks/externalLink157.xml"/><Relationship Id="rId185" Type="http://schemas.openxmlformats.org/officeDocument/2006/relationships/externalLink" Target="externalLinks/externalLink173.xml"/><Relationship Id="rId4" Type="http://schemas.openxmlformats.org/officeDocument/2006/relationships/worksheet" Target="worksheets/sheet3.xml"/><Relationship Id="rId9" Type="http://schemas.openxmlformats.org/officeDocument/2006/relationships/worksheet" Target="worksheets/sheet8.xml"/><Relationship Id="rId180" Type="http://schemas.openxmlformats.org/officeDocument/2006/relationships/externalLink" Target="externalLinks/externalLink168.xml"/><Relationship Id="rId210" Type="http://schemas.openxmlformats.org/officeDocument/2006/relationships/externalLink" Target="externalLinks/externalLink198.xml"/><Relationship Id="rId215" Type="http://schemas.openxmlformats.org/officeDocument/2006/relationships/externalLink" Target="externalLinks/externalLink203.xml"/><Relationship Id="rId26" Type="http://schemas.openxmlformats.org/officeDocument/2006/relationships/externalLink" Target="externalLinks/externalLink14.xml"/><Relationship Id="rId231" Type="http://schemas.openxmlformats.org/officeDocument/2006/relationships/theme" Target="theme/theme1.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54" Type="http://schemas.openxmlformats.org/officeDocument/2006/relationships/externalLink" Target="externalLinks/externalLink142.xml"/><Relationship Id="rId175" Type="http://schemas.openxmlformats.org/officeDocument/2006/relationships/externalLink" Target="externalLinks/externalLink163.xml"/><Relationship Id="rId196" Type="http://schemas.openxmlformats.org/officeDocument/2006/relationships/externalLink" Target="externalLinks/externalLink184.xml"/><Relationship Id="rId200" Type="http://schemas.openxmlformats.org/officeDocument/2006/relationships/externalLink" Target="externalLinks/externalLink188.xml"/><Relationship Id="rId16" Type="http://schemas.openxmlformats.org/officeDocument/2006/relationships/externalLink" Target="externalLinks/externalLink4.xml"/><Relationship Id="rId221" Type="http://schemas.openxmlformats.org/officeDocument/2006/relationships/externalLink" Target="externalLinks/externalLink209.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 Id="rId90" Type="http://schemas.openxmlformats.org/officeDocument/2006/relationships/externalLink" Target="externalLinks/externalLink78.xml"/><Relationship Id="rId165" Type="http://schemas.openxmlformats.org/officeDocument/2006/relationships/externalLink" Target="externalLinks/externalLink153.xml"/><Relationship Id="rId186" Type="http://schemas.openxmlformats.org/officeDocument/2006/relationships/externalLink" Target="externalLinks/externalLink174.xml"/><Relationship Id="rId211" Type="http://schemas.openxmlformats.org/officeDocument/2006/relationships/externalLink" Target="externalLinks/externalLink199.xml"/><Relationship Id="rId232" Type="http://schemas.openxmlformats.org/officeDocument/2006/relationships/styles" Target="styles.xml"/><Relationship Id="rId27" Type="http://schemas.openxmlformats.org/officeDocument/2006/relationships/externalLink" Target="externalLinks/externalLink15.xml"/><Relationship Id="rId48" Type="http://schemas.openxmlformats.org/officeDocument/2006/relationships/externalLink" Target="externalLinks/externalLink36.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34" Type="http://schemas.openxmlformats.org/officeDocument/2006/relationships/externalLink" Target="externalLinks/externalLink122.xml"/><Relationship Id="rId80" Type="http://schemas.openxmlformats.org/officeDocument/2006/relationships/externalLink" Target="externalLinks/externalLink68.xml"/><Relationship Id="rId155" Type="http://schemas.openxmlformats.org/officeDocument/2006/relationships/externalLink" Target="externalLinks/externalLink143.xml"/><Relationship Id="rId176" Type="http://schemas.openxmlformats.org/officeDocument/2006/relationships/externalLink" Target="externalLinks/externalLink164.xml"/><Relationship Id="rId197" Type="http://schemas.openxmlformats.org/officeDocument/2006/relationships/externalLink" Target="externalLinks/externalLink185.xml"/><Relationship Id="rId201" Type="http://schemas.openxmlformats.org/officeDocument/2006/relationships/externalLink" Target="externalLinks/externalLink189.xml"/><Relationship Id="rId222" Type="http://schemas.openxmlformats.org/officeDocument/2006/relationships/externalLink" Target="externalLinks/externalLink210.xml"/><Relationship Id="rId17" Type="http://schemas.openxmlformats.org/officeDocument/2006/relationships/externalLink" Target="externalLinks/externalLink5.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24" Type="http://schemas.openxmlformats.org/officeDocument/2006/relationships/externalLink" Target="externalLinks/externalLink112.xml"/><Relationship Id="rId70" Type="http://schemas.openxmlformats.org/officeDocument/2006/relationships/externalLink" Target="externalLinks/externalLink58.xml"/><Relationship Id="rId91" Type="http://schemas.openxmlformats.org/officeDocument/2006/relationships/externalLink" Target="externalLinks/externalLink79.xml"/><Relationship Id="rId145" Type="http://schemas.openxmlformats.org/officeDocument/2006/relationships/externalLink" Target="externalLinks/externalLink133.xml"/><Relationship Id="rId166" Type="http://schemas.openxmlformats.org/officeDocument/2006/relationships/externalLink" Target="externalLinks/externalLink154.xml"/><Relationship Id="rId187" Type="http://schemas.openxmlformats.org/officeDocument/2006/relationships/externalLink" Target="externalLinks/externalLink175.xml"/><Relationship Id="rId1" Type="http://schemas.openxmlformats.org/officeDocument/2006/relationships/chartsheet" Target="chartsheets/sheet1.xml"/><Relationship Id="rId212" Type="http://schemas.openxmlformats.org/officeDocument/2006/relationships/externalLink" Target="externalLinks/externalLink200.xml"/><Relationship Id="rId233" Type="http://schemas.openxmlformats.org/officeDocument/2006/relationships/sharedStrings" Target="sharedStrings.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60" Type="http://schemas.openxmlformats.org/officeDocument/2006/relationships/externalLink" Target="externalLinks/externalLink48.xml"/><Relationship Id="rId81" Type="http://schemas.openxmlformats.org/officeDocument/2006/relationships/externalLink" Target="externalLinks/externalLink69.xml"/><Relationship Id="rId135" Type="http://schemas.openxmlformats.org/officeDocument/2006/relationships/externalLink" Target="externalLinks/externalLink123.xml"/><Relationship Id="rId156" Type="http://schemas.openxmlformats.org/officeDocument/2006/relationships/externalLink" Target="externalLinks/externalLink144.xml"/><Relationship Id="rId177" Type="http://schemas.openxmlformats.org/officeDocument/2006/relationships/externalLink" Target="externalLinks/externalLink165.xml"/><Relationship Id="rId198" Type="http://schemas.openxmlformats.org/officeDocument/2006/relationships/externalLink" Target="externalLinks/externalLink186.xml"/><Relationship Id="rId202" Type="http://schemas.openxmlformats.org/officeDocument/2006/relationships/externalLink" Target="externalLinks/externalLink190.xml"/><Relationship Id="rId223" Type="http://schemas.openxmlformats.org/officeDocument/2006/relationships/externalLink" Target="externalLinks/externalLink21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50" Type="http://schemas.openxmlformats.org/officeDocument/2006/relationships/externalLink" Target="externalLinks/externalLink38.xml"/><Relationship Id="rId104" Type="http://schemas.openxmlformats.org/officeDocument/2006/relationships/externalLink" Target="externalLinks/externalLink92.xml"/><Relationship Id="rId125" Type="http://schemas.openxmlformats.org/officeDocument/2006/relationships/externalLink" Target="externalLinks/externalLink113.xml"/><Relationship Id="rId146" Type="http://schemas.openxmlformats.org/officeDocument/2006/relationships/externalLink" Target="externalLinks/externalLink134.xml"/><Relationship Id="rId167" Type="http://schemas.openxmlformats.org/officeDocument/2006/relationships/externalLink" Target="externalLinks/externalLink155.xml"/><Relationship Id="rId188" Type="http://schemas.openxmlformats.org/officeDocument/2006/relationships/externalLink" Target="externalLinks/externalLink176.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13" Type="http://schemas.openxmlformats.org/officeDocument/2006/relationships/externalLink" Target="externalLinks/externalLink201.xml"/><Relationship Id="rId234" Type="http://schemas.openxmlformats.org/officeDocument/2006/relationships/calcChain" Target="calcChain.xml"/><Relationship Id="rId2" Type="http://schemas.openxmlformats.org/officeDocument/2006/relationships/worksheet" Target="worksheets/sheet1.xml"/><Relationship Id="rId29" Type="http://schemas.openxmlformats.org/officeDocument/2006/relationships/externalLink" Target="externalLinks/externalLink17.xml"/><Relationship Id="rId40" Type="http://schemas.openxmlformats.org/officeDocument/2006/relationships/externalLink" Target="externalLinks/externalLink28.xml"/><Relationship Id="rId115" Type="http://schemas.openxmlformats.org/officeDocument/2006/relationships/externalLink" Target="externalLinks/externalLink103.xml"/><Relationship Id="rId136" Type="http://schemas.openxmlformats.org/officeDocument/2006/relationships/externalLink" Target="externalLinks/externalLink124.xml"/><Relationship Id="rId157" Type="http://schemas.openxmlformats.org/officeDocument/2006/relationships/externalLink" Target="externalLinks/externalLink145.xml"/><Relationship Id="rId178" Type="http://schemas.openxmlformats.org/officeDocument/2006/relationships/externalLink" Target="externalLinks/externalLink166.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9" Type="http://schemas.openxmlformats.org/officeDocument/2006/relationships/externalLink" Target="externalLinks/externalLink187.xml"/><Relationship Id="rId203" Type="http://schemas.openxmlformats.org/officeDocument/2006/relationships/externalLink" Target="externalLinks/externalLink191.xml"/><Relationship Id="rId19" Type="http://schemas.openxmlformats.org/officeDocument/2006/relationships/externalLink" Target="externalLinks/externalLink7.xml"/><Relationship Id="rId224" Type="http://schemas.openxmlformats.org/officeDocument/2006/relationships/externalLink" Target="externalLinks/externalLink212.xml"/><Relationship Id="rId30" Type="http://schemas.openxmlformats.org/officeDocument/2006/relationships/externalLink" Target="externalLinks/externalLink1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externalLink" Target="externalLinks/externalLink135.xml"/><Relationship Id="rId168" Type="http://schemas.openxmlformats.org/officeDocument/2006/relationships/externalLink" Target="externalLinks/externalLink156.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189" Type="http://schemas.openxmlformats.org/officeDocument/2006/relationships/externalLink" Target="externalLinks/externalLink177.xml"/><Relationship Id="rId3" Type="http://schemas.openxmlformats.org/officeDocument/2006/relationships/worksheet" Target="worksheets/sheet2.xml"/><Relationship Id="rId214" Type="http://schemas.openxmlformats.org/officeDocument/2006/relationships/externalLink" Target="externalLinks/externalLink202.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158" Type="http://schemas.openxmlformats.org/officeDocument/2006/relationships/externalLink" Target="externalLinks/externalLink14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341261633919381E-2"/>
          <c:y val="1.6949152542372881E-2"/>
          <c:w val="0.9793174767321613"/>
          <c:h val="0.96610169491525422"/>
        </c:manualLayout>
      </c:layout>
      <c:barChart>
        <c:barDir val="col"/>
        <c:grouping val="clustered"/>
        <c:varyColors val="0"/>
        <c:dLbls>
          <c:showLegendKey val="0"/>
          <c:showVal val="0"/>
          <c:showCatName val="0"/>
          <c:showSerName val="0"/>
          <c:showPercent val="0"/>
          <c:showBubbleSize val="0"/>
        </c:dLbls>
        <c:gapWidth val="150"/>
        <c:axId val="527283752"/>
        <c:axId val="527281400"/>
      </c:barChart>
      <c:catAx>
        <c:axId val="527283752"/>
        <c:scaling>
          <c:orientation val="minMax"/>
        </c:scaling>
        <c:delete val="0"/>
        <c:axPos val="b"/>
        <c:majorTickMark val="in"/>
        <c:minorTickMark val="none"/>
        <c:tickLblPos val="nextTo"/>
        <c:spPr>
          <a:ln w="3175">
            <a:solidFill>
              <a:srgbClr val="000000"/>
            </a:solidFill>
            <a:prstDash val="solid"/>
          </a:ln>
        </c:spPr>
        <c:txPr>
          <a:bodyPr rot="0" vert="horz"/>
          <a:lstStyle/>
          <a:p>
            <a:pPr>
              <a:defRPr lang="en-US" sz="1100" b="0" i="0" u="none" strike="noStrike" baseline="0">
                <a:solidFill>
                  <a:srgbClr val="000000"/>
                </a:solidFill>
                <a:latin typeface="돋움"/>
                <a:ea typeface="돋움"/>
                <a:cs typeface="돋움"/>
              </a:defRPr>
            </a:pPr>
            <a:endParaRPr lang="ko-KR"/>
          </a:p>
        </c:txPr>
        <c:crossAx val="527281400"/>
        <c:crosses val="autoZero"/>
        <c:auto val="1"/>
        <c:lblAlgn val="ctr"/>
        <c:lblOffset val="100"/>
        <c:tickMarkSkip val="1"/>
        <c:noMultiLvlLbl val="0"/>
      </c:catAx>
      <c:valAx>
        <c:axId val="527281400"/>
        <c:scaling>
          <c:orientation val="minMax"/>
        </c:scaling>
        <c:delete val="0"/>
        <c:axPos val="l"/>
        <c:majorTickMark val="in"/>
        <c:minorTickMark val="none"/>
        <c:tickLblPos val="nextTo"/>
        <c:spPr>
          <a:ln w="3175">
            <a:solidFill>
              <a:srgbClr val="000000"/>
            </a:solidFill>
            <a:prstDash val="solid"/>
          </a:ln>
        </c:spPr>
        <c:txPr>
          <a:bodyPr rot="0" vert="horz"/>
          <a:lstStyle/>
          <a:p>
            <a:pPr>
              <a:defRPr lang="en-US" sz="1100" b="0" i="0" u="none" strike="noStrike" baseline="0">
                <a:solidFill>
                  <a:srgbClr val="000000"/>
                </a:solidFill>
                <a:latin typeface="돋움"/>
                <a:ea typeface="돋움"/>
                <a:cs typeface="돋움"/>
              </a:defRPr>
            </a:pPr>
            <a:endParaRPr lang="ko-KR"/>
          </a:p>
        </c:txPr>
        <c:crossAx val="527283752"/>
        <c:crosses val="autoZero"/>
        <c:crossBetween val="between"/>
      </c:valAx>
      <c:spPr>
        <a:noFill/>
        <a:ln w="25400">
          <a:noFill/>
        </a:ln>
      </c:spPr>
    </c:plotArea>
    <c:plotVisOnly val="0"/>
    <c:dispBlanksAs val="gap"/>
    <c:showDLblsOverMax val="0"/>
  </c:chart>
  <c:spPr>
    <a:noFill/>
    <a:ln w="9525">
      <a:noFill/>
    </a:ln>
  </c:spPr>
  <c:txPr>
    <a:bodyPr/>
    <a:lstStyle/>
    <a:p>
      <a:pPr>
        <a:defRPr sz="1100" b="0" i="0" u="none" strike="noStrike" baseline="0">
          <a:solidFill>
            <a:srgbClr val="000000"/>
          </a:solidFill>
          <a:latin typeface="돋움"/>
          <a:ea typeface="돋움"/>
          <a:cs typeface="돋움"/>
        </a:defRPr>
      </a:pPr>
      <a:endParaRPr lang="ko-KR"/>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workbookViewId="0"/>
  </sheetViews>
  <pageMargins left="0.75" right="0.75" top="1" bottom="1" header="0.5" footer="0.5"/>
  <headerFooter alignWithMargins="0"/>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absoluteAnchor>
    <xdr:pos x="0" y="0"/>
    <xdr:ext cx="9210675" cy="5619750"/>
    <xdr:graphicFrame macro="">
      <xdr:nvGraphicFramePr>
        <xdr:cNvPr id="2" name="차트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4</xdr:col>
      <xdr:colOff>504265</xdr:colOff>
      <xdr:row>21</xdr:row>
      <xdr:rowOff>336177</xdr:rowOff>
    </xdr:from>
    <xdr:to>
      <xdr:col>5</xdr:col>
      <xdr:colOff>441591</xdr:colOff>
      <xdr:row>24</xdr:row>
      <xdr:rowOff>108537</xdr:rowOff>
    </xdr:to>
    <xdr:pic>
      <xdr:nvPicPr>
        <xdr:cNvPr id="2" name="그림 2">
          <a:extLst>
            <a:ext uri="{FF2B5EF4-FFF2-40B4-BE49-F238E27FC236}">
              <a16:creationId xmlns:a16="http://schemas.microsoft.com/office/drawing/2014/main" id="{81E66C11-07EF-4314-85EE-5A81246E10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7113" t="14661" r="27487" b="13930"/>
        <a:stretch>
          <a:fillRect/>
        </a:stretch>
      </xdr:blipFill>
      <xdr:spPr bwMode="auto">
        <a:xfrm>
          <a:off x="4661647" y="8101853"/>
          <a:ext cx="845003" cy="8817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28</xdr:row>
      <xdr:rowOff>0</xdr:rowOff>
    </xdr:from>
    <xdr:to>
      <xdr:col>9</xdr:col>
      <xdr:colOff>612189</xdr:colOff>
      <xdr:row>51</xdr:row>
      <xdr:rowOff>68036</xdr:rowOff>
    </xdr:to>
    <xdr:pic>
      <xdr:nvPicPr>
        <xdr:cNvPr id="3" name="그림 2">
          <a:extLst>
            <a:ext uri="{FF2B5EF4-FFF2-40B4-BE49-F238E27FC236}">
              <a16:creationId xmlns:a16="http://schemas.microsoft.com/office/drawing/2014/main" id="{59B2ABEC-D531-AF78-8B0E-77FE65F55ACA}"/>
            </a:ext>
          </a:extLst>
        </xdr:cNvPr>
        <xdr:cNvPicPr>
          <a:picLocks noChangeAspect="1"/>
        </xdr:cNvPicPr>
      </xdr:nvPicPr>
      <xdr:blipFill>
        <a:blip xmlns:r="http://schemas.openxmlformats.org/officeDocument/2006/relationships" r:embed="rId1"/>
        <a:stretch>
          <a:fillRect/>
        </a:stretch>
      </xdr:blipFill>
      <xdr:spPr>
        <a:xfrm>
          <a:off x="8313964" y="10722429"/>
          <a:ext cx="6381618" cy="9429750"/>
        </a:xfrm>
        <a:prstGeom prst="rect">
          <a:avLst/>
        </a:prstGeom>
      </xdr:spPr>
    </xdr:pic>
    <xdr:clientData/>
  </xdr:twoCellAnchor>
  <xdr:twoCellAnchor editAs="oneCell">
    <xdr:from>
      <xdr:col>0</xdr:col>
      <xdr:colOff>0</xdr:colOff>
      <xdr:row>53</xdr:row>
      <xdr:rowOff>1</xdr:rowOff>
    </xdr:from>
    <xdr:to>
      <xdr:col>4</xdr:col>
      <xdr:colOff>154072</xdr:colOff>
      <xdr:row>77</xdr:row>
      <xdr:rowOff>95251</xdr:rowOff>
    </xdr:to>
    <xdr:pic>
      <xdr:nvPicPr>
        <xdr:cNvPr id="4" name="그림 3">
          <a:extLst>
            <a:ext uri="{FF2B5EF4-FFF2-40B4-BE49-F238E27FC236}">
              <a16:creationId xmlns:a16="http://schemas.microsoft.com/office/drawing/2014/main" id="{7F8A4292-E4B2-C3E2-4B93-0E9B9F5F7E61}"/>
            </a:ext>
          </a:extLst>
        </xdr:cNvPr>
        <xdr:cNvPicPr>
          <a:picLocks noChangeAspect="1"/>
        </xdr:cNvPicPr>
      </xdr:nvPicPr>
      <xdr:blipFill>
        <a:blip xmlns:r="http://schemas.openxmlformats.org/officeDocument/2006/relationships" r:embed="rId2"/>
        <a:stretch>
          <a:fillRect/>
        </a:stretch>
      </xdr:blipFill>
      <xdr:spPr>
        <a:xfrm>
          <a:off x="0" y="20846144"/>
          <a:ext cx="7025679" cy="9239250"/>
        </a:xfrm>
        <a:prstGeom prst="rect">
          <a:avLst/>
        </a:prstGeom>
      </xdr:spPr>
    </xdr:pic>
    <xdr:clientData/>
  </xdr:twoCellAnchor>
  <xdr:twoCellAnchor editAs="oneCell">
    <xdr:from>
      <xdr:col>5</xdr:col>
      <xdr:colOff>0</xdr:colOff>
      <xdr:row>53</xdr:row>
      <xdr:rowOff>0</xdr:rowOff>
    </xdr:from>
    <xdr:to>
      <xdr:col>9</xdr:col>
      <xdr:colOff>1006928</xdr:colOff>
      <xdr:row>75</xdr:row>
      <xdr:rowOff>217236</xdr:rowOff>
    </xdr:to>
    <xdr:pic>
      <xdr:nvPicPr>
        <xdr:cNvPr id="5" name="그림 4">
          <a:extLst>
            <a:ext uri="{FF2B5EF4-FFF2-40B4-BE49-F238E27FC236}">
              <a16:creationId xmlns:a16="http://schemas.microsoft.com/office/drawing/2014/main" id="{4160E4D2-31FD-E87D-1C14-34E671E379B9}"/>
            </a:ext>
          </a:extLst>
        </xdr:cNvPr>
        <xdr:cNvPicPr>
          <a:picLocks noChangeAspect="1"/>
        </xdr:cNvPicPr>
      </xdr:nvPicPr>
      <xdr:blipFill>
        <a:blip xmlns:r="http://schemas.openxmlformats.org/officeDocument/2006/relationships" r:embed="rId3"/>
        <a:stretch>
          <a:fillRect/>
        </a:stretch>
      </xdr:blipFill>
      <xdr:spPr>
        <a:xfrm>
          <a:off x="8313964" y="20846143"/>
          <a:ext cx="6776357" cy="85992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work\&#45236;&#5066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51201;&#44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webmail.cngn.net\My%20Documents\&#54788;&#51109;&#48324;\&#44368;&#50516;&#51648;&#44396;\&#48177;&#44257;&#51648;&#44396;\2001&#45380;3&#52264;&#48372;&#50756;(&#50756;&#44208;)\MSOffice\Excel\work\&#45236;&#5066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cngn.net/My%20Documents/&#54788;&#51109;&#48324;/&#44368;&#50516;&#51648;&#44396;/&#48177;&#44257;&#51648;&#44396;/2001&#45380;3&#52264;&#48372;&#50756;(&#50756;&#44208;)/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R_NOTE\&#44277;&#50857;&#51088;&#47308;&#48169;\&#44277;&#50857;&#51088;&#47308;&#48169;\Sheet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0864;&#52384;&#54840;\C\WORK\&#52649;&#51452;\&#50896;&#44032;&#44228;&#49328;&#4943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0980;&#51333;&#50896;&#52264;&#51109;\&#44277;&#50857;&#51088;&#47308;&#48169;\MSOFFICE\HEXCEL\P\DAECHAG\&#45824;&#44148;&#5106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1060;&#52384;&#54868;\&#51068;&#50948;&#45824;&#44032;\&#50672;&#46028;&#45236;&#50669;&#51068;&#5094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O-&#45800;&#44032;&#51312;&#49324;&#49436;"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52572;&#51008;&#51452;\&#47196;&#52972;%20&#46356;&#49828;&#53356;%20(e)\&#47928;&#49436;\&#44204;&#51201;\&#51333;&#47448;&#48324;%20&#48516;&#47448;\&#51068;&#50948;&#45824;&#44032;\040615-&#45796;&#49328;(&#50668;&#51452;&#44264;&#5453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kk\my%20documents\&#44148;&#54868;\&#54868;&#49457;&#49884;\&#49688;&#47049;&#49328;&#52636;(&#52572;&#51333;)\&#51109;&#51664;&#47532;\15&#51109;A-&#47592;&#54848;&#53664;&#4427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Owner/My%20Documents/temptxt/&#53664;&#44277;&#49688;&#4704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y%20Documents/2001&#51077;&#52272;/765KV&#49888;&#53468;&#48177;&#48320;&#51204;&#49548;/&#54788;&#51109;&#49444;&#47749;&#4943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0724;&#54868;&#49437;\&#44277;&#51676;&#48169;\NETWORK\BOX-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44277;&#53685;&#51088;&#473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50864;&#51333;&#47928;\C\&#49444;&#44228;\&#49328;&#52636;&#44592;&#5248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44608;&#49457;&#54984;\&#49688;&#47049;&#49328;&#52636;\WS6-&#44277;&#53685;\SU\DAT\DATA\WAN-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4608;&#49457;&#54984;\&#49688;&#47049;&#49328;&#52636;\&#51109;&#54788;&#44368;\PKIDS\SURYANG\DONGC\TOP-BS\D-CHSO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45208;&#51032;%20&#50629;&#47924;&#48169;/&#51077;&#52272;&#44208;&#44284;&#49436;/My%20Documents/&#51652;&#54665;&#51473;&#51064;&#44277;&#49324;/&#46041;&#48512;&#44428;&#45453;&#49328;&#47932;&#49884;&#51109;/&#51088;&#51116;&#54788;&#548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44204;&#51201;\&#51312;&#54788;&#52384;\&#51088;&#51064;-&#51652;&#47049;\S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KIM\SK-SU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user/AppData/Local/Microsoft/Windows/INetCache/IE/1LQXTDON/2019&#45380;%20&#54616;&#52380;&#49444;&#44228;/&#44305;&#51221;&#51648;&#44396;%20&#51648;&#51656;&#51312;&#49324;%20&#50696;&#49328;&#49436;.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user/AppData/Local/Microsoft/Windows/INetCache/IE/1LQXTDON/2019&#45380;%20&#54616;&#52380;&#49444;&#44228;/&#51452;&#51652;&#51648;&#44396;%20&#54616;&#52380;&#51116;&#54644;&#50696;&#48169;&#49324;&#50629;%20&#50696;&#49328;&#49436;.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ROOM\ASAN\C1&#52509;&#4429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50724;&#44600;&#49688;\&#51076;&#49892;&#54616;&#49688;&#52376;&#47532;\&#50857;&#50669;&#50756;&#47308;\&#52285;&#49888;\&#44552;&#54840;&#47004;&#46300;(&#44368;&#47049;)\&#45236;&#50669;&#49436;\LEEYONG\PUSAN154\&#44305;&#50577;&#51204;&#4459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y%20Documents/2001&#51077;&#52272;/&#49884;&#54868;&#48176;&#49688;&#51648;/WINDOWS/GI-LIS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51076;&#48120;&#51652;\D\&#51076;&#48120;&#51652;\G&amp;G\&#54788;&#45824;&#51088;&#46041;&#52264;\&#50500;&#49328;\&#50868;&#48152;9.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Startup" Target="&#46020;&#47196;/&#50857;&#49324;/&#51204;&#524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user/AppData/Local/Microsoft/Windows/INetCache/IE/EIS0WMML/&#46020;&#47196;/&#50857;&#49324;/&#51204;&#524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45208;&#51032;%20&#50629;&#47924;&#48169;/&#51077;&#52272;&#44208;&#44284;&#49436;/KDS/PROJECT/&#52628;%20&#54413;%20&#47161;/&#52628;&#54413;&#52572;&#513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48337;&#54036;&#51060;\&#51077;&#52272;&#50756;&#47308;\&#54633;&#52380;&#54840;\&#51077;&#52272;&#45236;&#50669;&#49436;\&#53552;&#45328;&#51204;&#44592;&#45236;&#5066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44608;&#49457;&#54984;\&#49688;&#47049;&#49328;&#52636;\&#51109;&#54788;&#44368;\PKIDS\SURYANG\DONGC\TOP-BS\D-CHPIE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51060;&#54812;&#50896;\&#54872;&#44221;&#49324;&#50629;&#48512;\Documents%20and%20Settings\user\Local%20Settings\Temporary%20Internet%20Files\Content.IE5\JFPF7DGW\&#46020;&#49884;project\&#44204;&#51201;&#49436;\&#51228;&#51452;&#46300;&#47548;&#49884;&#54000;-sampl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46020;&#49884;project\&#44204;&#51201;&#49436;\&#51228;&#51452;&#46300;&#47548;&#49884;&#54000;-sampl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1109;&#51652;&#49692;1\&#44596;&#44553;&#51204;&#54868;\kaf\&#44305;&#51452;\SU.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TEMP\&#51648;&#44396;&#45800;&#50948;&#44228;&#54925;&#54408;&#4948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45800;&#44032;&#49328;&#52636;&#4943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Startup" Target="&#46020;&#47196;/&#48512;&#47548;&#44368;/&#51204;&#524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user/AppData/Local/Microsoft/Windows/INetCache/IE/EIS0WMML/&#46020;&#47196;/&#48512;&#47548;&#44368;/&#51204;&#524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WINDOWS\TEMP\TD_0018.DIR\&#44277;&#47924;&#48512;\wm(&#44277;&#49324;&#44288;&#47532;)\&#50641;&#49472;&#47928;&#49436;\&#44277;&#49324;2&#44284;\&#46041;&#51652;&#45453;&#51312;\&#44277;&#47924;&#44284;\&#44228;&#54868;&#51648;&#44396;\99\99&#47932;&#47049;&#48372;\99&#44228;&#54868;&#49884;&#54665;&#48320;&#4422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PROJECT\BUDGET\WOONAM\CHUMDAN\BS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PROJECT\BUDGET\WOONAM\CDDBP.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TEMP\&#50857;&#50669;&#48708;&#49328;&#51221;2001.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51312;&#46020;&#44228;&#49328;&#4943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50504;&#51204;&#48512;_&#54728;&#49345;&#55148;\C\xBBH-&#48177;&#48393;&#54788;\&#50577;&#49885;\&#50577;&#49885;\&#49892;&#54665;&#50696;&#49328;&#45236;&#50669;&#4943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54861;&#52384;&#51060;&#54028;&#51068;/&#44277;&#49324;/&#44204;&#51201;&#51473;/&#49341;&#44368;&#52380;&#49688;&#44228;&#52824;&#49688;&#49324;&#50629;/&#49892;&#54665;/&#54788;&#49444;/Y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009\c\SHEET\EXCEL\KHS\&#48512;&#45824;&#53664;&#47785;\&#48512;&#49328;&#51652;&#5057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new%20server\&#48373;&#44396;&#46108;&#45936;&#51060;&#53552;\C&#46300;&#46972;&#51060;&#48652;\&#44277;&#51109;&#45236;&#48512;\&#50641;&#49472;\&#50857;&#50669;\&#49892;&#49884;\&#44221;&#44592;&#46020;&#52397;%20&#48143;%20&#54868;&#49457;&#49884;%20&#49892;&#49884;&#49444;&#44228;&#50857;&#50669;\&#44148;&#51068;&#54872;&#44221;&#48512;&#48155;&#51020;\&#51204;&#44257;&#54637;%20&#44277;&#50976;&#49688;&#47732;&#47588;&#47549;%20&#44592;&#48376;&#44228;&#54925;(&#49324;&#51204;&#54872;&#44221;&#49457;&#44160;&#5366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05-csm\c\P-Iso\Calc-St2\ILL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44608;&#50857;&#44592;\&#50641;&#49472;\GUMI4B2\&#44396;&#48120;4&#45800;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8149;&#48120;&#46976;\&#48120;&#46976;&#50896;&#44032;&#44228;&#49328;\2004\2&#50900;\ATM(&#52397;&#54840;,LG&#50644;&#49884;&#49828;)\&#50672;&#4420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51452;&#50689;&#49828;\D\&#45208;&#51032;%20&#51089;&#50629;&#47928;&#49436;\&#45236;&#51089;&#50629;&#47928;&#49436;\&#45208;&#51032;&#47784;&#46304;&#51089;&#50629;&#47928;&#49436;&#46308;\&#51088;&#50976;&#54217;&#54868;&#44288;\KKK.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44204;&#51201;\2000&#45380;&#51077;&#52272;&#50756;&#47308;\&#50872;&#51652;&#44277;&#54637;\&#53804;&#52272;\99&#45380;&#51077;&#52272;&#50696;&#51221;\&#44608;&#54644;&#44277;&#54637;\4&#44592;&#44228;\&#44608;&#54644;&#44397;&#51228;&#44277;&#54637;(&#52572;&#51333;&#4851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4608;&#51452;&#50616;\9.&#44221;&#48512;&#44256;&#49549;&#46020;\LJK-LAST\ILWIDAG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Isyou\c\PJT-2000\R-&#44305;&#51452;&#50948;&#49373;%20&#51652;&#51077;&#47196;\&#50696;&#49328;&#49436;\&#50696;&#49328;\&#44032;&#47196;&#46321;&#44277;&#49324;\Y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54861;&#46041;&#51068;\&#44277;&#50976;&#48169;&#51077;&#45768;&#45796;!!!\0-&#54532;&#47196;&#51229;&#53944;\P%20Q\3-2003&#45380;\09-&#51221;&#51021;&#49884;%20&#51221;&#52492;&#54788;&#51116;&#54788;%20&#48143;%20&#47932;&#53580;&#47560;&#54028;&#53356;\&#51221;&#51021;&#49884;-&#50857;&#50669;&#45236;&#50669;&#49436;-092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ong\d\EXCEL\DATAPCS\DD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J5\&#44277;&#49324;&#51068;&#44148;01\EXCEL\DATAPCS\DD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j4\c\EXCEL\DATAPCS\DD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51060;&#49345;&#44508;\C\USER\CC\AARAIL\AFINAL\NAEFI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syou\c\PJT-2000\R-6&#54840;&#49440;&#46020;&#47196;\Fin-5-4\&#50696;&#49328;&#49436;\&#45800;&#50948;&#49688;&#47049;\R-&#44305;&#51452;&#50948;&#49373;%20&#51652;&#51077;&#47196;\&#50696;&#49328;&#49436;\&#45800;&#50948;&#49688;&#47049;\UNIT-Q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OSO&#50500;&#493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syou\c\PJT-97\R-SUWONJ\REP\P7-5-31\LX-C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B:\MIRAN\OSO&#50500;&#493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51221;&#49345;&#44508;\&#50577;&#54217;\ok\&#45824;&#44396;-&#45824;&#46041;\&#44396;&#51312;&#44228;&#49328;&#49436;\&#52572;&#51333;\&#44368;&#45824;\77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4608;&#44221;&#55148;\E\&#44277;&#50976;&#48169;\(01.04.00)&#54924;&#52380;&#49548;&#46020;&#51021;\XLS\2&#44396;&#44036;\CIVIL\EXCLE\DAT\&#44256;&#50577;&#44288;&#5111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jpark\c\HLOTUS\9801J\OUT\YE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0724;&#44600;&#49688;\&#51076;&#49892;&#54616;&#49688;&#52376;&#47532;\project2001\&#54616;&#49688;&#46020;\&#44053;&#52492;STP\&#52280;&#44256;&#51088;&#47308;\&#45824;&#50556;&#54616;&#49688;&#52376;&#47532;&#51109;\&#45824;&#50556;&#45236;&#50669;&#4943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User128\c\harley\excel\&#46020;&#47196;\&#45909;&#54217;-&#55121;&#49437;\&#54532;&#47004;(PLAN)\&#52397;&#52380;\200&#48156;&#51452;\2000&#52397;&#52380;-&#45909;&#54217;&#48156;&#5145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G:\Contact\&#49457;&#45224;&#49884;\&#44284;&#50629;&#49444;&#44228;&#49436;-&#52280;&#44256;&#5085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50504;&#52285;&#51452;\C\SK,Seong\xls\DACOM\&#50696;&#49328;&#45236;&#50669;&#49436;(&#505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44608;&#51452;&#50616;\9.&#44221;&#48512;&#44256;&#49549;&#46020;\LJK-SI\4GONGG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user/AppData/Local/Microsoft/Windows/INetCache/IE/EIS0WMML/0"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51060;&#50857;&#44592;\&#45796;&#49884;-&#50773;&#44257;\&#44204;&#51201;&#44288;&#47144;\&#54620;&#44397;&#46020;&#47196;&#44277;&#49324;\&#51061;&#49328;-&#51109;&#49688;\&#53804;&#52272;(&#51061;&#49328;&#51109;&#4968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54861;&#52384;&#51060;&#54028;&#51068;/&#44277;&#49324;/&#44204;&#51201;&#51473;/&#51109;&#54637;&#49440;/4&#44277;&#44396;/&#49892;&#54665;/&#54788;&#49444;&#51204;/&#49444;&#44228;&#45236;&#50669;&#49436;(2000&#45380;11&#5090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c32130\c\96-JOB\KUMKWANG\SANG.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J:\&#45824;&#47329;&#51648;&#44396;\&#44032;&#48176;&#49688;&#53552;&#45328;(&#45824;&#48520;)\&#44277;&#49324;&#48708;&#47749;&#49464;&#4943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50504;&#52285;&#51452;\C\SK,Seong\DACOM\&#50689;&#50900;\SK,Seong\DACOM\&#48513;&#49688;&#50896;&#48373;&#44396;\WINDOWS\&#48148;&#53461;%20&#54868;&#47732;\GNG\9&#44277;&#44396;\&#50868;&#48152;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54644;&#44400;5AP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44608;&#51452;&#50616;\9.&#44221;&#48512;&#44256;&#49549;&#46020;\LJK-LAST\&#49688;&#47785;&#45936;&#51060;&#53440;"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44277;&#49324;&#48708;~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45236;&#48169;/WORK/00-&#52572;&#44540;&#51089;&#50629;/&#50668;&#49688;&#49884;/&#50896;&#50504;-&#50896;&#50504;,&#45824;&#50504;(&#49444;&#4422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esign\&#44221;&#49688;\&#52572;&#51333;\&#48176;&#49688;&#44060;&#49440;\&#44592;&#48376;&#49444;&#44228;\&#45236;&#44396;\excel\&#45236;&#44396;&#44277;&#49324;&#48708;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J:\LJK-SI\1&#44277;&#4439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J:\LJK-EX~1\&#48152;&#50900;&#51312;&#4422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KIM/ILWIDAG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44608;&#51452;&#50616;\9.&#44221;&#48512;&#44256;&#49549;&#46020;\&#47560;&#51012;&#47560;&#45817;\excel(&#52572;&#51333;)\&#51312;&#44221;\&#44053;&#49436;&#4439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2&#45236;&#50669;_&#44284;&#50629;&#51648;&#49884;&#49436;\2001\&#51064;&#51228;&#44400;\&#49548;&#54616;&#52380;J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44608;&#51452;&#50616;\9.&#44221;&#48512;&#44256;&#49549;&#46020;\LJK-EX\&#53664;&#47785;&#51068;&#5094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51060;&#51333;&#47749;\&#52380;&#50504;&#52397;&#49688;&#53469;&#51648;\&#51060;&#51333;&#49688;\&#44592;&#53440;\&#49444;&#44228;\2002&#51068;&#50948;&#45824;&#4403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I:\&#52397;&#45812;&#51665;%20work\&#44277;&#49324;&#44288;&#47144;\&#46041;&#51216;&#46041;&#48372;&#46020;&#54252;&#51109;&#44277;&#4932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osmos\d$\&#49324;&#50629;&#44288;&#47532;\&#44221;&#48513;&#51648;&#50669;\&#44221;&#49328;&#49884;&#52397;\&#52488;&#50504;&#51089;&#49457;\&#44221;&#49328;&#49884;&#44592;&#51456;&#51216;&#48143;&#51340;&#54364;&#48320;&#5487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51060;&#51204;&#54532;&#47196;&#51229;&#53944;\2016%20&#54532;&#47196;&#51229;&#53944;\03.%20&#51020;&#49457;&#44400;%20&#49548;&#54616;&#52380;%20&#49892;&#49884;&#49444;&#44228;\01.%20&#50629;&#47924;&#49436;&#47448;\00.%20&#48156;&#51452;&#49436;&#47448;\&#48708;&#49440;&#44144;&#47532;&#49548;&#54616;&#52380;_&#51221;&#48708;&#49324;&#50629;%20&#49892;&#49884;&#49444;&#44228;&#50857;&#50669;&#45236;&#50669;&#49436;.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J:\&#48337;&#54036;&#51060;\&#44608;&#48337;&#49692;\KBS\&#51077;&#52272;&#51473;\&#44305;&#50577;&#54637;\&#44305;&#50577;&#54637;%20&#53804;&#52272;\&#44305;&#50577;&#53804;&#52272;&#45236;&#50669;&#4943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4869;&#54253;&#485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Kjb.dr\d\CIVIL\EXCLE\DAT\&#44256;&#50577;&#44288;&#5111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wp\&#44032;&#49437;&#51648;&#44396;\&#45236;&#50669;&#4943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9569;&#51652;&#50864;6106\Users\wp\&#44032;&#49437;&#51648;&#44396;\&#45236;&#50669;&#4943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I:\&#48708;&#46160;&#47532;&#45236;&#50669;\&#46041;&#49457;&#44204;&#51201;(&#49468;&#52628;&#47532;&#49324;&#5498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User128\c\harley\excel\&#46020;&#47196;\&#45909;&#54217;-&#55121;&#49437;\TEMP\&#51312;&#51221;3&#50900;13&#51068;&#47308;&#51068;&#49352;&#4831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48149;&#49464;&#51652;\C\My%20Documents\97&#48372;&#50756;\&#44396;&#52380;\&#44396;&#52380;&#52380;&#4604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0696;&#49328;&#45236;~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My%20Documents\&#45208;&#51452;&#44400;\&#44221;&#51648;&#51221;&#47532;&#49444;&#44228;\&#50976;&#54217;&#44592;&#53440;&#47928;&#4943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4608;&#51452;&#50616;\9.&#44221;&#48512;&#44256;&#49549;&#46020;\LJK-LAST\TOWER\&#48169;&#5050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I:\&#47588;&#51068;&#47588;&#51068;\23&#51068;\3&#50900;%2023&#51068;\&#44396;&#51312;&#54868;%20&#48143;%20&#49549;&#49457;%20DB&#51077;&#4714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51060;&#54812;&#50896;\&#54872;&#44221;&#49324;&#50629;&#48512;\&#47588;&#51068;&#47588;&#51068;\23&#51068;\3&#50900;%2023&#51068;\&#44396;&#51312;&#54868;%20&#48143;%20&#49549;&#49457;%20DB&#51077;&#4714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User009\c\MYDOCU~1\A-&#49345;&#50857;\C000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B:\&#44608;&#50857;&#44592;\&#50641;&#49472;\GUMI4B2\&#51077;&#52272;&#45236;&#50669;\&#52380;&#50504;-~1\&#52380;&#50504;F.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Kjb.dr\d\1&#52397;&#49328;&#47732;\&#49688;&#47049;\CIVIL\EXCLE\DAT\&#44256;&#50577;&#44288;&#5111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ARCH/&#49444;&#487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BYN\JUNKIDAN.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User128\c\harley\excel\&#46020;&#47196;\&#45909;&#54217;-&#55121;&#49437;\&#49324;&#50629;2000excell\E&#44397;&#51648;&#46020;\&#47928;&#44305;&#52397;&#52380;\2000year\&#52397;&#52380;&#44396;&#44036;\&#52397;&#52380;&#45909;&#54217;&#44036;\2000&#52397;&#52380;-&#45909;&#54217;&#48156;&#51452;&#54252;&#51109;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1060;&#54812;&#50896;\&#54872;&#44221;&#49324;&#50629;&#48512;\Documents%20and%20Settings\Administrator\&#48148;&#53461;%20&#54868;&#47732;\&#46164;&#54252;&#51648;&#44396;&#45236;&#50669;&#49436;(&#49464;&#51068;&#46020;&#47196;&#48512;)\1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I:\Documents%20and%20Settings\Administrator\&#48148;&#53461;%20&#54868;&#47732;\&#46164;&#54252;&#51648;&#44396;&#45236;&#50669;&#49436;(&#49464;&#51068;&#46020;&#47196;&#48512;)\1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young\&#44221;&#46020;\ssong%5e%5essong\&#51060;&#52285;&#54616;&#48512;&#51109;&#45784;\&#45236;&#50669;&#49436;\&#50640;&#45320;&#51648;&#45236;&#50669;-&#46041;&#4774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I:\ssong%5e%5essong\&#51060;&#52285;&#54616;&#48512;&#51109;&#45784;\&#45236;&#50669;&#49436;\&#50640;&#45320;&#51648;&#45236;&#50669;-&#46041;&#4774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ttp:\mail.ulsan21.net\mail\attachfile_down3.tsp\data\PP,PQ\&#49328;&#50629;&#45800;&#51648;\&#52380;&#50504;&#49328;&#50629;&#45800;&#51648;\&#45236;&#50669;&#49436;\&#50640;&#45320;&#51648;&#45236;&#5066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mail.ulsan21.net/mail/attachfile_down3.tsp/data/PP,PQ/&#49328;&#50629;&#45800;&#51648;/&#52380;&#50504;&#49328;&#50629;&#45800;&#51648;/&#45236;&#50669;&#49436;/&#50640;&#45320;&#51648;&#45236;&#5066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J:\&#44204;&#51201;&#50629;&#47924;\&#51648;&#48169;&#51088;&#52824;&#45800;&#52404;\&#50668;&#49688;&#49884;\&#49888;&#50900;&#50885;&#52380;\2000&#51201;&#44201;%20R1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1217;&#49549;&#46020;&#4719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I:\&#47928;&#49436;&#54868;&#51068;\&#50857;&#50669;&#48708;&#44288;&#47144;\&#51228;&#51452;&#49888;&#54868;&#50669;&#49324;&#44277;&#50896;\&#54924;&#46041;&#45433;&#51652;&#45236;&#50669;&#4943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My%20Douments\My%20Documents\2001&#45380;&#54260;&#45908;\&#44552;&#44053;&#51648;&#48512;\&#50885;&#54252;&#51648;&#44396;\&#44228;&#50557;&#45236;&#50669;&#54260;&#45908;\2001&#50885;&#54252;&#48372;&#50756;(&#47932;&#47049;&#48372;&#50756;-2)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design\&#44221;&#49688;\&#52572;&#51333;\My%20Documents\&#54924;&#47329;&#44592;&#48376;\&#44277;&#49324;&#487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44608;&#51452;&#50616;\9.&#44221;&#48512;&#44256;&#49549;&#46020;\LJK-LAST\OBJECT\OBJECT.XLW"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51060;&#52285;&#51652;\@@@\@@@\&#51452;&#49464;&#50836;\&#51204;&#44592;\&#45236;&#50669;&#49436;\&#45236;&#50669;&#49436;.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St09\d\END&#50629;&#47924;\&#45209;&#46041;&#44053;\&#49688;&#47049;\BOQ&amp;&#51665;&#44228;.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10.11.1.41/cgi-bin/mail.cgi/&#54616;&#49328;/&#54616;&#49328;/&#54616;&#44277;&#5122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hsw\&#52280;&#44256;&#46020;&#47732;\&#51060;&#54217;&#52572;&#51333;&#44277;&#49324;&#48708;\&#52397;&#54616;\&#44277;&#49324;&#48143;&#51116;\&#48173;&#44592;&#48152;\&#44040;&#47560;&#51204;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51204;&#48513;&#44592;&#44228;\HIH\2001&#45380;&#49444;&#44228;\&#51648;&#48512;&#51648;&#50896;\&#49888;&#50900;&#51648;&#44396;\&#49688;&#51473;250&#934;\NEWJONG\KSY1\&#50900;&#50556;&#45800;&#4403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51204;&#48513;&#44592;&#44228;\HIH\2001&#45380;&#49444;&#44228;\&#51648;&#48512;&#51648;&#50896;\&#49888;&#50900;&#51648;&#44396;\&#49688;&#51473;250&#934;\&#50984;&#52492;&#45800;&#4403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park\&#45453;&#52492;&#50857;&#49688;&#49324;&#50629;\&#48512;&#50504;&#50577;&#49688;\HIH\BATGIBAN\&#48173;&#44592;&#48152;97.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project/&#49933;&#48177;-&#54633;&#52380;(&#52509;&#49324;&#50629;&#48708;&#44160;&#53664;&#48372;&#44256;&#49436;)/&#51204;&#44592;/&#49933;&#48177;&#45236;&#50669;&#49436;(2002&#45800;&#44032;&#51312;&#5122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J:\KBS\EXCEL-DA\YANG\&#48516;&#45817;&#51204;&#4459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44277;&#50976;&#54260;&#45908;\&#54620;&#46972;&#51088;&#47308;\&#46020;&#44553;&#45236;&#50669;\&#51088;&#47308;&#49892;\&#48149;&#54805;&#49688;\&#45236;&#50669;&#51105;&#50629;&#49892;\&#51473;&#50521;&#49440;(&#52397;&#47049;&#47532;-&#45909;&#49548;)\&#51473;&#50521;&#49440;&#45236;&#50669;&#4943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My%20Documents/2001&#51077;&#52272;/&#49884;&#54868;&#48176;&#49688;&#51648;/&#44277;&#50976;/&#51032;&#51221;&#48512;&#46020;&#47196;/WGSI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44608;&#51333;&#50865;\&#51204;&#44592;&#48512;\PROJECT\&#51473;&#50521;&#44256;&#49549;&#46020;&#47196;\&#51089;&#50629;&#47928;&#49436;\2&#44277;&#44396;.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3685;&#51068;&#51068;&#50948;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My%20Documents/2001&#51077;&#52272;/&#49884;&#54868;&#48176;&#49688;&#51648;/EST/civil/345kv&#44256;&#47161;/H&#54620;&#51204;&#51201;&#4420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51452;&#50689;&#49828;\D\&#51116;&#50857;&#51089;&#50629;&#49892;\2000&#54616;&#48152;&#44592;\&#49888;&#50504;&#54616;&#51032;&#45909;&#48393;\&#52572;&#51333;&#45225;&#54408;\&#51652;&#51676;&#52572;&#51333;\99\&#46021;&#47549;\Chol98\DOWN\KKK.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WINDOWS\TEMP\TD_0018.DIR\WINDOWS\TEMP\TD_0001.DIR\mankyung.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51228;2&#50668;&#47049;&#44368;\&#50641;&#49472;\&#49444;&#4422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44608;&#51452;&#50616;\9.&#44221;&#48512;&#44256;&#49549;&#46020;\EXPORT\&#54644;&#44400;2APT.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park\&#45453;&#52492;&#50857;&#49688;&#49324;&#50629;\&#48512;&#50504;&#50577;&#49688;\HIH\BATGIBAN\&#48173;&#44592;&#48152;97.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h:\NALMA\kko\Nalma.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503_04\c\My%20Documents\b-s\ENG\HANSUK\ENG\SAMAN\DOHWA03.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54861;&#52384;&#51060;&#54028;&#51068;/&#44277;&#49324;/&#44592;&#44204;&#51201;/&#46020;&#47196;/&#44404;&#54252;&#44368;/&#49892;&#54665;/&#51088;&#51116;&#51665;&#44228;(&#44404;&#54252;&#4436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44608;&#51452;&#50616;\9.&#44221;&#48512;&#44256;&#49549;&#46020;\LJK-LAST\&#49885;&#51116;&#51064;&#48512;"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JBH.DAT\SHEET\ETC\&#44592;&#53440;\BONG-X.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DATA\&#49888;&#54868;\&#44032;&#54217;&#51648;&#44396;\&#46020;&#47732;\&#44256;&#52285;&#51200;&#49688;&#51648;\&#44277;&#49324;&#48708;&#52509;&#44292;\&#44032;&#54217;&#44277;&#49324;&#48708;.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45208;&#51032;%20&#50629;&#47924;&#48169;/&#51077;&#52272;&#44208;&#44284;&#49436;/hado.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PJW\&#52509;&#44288;&#47532;&#4870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45432;&#44592;&#45224;\TEMP\yunchun2\yunchun\&#50672;&#52380;&#51088;&#47308;\&#45224;&#49324;&#44060;&#47029;&#44277;&#49324;&#48708;&#49328;&#52636;&#44592;&#51456;.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44277;&#50976;&#48169;\&#45224;&#51221;1&#51116;&#47308;&#44228;&#49328;&#49436;.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44608;&#51452;&#50616;\9.&#44221;&#48512;&#44256;&#49549;&#46020;\LJK-LAST\TOWER\&#44592;&#45392;&#53457;.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44608;&#51452;&#50616;\9.&#44221;&#48512;&#44256;&#49549;&#46020;\LJK-LAST\4CH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http://mail.ulsan21.net/0-&#54532;&#47196;&#51229;&#53944;/P%20Q/3-2003&#45380;/09-&#51221;&#51021;&#49884;%20&#51221;&#52492;&#54788;&#51116;&#54788;%20&#48143;%20&#47932;&#53580;&#47560;&#54028;&#53356;/&#51221;&#51021;&#49884;-&#50857;&#50669;&#45236;&#50669;&#49436;-0923.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48152;&#50900;&#51312;&#4422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B:\&#44553;&#50672;97.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Z:\&#50857;&#50896;&#51697;\&#51060;&#50857;(2&#52397;&#46020;&#47196;2)\&#49324;&#50629;&#44288;&#47144;\&#44277;&#49324;\&#44552;&#52492;-&#50900;&#47217;\&#44048;&#47532;\ES\My%20Documents\kwon\&#49888;&#49324;&#46041;\2003&#44277;&#49324;&#44288;&#47144;\(&#51452;)&#54812;&#50689;&#44148;&#49444;\&#50976;&#48120;\&#49436;&#47448;&#8544;\&#44160;&#49324;&#50896;(&#44053;&#45224;)\&#49444;&#44228;+&#44592;&#49457;(1&#54924;)\&#44053;&#45224;2001&#49444;&#44228;&#48320;&#4422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I:\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jb.dr\d\CIVIL\EXCLE\DAT\&#44288;&#51116;&#4730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design\&#44221;&#49688;\&#52572;&#51333;\BAEKPO\DAN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data\&#44400;&#54252;\DATA\XLS\DONGA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50976;&#51068;1\&#50976;&#51068;1_C\LEEYONG\PUSAN154\&#44305;&#50577;&#51204;&#4459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K:\&#44204;&#51201;\2001&#45380;&#51077;&#52272;\&#48512;&#45824;&#49436;&#47448;\&#44204;&#51201;\&#54632;&#54217;I.C\&#49688;&#46041;&#50504;&#51032;\&#49688;&#46041;&#50504;&#51032;(BID).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WINDOWS\&#48148;&#53461;%20&#54868;&#47732;\GNG\9&#44277;&#44396;\&#50868;&#48152;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44608;&#51452;&#50616;\9.&#44221;&#48512;&#44256;&#49549;&#46020;\LJK-LAST\1GONGGU.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MSOFFICE\Excel\DATA1\DDD.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49352;%20&#54260;&#45908;/&#50504;&#46041;&#54840;&#44288;&#44305;&#51648;/&#44277;&#4580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54861;&#46041;&#51068;\&#44277;&#50976;&#48169;&#51077;&#45768;&#45796;!!!\&#49352;%20&#54260;&#45908;\&#50504;&#46041;&#54840;&#44288;&#44305;&#51648;\&#44277;&#458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45236;&#50669;&#49436;(&#52572;&#51333;).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44608;&#51333;&#50865;\&#51204;&#44592;&#48512;\PROJECT\&#51473;&#50521;&#44256;&#49549;&#46020;&#47196;\&#51089;&#50629;&#47928;&#49436;\&#50696;&#49328;&#49436;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A:\2000&#50885;&#54252;&#48372;&#50756;(&#47932;&#47049;&#48372;&#50756;-2)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51060;&#49849;&#54805;\&#54200;&#51648;&#54632;\&#49352;%20&#54260;&#45908;\&#50504;&#46041;&#54840;&#44288;&#44305;&#51648;\&#44277;&#4580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44608;&#51452;&#50616;\9.&#44221;&#48512;&#44256;&#49549;&#46020;\LJK-SI\&#51652;&#51077;&#46020;&#4719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J:\FOR&#54252;&#47607;\&#50629;&#47924;\&#44204;&#51201;&#49892;(01.04~)\2002.2\&#51473;&#50521;&#49440;\9&#44277;&#44396;\&#51068;&#50948;&#45824;&#44032;&#5436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D/2005PROJECT/&#51032;&#50773;&#49884;&#50773;&#49569;&#51200;&#49688;&#51648;%20&#51312;&#49457;&#49324;&#50629;/&#44608;&#49345;&#51068;/&#49444;&#44228;&#49436;/&#49688;&#48393;&#47560;&#51012;%20&#54616;&#49688;&#46020;/&#49345;&#49436;/&#44592;&#52488;&#51088;&#47308;/&#51068;&#50948;.&#45800;&#4403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Z:\ISO(rev.3)\&#44368;&#53685;&#47928;&#49436;\&#45236;&#50669;&#49436;\2004\&#50689;&#54693;&#54217;&#44032;\&#44032;&#51256;&#44032;&#49800;\&#12615;&#12615;&#51648;&#44396;%20&#46020;&#49884;&#44060;&#48156;&#49324;&#5062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ISO(rev.3)\&#44368;&#53685;&#47928;&#49436;\&#45236;&#50669;&#49436;\2004\&#50689;&#54693;&#54217;&#44032;\&#44032;&#51256;&#44032;&#49800;\&#12615;&#12615;&#51648;&#44396;%20&#46020;&#49884;&#44060;&#48156;&#49324;&#5062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J:\&#51076;&#49688;&#54788;&#51089;&#50629;\&#44204;&#51201;&#45236;&#50669;&#49436;\&#49884;&#54665;\&#51473;&#46041;&#49457;&#54889;\Documents%20and%20Settings\ufo1\My%20Documents\&#65339;&#54532;&#47196;&#51229;&#53944;&#47749;&#51077;&#47141;&#65341;\01&#65339;&#49444;&#44228;&#49436;&#65341;\&#44288;&#44553;&#48143;&#51452;&#50836;&#51088;&#51116;&#51665;&#44228;&#54364;.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51204;&#48513;&#44592;&#44228;\HIH\2001&#45380;&#49444;&#44228;\&#51648;&#48512;&#51648;&#50896;\&#49888;&#50900;&#51648;&#44396;\&#49688;&#51473;250&#934;\NEWJONG\KSY1\yuldan.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My%20Documents\&#44033;&#51333;&#49444;&#44228;&#45236;&#50669;\&#44221;&#51648;&#51221;&#47532;&#49444;&#44228;\&#51652;&#46020;&#45208;&#47532;&#44221;&#51648;&#51221;&#47532;&#49444;&#44228;&#52509;\&#50976;&#54217;&#44592;&#53440;&#47928;&#49436;.XLS" TargetMode="External"/></Relationships>
</file>

<file path=xl/externalLinks/_rels/externalLink191.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44228;&#49328;&#49436;4.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Z:\&#50857;&#50896;&#51697;\&#51060;&#50857;(2&#52397;&#46020;&#47196;2)\&#49324;&#50629;&#44288;&#47144;\&#44277;&#49324;\&#44552;&#52492;-&#50900;&#47217;\&#44048;&#47532;\ES\My%20Documents\kwon\&#44053;&#45224;&#45824;&#47196;\kwon\&#49888;&#49324;&#46041;598,&#52397;&#45812;49-8\&#51456;&#49444;\2003&#44277;&#49324;&#44288;&#47144;\(&#51452;)&#54812;&#50689;&#44148;&#49444;\&#50976;&#48120;\&#49436;&#47448;&#8544;\&#44160;&#49324;&#50896;(&#44053;&#45224;)\&#49444;&#44228;+&#44592;&#49457;(1&#54924;)\&#44053;&#45224;2001&#49444;&#44228;&#48320;&#442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design\&#44221;&#49688;\&#52572;&#51333;\&#48176;&#49688;&#44060;&#49440;\&#49892;&#49884;&#49444;&#44228;\&#50864;&#44053;\&#49888;&#50864;&#44053;\excel\&#49888;&#50864;&#44053;&#49324;&#50629;&#48708;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54861;&#52384;&#51060;&#54028;&#51068;/&#44277;&#49324;/&#44204;&#51201;&#51473;/0306&#52397;&#44228;&#52380;&#48373;&#50896;3&#44277;&#44396;/021025&#51204;&#46972;&#49440;&#45236;&#50669;_&#51088;&#51116;&#48708;&#51665;&#4422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GNG\&#49436;&#50872;&#44288;&#47196;\dlatl\&#45824;&#51204;-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User128\c\harley\excel\&#46020;&#47196;\&#45909;&#54217;-&#55121;&#49437;\&#49324;&#50629;2000excell\E&#44397;&#51648;&#46020;\&#47928;&#44305;&#52397;&#52380;\2000year\&#52397;&#52380;&#44396;&#44036;\&#51648;&#52492;&#45909;&#54217;\2000&#51648;&#52492;-&#45909;&#54217;&#48156;&#5145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48149;&#49464;&#51652;\C\99&#45380;&#46020;\99&#49444;&#44228;\&#52397;&#50857;\&#52397;&#5085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park\&#45453;&#52492;&#50857;&#49688;&#49324;&#50629;\&#48512;&#50504;&#50577;&#49688;\&#48512;&#50504;&#50577;&#49688;991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44204;&#51201;&#49892;/@2003.6.22~/0%20&#50857;&#51064;&#46041;&#48177;/1&#44277;&#44396;/&#53804;&#52272;(1&#44277;&#4439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44608;&#51116;&#54984;\C\angang\&#54217;&#50556;&#48512;\&#50504;&#44053;&#48372;&#49345;.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54616;&#45208;&#47196;2&#44277;&#44396;&#51221;&#49328;\2&#44277;&#44396;&#51221;&#49328;\&#44277;&#51221;&#51116;&#47308;.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45208;&#51032;%20&#50629;&#47924;&#48169;/&#51077;&#52272;&#44208;&#44284;&#49436;/PROGRAM%20FILES/MICROSOFT%20OFFICE/OFFICE/COMMONMO.XLA"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mj\JOB\subjob\2003\&#49457;&#48513;&#52380;\20031111\&#49457;&#48513;&#52380;&#51068;&#50948;&#45824;&#44032;&#44540;&#44144;.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44277;&#47924;&#44284;&#51109;\C\My%20Documents\&#44608;&#44221;&#48176;\&#54788;&#51109;\&#45224;&#50577;&#51452;&#54217;&#45236;&#51473;\1&#52264;&#44228;&#50557;&#48516;.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44608;&#50689;&#53468;\&#50857;&#49457;~&#51060;&#47329;&#44036;(\&#45224;&#54644;&#51021;&#46020;&#49884;&#44228;&#54925;&#46020;&#47196;\&#49892;&#49884;&#49444;&#44228;\&#49688;&#47049;&#49328;&#52636;\&#50724;&#49688;&#53664;&#44277;.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49888;&#45909;&#50577;1&#44277;&#44396;\&#44285;&#44285;&#51060;\WINDOWS\&#48148;&#53461;%20&#54868;&#47732;\GNG\9&#44277;&#44396;\&#50868;&#48152;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001&#50885;&#54252;&#47932;&#47049;&#48372;&#50756;(&#52509;&#4429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User009\c\&#44204;&#51201;\&#49324;&#45236;-&#51104;&#44257;\&#49324;&#4523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User056\c\&#44204;&#51201;\&#54840;&#45224;&#48373;&#49440;\&#53804;&#52272;&#48176;&#4851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I:\&#54200;&#51648;&#54632;\&#54408;&#49480;\&#54408;&#49480;(&#44060;&#51221;&#5403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54861;&#46041;&#51068;\&#44277;&#50976;&#48169;&#51077;&#45768;&#45796;!!!\&#54200;&#51648;&#54632;\&#51648;&#49328;&#51453;&#47548;&#45236;&#50669;&#49436;.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50976;&#52384;&#51333;\00&#47564;&#46020;&#54217;&#53469;\&#49688;&#47049;&#49328;&#52636;\&#48337;&#50500;&#47532;&#44228;&#49328;\&#45800;&#46973;&#51204;&#47448;%20&#44228;&#49328;&#49436;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c32130\c\My%20Documents\HANKWAN.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51452;&#49464;&#50836;/021029&#51204;&#46972;&#45236;&#50669;._ver2.0_&#51088;&#51116;&#48708;&#51665;&#44228;.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F:\Users\&#44608;&#51116;&#50857;\AppData\Local\Temp\HAMONITEMP\752D2CF21E7E466D884E9D9F9F2B84F8.xlsx"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A:\&#51109;&#49328;&#51648;&#44396;\&#50857;&#49688;&#44036;&#494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
      <sheetName val="갑,을"/>
      <sheetName val="노임단가"/>
      <sheetName val="단가"/>
      <sheetName val="표지"/>
      <sheetName val="개요"/>
      <sheetName val="사통"/>
      <sheetName val="단가검토"/>
      <sheetName val="설치중량 "/>
      <sheetName val="철거중량"/>
      <sheetName val="수문일위 "/>
      <sheetName val="자재단가"/>
      <sheetName val="발주내역"/>
      <sheetName val="설계개요"/>
      <sheetName val="계약일반사항"/>
      <sheetName val="사유서(출)"/>
      <sheetName val="내역"/>
      <sheetName val="ABUT수량-A1"/>
      <sheetName val="제경비요율"/>
      <sheetName val="예가표"/>
      <sheetName val="도로구조공사비"/>
      <sheetName val="도로토공공사비"/>
      <sheetName val="여수토공사비"/>
      <sheetName val="집계표"/>
      <sheetName val="약품설비"/>
      <sheetName val="한전납입금"/>
      <sheetName val="실행철강하도"/>
      <sheetName val="수토공단위당"/>
      <sheetName val="철집"/>
      <sheetName val="노무비"/>
      <sheetName val="총괄표"/>
      <sheetName val="조경일람"/>
      <sheetName val="unit"/>
      <sheetName val="CCTV내역서"/>
      <sheetName val="재료값"/>
      <sheetName val="조명시설"/>
      <sheetName val="제출내역 (2)"/>
      <sheetName val="밸브설치"/>
      <sheetName val="금액내역서"/>
      <sheetName val="부안일위"/>
      <sheetName val="98NS-N"/>
      <sheetName val="사리부설"/>
      <sheetName val="전차선로 물량표"/>
      <sheetName val="내역서"/>
      <sheetName val="일위대가표"/>
      <sheetName val="설명"/>
      <sheetName val="시공여유율"/>
      <sheetName val="#REF"/>
      <sheetName val="결과조달"/>
      <sheetName val="현장관리비 산출내역"/>
      <sheetName val="공사비집계"/>
      <sheetName val="COPING"/>
      <sheetName val="전기"/>
      <sheetName val="일위대가(가설)"/>
      <sheetName val="산출근거"/>
      <sheetName val="공사비"/>
      <sheetName val="단위가격 "/>
      <sheetName val="DATE"/>
      <sheetName val="수량산출"/>
      <sheetName val="DATA"/>
      <sheetName val="설계(원가)"/>
      <sheetName val="내역서(변경2)"/>
      <sheetName val="내역서 (변경)"/>
      <sheetName val="자재집계표"/>
      <sheetName val="환토"/>
      <sheetName val="단가산출(운반장비)"/>
      <sheetName val="토공집계표"/>
      <sheetName val="토공계산서"/>
      <sheetName val="운반성토집계"/>
      <sheetName val="토적집계"/>
      <sheetName val="토적표"/>
      <sheetName val="비탈면보호공수량"/>
      <sheetName val="구조물깨기"/>
      <sheetName val="구조물깨기산근"/>
      <sheetName val="배수공집계표"/>
      <sheetName val="배수토공"/>
      <sheetName val="측구공"/>
      <sheetName val="L형측구"/>
      <sheetName val="도로경계석"/>
      <sheetName val="산마루측구"/>
      <sheetName val=" U형배수관"/>
      <sheetName val="도수로"/>
      <sheetName val="집수정(측구)"/>
      <sheetName val="용수로"/>
      <sheetName val="우오수공"/>
      <sheetName val="관수량"/>
      <sheetName val="우수받이"/>
      <sheetName val="집수정 (우오수)"/>
      <sheetName val="암거공"/>
      <sheetName val="박스암거"/>
      <sheetName val="맹암거공"/>
      <sheetName val="설계변경(운동장)"/>
      <sheetName val="운동장맹암거1"/>
      <sheetName val="운동장맹암거2"/>
      <sheetName val="집수정(맹암거)"/>
      <sheetName val="운동장맹암거(평면도)"/>
      <sheetName val="옹벽공"/>
      <sheetName val="포장공"/>
      <sheetName val="소로수량"/>
      <sheetName val="소로수량산출"/>
      <sheetName val="보도수량"/>
      <sheetName val="가로수수량"/>
      <sheetName val="차선도색"/>
      <sheetName val="차선수량"/>
      <sheetName val="도수로원가"/>
      <sheetName val="도수로내역"/>
      <sheetName val="도수로수량"/>
      <sheetName val="날개벽"/>
      <sheetName val="공사비예산서(토목분)"/>
      <sheetName val="1호맨홀토공"/>
      <sheetName val="Sheet1"/>
      <sheetName val="총괄내역서"/>
      <sheetName val="내역표지"/>
      <sheetName val="자재견적 (대왕) (2)"/>
      <sheetName val="품셈(기초)"/>
      <sheetName val="PAD TR보호대기초"/>
      <sheetName val="가로등기초"/>
      <sheetName val="HANDHOLE(2)"/>
      <sheetName val="일위대가(계측기설치)"/>
      <sheetName val="VXXXXX"/>
      <sheetName val="1.동력공사"/>
      <sheetName val="구조물철거타공정이월"/>
      <sheetName val="산수배수"/>
      <sheetName val="1,2공구원가계산서"/>
      <sheetName val="2공구산출내역"/>
      <sheetName val="1공구산출내역서"/>
      <sheetName val="투찰내역"/>
      <sheetName val="교각계산"/>
      <sheetName val="재료비"/>
      <sheetName val="일위대가"/>
      <sheetName val="일위"/>
      <sheetName val="Electricity"/>
      <sheetName val="찍기"/>
      <sheetName val="P-산#1-1(WOWA1)"/>
      <sheetName val="고창방향"/>
      <sheetName val="일위대가(목록)"/>
      <sheetName val="자원리스트"/>
      <sheetName val="전기혼잡제경비(45)"/>
      <sheetName val="대비"/>
      <sheetName val="터파기및재료"/>
      <sheetName val="설계"/>
      <sheetName val="1단계"/>
      <sheetName val="단면가정"/>
      <sheetName val="부대내역"/>
      <sheetName val="별첨1-임식"/>
      <sheetName val="기본자료"/>
      <sheetName val="1.토공"/>
      <sheetName val="전선 및 전선관"/>
      <sheetName val="매립"/>
      <sheetName val="98수문일위"/>
      <sheetName val="Sheet1 (2)"/>
      <sheetName val="천방교접속"/>
      <sheetName val="유림골조"/>
      <sheetName val="양수장내역"/>
      <sheetName val="양수장"/>
      <sheetName val="견적대비"/>
      <sheetName val="가설공사비"/>
      <sheetName val="지급자재"/>
      <sheetName val="변경집계표"/>
      <sheetName val="공내역"/>
      <sheetName val="일위_파일"/>
      <sheetName val="지장물C"/>
      <sheetName val="남양내역"/>
      <sheetName val="원형1호맨홀토공수량"/>
      <sheetName val="1NYS(당)"/>
      <sheetName val="중기비"/>
      <sheetName val="년도별"/>
      <sheetName val="단면 (2)"/>
      <sheetName val="NYS"/>
      <sheetName val="설치중량_"/>
      <sheetName val="수문일위_"/>
      <sheetName val="자재견적_(대왕)_(2)"/>
      <sheetName val="입찰안"/>
      <sheetName val="BID"/>
      <sheetName val="A-4"/>
      <sheetName val="공문"/>
      <sheetName val="6PILE  (돌출)"/>
      <sheetName val="갑지"/>
      <sheetName val="부표총괄"/>
      <sheetName val="조건표"/>
      <sheetName val="요율"/>
      <sheetName val="참조"/>
      <sheetName val="날개벽(시점좌측)"/>
      <sheetName val="단가산출내역(노임부분수정)"/>
      <sheetName val="MACRO(MCC)"/>
      <sheetName val="횡배수관집현황(2공구)"/>
      <sheetName val="원가계산서"/>
      <sheetName val="PIPE내역_FCN_"/>
      <sheetName val="건              축"/>
      <sheetName val="문학간접"/>
      <sheetName val="작업일보"/>
      <sheetName val="표준계약서"/>
      <sheetName val="본선 토공 분배표"/>
      <sheetName val="장비"/>
      <sheetName val="부하계산서"/>
      <sheetName val="부하(성남)"/>
      <sheetName val="하수급견적대비"/>
      <sheetName val="산근1"/>
      <sheetName val="관리,공감"/>
      <sheetName val="입찰"/>
      <sheetName val="설계내역"/>
      <sheetName val="소야공정계획표"/>
      <sheetName val="자재대"/>
      <sheetName val="현경"/>
      <sheetName val="간선계산"/>
      <sheetName val="점수계산1-2"/>
      <sheetName val="전화번호DATA (2001)"/>
      <sheetName val="노무"/>
      <sheetName val="자압"/>
      <sheetName val="주형"/>
      <sheetName val="자재"/>
      <sheetName val="계수시트"/>
      <sheetName val="INPUT"/>
      <sheetName val="MODELING"/>
      <sheetName val="일위대가목차"/>
      <sheetName val="다곡2교"/>
      <sheetName val="9GNG운반"/>
      <sheetName val="대치판정"/>
      <sheetName val="8.PILE  (돌출)"/>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분전반설치비 일위대가"/>
      <sheetName val="그림갑지"/>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여과지동"/>
      <sheetName val="일위집계표"/>
      <sheetName val="공사비총괄표"/>
      <sheetName val="현산지구200420"/>
      <sheetName val="가공비"/>
      <sheetName val="수량이동"/>
      <sheetName val="교각1"/>
      <sheetName val="CODE"/>
      <sheetName val="기초공"/>
      <sheetName val="기둥(원형)"/>
      <sheetName val="원가계산서 "/>
      <sheetName val="고용보험료"/>
      <sheetName val="예산내역서"/>
      <sheetName val="9509"/>
      <sheetName val="배수내역"/>
      <sheetName val="공  종  별  집  계  표"/>
      <sheetName val="일  위  대  가  목  록"/>
      <sheetName val="일 위 대 가 표"/>
      <sheetName val="단  가  대  비  표"/>
      <sheetName val="연습"/>
      <sheetName val="건축내역"/>
      <sheetName val="본지점중"/>
      <sheetName val="96보완계획7.12"/>
      <sheetName val="업무처리전"/>
      <sheetName val="토적"/>
      <sheetName val="Sheet2"/>
      <sheetName val="기자재비"/>
      <sheetName val="EP0618"/>
      <sheetName val="가도공"/>
      <sheetName val="분전함신설"/>
      <sheetName val="접지1종"/>
      <sheetName val="SG"/>
      <sheetName val="기기리스트"/>
      <sheetName val="기존구조물철거집계계표"/>
      <sheetName val="충돌 내용"/>
      <sheetName val="신표지1"/>
      <sheetName val="약품공급2"/>
      <sheetName val="새공통"/>
      <sheetName val="화해(함평)"/>
      <sheetName val="화해(장성)"/>
      <sheetName val="A(Rev.3)"/>
      <sheetName val="Macro"/>
      <sheetName val="Taux"/>
      <sheetName val="설계내역서"/>
      <sheetName val="참조자료"/>
      <sheetName val="입상내역"/>
      <sheetName val="M-EQPT-Z"/>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계산근거"/>
      <sheetName val="반중력식옹벽"/>
      <sheetName val="당초명세(평)"/>
      <sheetName val="단가일람"/>
      <sheetName val="안정검토"/>
      <sheetName val="MOTOR"/>
      <sheetName val="총괄내역"/>
      <sheetName val="제진기"/>
      <sheetName val="자재단가비교표"/>
      <sheetName val="CAT_5"/>
      <sheetName val="건축"/>
      <sheetName val="건축-물가변동"/>
      <sheetName val="일반문틀 설치"/>
      <sheetName val="샌딩 에폭시 도장"/>
      <sheetName val="스텐문틀설치"/>
      <sheetName val="주beam"/>
      <sheetName val="1.설계조건"/>
      <sheetName val="관급수량총"/>
      <sheetName val="설계조건"/>
      <sheetName val="안정계산"/>
      <sheetName val="단면검토"/>
      <sheetName val="수지예산서(세부) (2)"/>
      <sheetName val="상 부"/>
      <sheetName val="단가산출"/>
      <sheetName val="청하배수"/>
      <sheetName val="설계명세서"/>
      <sheetName val="예산명세서"/>
      <sheetName val="자료입력"/>
      <sheetName val="200"/>
      <sheetName val="원가계산서(집계)"/>
      <sheetName val="석탄2.3물량"/>
      <sheetName val="수문일위(2012)"/>
      <sheetName val="공장유"/>
      <sheetName val="산출내역서집계표"/>
      <sheetName val="1공구 건정토건 철콘"/>
      <sheetName val="2공구하도급내역서"/>
      <sheetName val="토량1-1"/>
      <sheetName val="적현로"/>
      <sheetName val="변경내역서"/>
      <sheetName val="수목단가"/>
      <sheetName val="시설수량표"/>
      <sheetName val="식재수량표"/>
      <sheetName val="전체"/>
      <sheetName val="관급자재"/>
      <sheetName val="제경비"/>
      <sheetName val="초기화면"/>
      <sheetName val="토공사"/>
      <sheetName val="정렬"/>
      <sheetName val="계약내역서"/>
      <sheetName val="직공비"/>
      <sheetName val="을"/>
      <sheetName val="토공총괄표"/>
      <sheetName val="TYPE-A"/>
      <sheetName val="견적"/>
      <sheetName val="장문교(대전)"/>
      <sheetName val="주재료비"/>
      <sheetName val="계화총괄"/>
      <sheetName val="계화배수(3대)"/>
      <sheetName val="공통"/>
      <sheetName val="공통비총괄표"/>
      <sheetName val="재개발"/>
      <sheetName val="토총괄 (2)"/>
      <sheetName val="음봉방향"/>
      <sheetName val="내역서1"/>
      <sheetName val="차액보증"/>
      <sheetName val="D-623D"/>
      <sheetName val="경비2내역"/>
      <sheetName val="국내"/>
      <sheetName val="아파트 "/>
      <sheetName val="입력시트"/>
      <sheetName val="3.하중산정4.지지력"/>
      <sheetName val="단가산출서(표지)"/>
      <sheetName val="목차"/>
      <sheetName val="요율산출"/>
      <sheetName val="공종별예산조사"/>
      <sheetName val="수량산출서"/>
      <sheetName val="터파기,맨홀"/>
      <sheetName val="1공구8.개소"/>
      <sheetName val="운반"/>
      <sheetName val="운반산출"/>
      <sheetName val="작업부산물수량"/>
      <sheetName val="산업폐기물"/>
      <sheetName val="조립식 가설건물"/>
      <sheetName val="감독차량유지"/>
      <sheetName val="실행내역서"/>
      <sheetName val="2000년1차"/>
      <sheetName val="굴화내역"/>
      <sheetName val="굴화적격"/>
      <sheetName val="재료노무비율"/>
      <sheetName val="설계단가"/>
      <sheetName val="아파트내역"/>
      <sheetName val="48일위"/>
      <sheetName val="48수량"/>
      <sheetName val="22수량"/>
      <sheetName val="49일위"/>
      <sheetName val="22일위"/>
      <sheetName val="49수량"/>
      <sheetName val="증감내역서"/>
      <sheetName val="기계경비일람"/>
      <sheetName val="계화배수"/>
      <sheetName val="각형맨홀"/>
      <sheetName val="정공공사"/>
      <sheetName val="기계경비(시간당)"/>
      <sheetName val="램머"/>
      <sheetName val="단가조사"/>
      <sheetName val="Baby일위대가"/>
      <sheetName val="조건"/>
      <sheetName val="전체도급"/>
      <sheetName val="부대대비"/>
      <sheetName val="냉연집계"/>
      <sheetName val="1-1"/>
      <sheetName val="Y-WORK"/>
      <sheetName val="Sheet4"/>
      <sheetName val="준검 내역서"/>
      <sheetName val="strut type"/>
      <sheetName val="DATA1"/>
      <sheetName val="간접비"/>
      <sheetName val="단위수량"/>
      <sheetName val="SHL"/>
      <sheetName val="소일위대가코드표"/>
      <sheetName val="공사총원가계산서"/>
      <sheetName val="하수처리장-토목원가"/>
      <sheetName val="하수처리장-토목"/>
      <sheetName val="지장물취득비"/>
      <sheetName val="조경원가"/>
      <sheetName val="조경내역"/>
      <sheetName val="투찰"/>
      <sheetName val="국공유지및사유지"/>
      <sheetName val="COPING-1"/>
      <sheetName val="역T형교대-2수량"/>
      <sheetName val="공사비증감"/>
      <sheetName val="포장물량집계"/>
      <sheetName val="자재일위(경)"/>
      <sheetName val="공사비내역서"/>
      <sheetName val="산근터빈"/>
      <sheetName val="3.공통공사대비"/>
      <sheetName val="수문보고"/>
      <sheetName val="b_balju_cho"/>
      <sheetName val="이설도로유용토"/>
      <sheetName val="인부신상자료"/>
      <sheetName val="BLOCK(1)"/>
      <sheetName val="위치조서"/>
      <sheetName val="Total"/>
      <sheetName val="_x0000__x000c__x0000__x000c__x0000__x0000_耀僵䅛_x0000__x0000__x0000__x0000__x0001__x0000__x0000__x0000_‎ӥ_x001b__x0000__x000c__x0000__x000c__x0000__x0000_"/>
      <sheetName val="1.설계기준"/>
      <sheetName val="견적대비표"/>
      <sheetName val="집계표(육상)"/>
      <sheetName val="플랜트 설치"/>
      <sheetName val="교량하부공"/>
      <sheetName val="A1"/>
      <sheetName val="NAI"/>
      <sheetName val="cal"/>
      <sheetName val="Eq. Mobilization"/>
      <sheetName val="입력값"/>
      <sheetName val="설계기준 및 하중계산"/>
      <sheetName val="PI"/>
      <sheetName val="용수간선"/>
      <sheetName val="집수정(600-700)"/>
      <sheetName val="입출재고현황 (2)"/>
      <sheetName val="경상비"/>
      <sheetName val="도급"/>
      <sheetName val="실행대비"/>
      <sheetName val="공사개요"/>
      <sheetName val="청천내"/>
      <sheetName val="도급내역"/>
      <sheetName val="세부내역"/>
      <sheetName val="연결임시"/>
      <sheetName val="구조물공"/>
      <sheetName val="투찰추정"/>
      <sheetName val="도급내역5+800"/>
      <sheetName val="수목표준대가"/>
      <sheetName val="JUCKEYK"/>
      <sheetName val="부대공"/>
      <sheetName val="도급금액"/>
      <sheetName val="재노경"/>
      <sheetName val="배수공"/>
      <sheetName val="일위대가(1)"/>
      <sheetName val="총공사내역서"/>
      <sheetName val="토공"/>
      <sheetName val="설 계"/>
      <sheetName val="WORK"/>
      <sheetName val="일반공사"/>
      <sheetName val="노임"/>
      <sheetName val="충주"/>
      <sheetName val="2000전체분"/>
      <sheetName val="공통부대비"/>
      <sheetName val="PIPE내역(FCN)"/>
      <sheetName val="Sheet3"/>
      <sheetName val="BSD (2)"/>
      <sheetName val="착공내역서"/>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JUCK"/>
      <sheetName val="연결관암거"/>
      <sheetName val=""/>
      <sheetName val="간접비총계"/>
      <sheetName val="부안변전"/>
      <sheetName val="연면적(평)단가"/>
      <sheetName val="구의33고"/>
      <sheetName val="B.O.M"/>
      <sheetName val="ESC(K치)"/>
      <sheetName val="일반부표"/>
      <sheetName val="CTEMCOST"/>
      <sheetName val="대림경상68억"/>
      <sheetName val="손익분석"/>
      <sheetName val="tggwan(mac)"/>
      <sheetName val="_x0000__x000c__x0000__x000c__x0000__x0000_렀హ䆍_x0000__x0000__x0000__x0000__x0001__x0000__x0000__x0000_2_x0000__x0000__x0000__x0000__x0000__x001c__x0000__x000c__x0000_"/>
      <sheetName val="갑지(추정)"/>
      <sheetName val="IW-LIST"/>
      <sheetName val="유입량"/>
      <sheetName val=" 냉각수펌프"/>
      <sheetName val="INPUT(덕도방향-시점)"/>
      <sheetName val="S0"/>
      <sheetName val="단위가격"/>
      <sheetName val="대로근거"/>
      <sheetName val="중로근거"/>
      <sheetName val="진로도급"/>
      <sheetName val="백호우계수"/>
      <sheetName val="Macro1"/>
      <sheetName val="N賃率-職"/>
      <sheetName val="연돌일위집계"/>
      <sheetName val="S.중기사용료"/>
      <sheetName val="입력란"/>
      <sheetName val="97노임단가"/>
      <sheetName val="시행후면적"/>
      <sheetName val="수지예산"/>
      <sheetName val="DHEQSUPT"/>
      <sheetName val="실행예산(97.12.17)"/>
      <sheetName val="세골재  T2 변경 현황"/>
      <sheetName val="G.R300경비"/>
      <sheetName val="노임이"/>
      <sheetName val="북방3터널"/>
      <sheetName val="1.취수장"/>
      <sheetName val="중기조종사 단위단가"/>
      <sheetName val="흥양2교토공집계표"/>
      <sheetName val="발주"/>
      <sheetName val="계약조건"/>
      <sheetName val="----"/>
      <sheetName val="VXXX"/>
      <sheetName val="갑지1"/>
      <sheetName val="갑지2"/>
      <sheetName val="원가"/>
      <sheetName val="집계"/>
      <sheetName val="가로등기초대"/>
      <sheetName val="점멸기기초"/>
      <sheetName val="대관"/>
      <sheetName val="사급"/>
      <sheetName val="관급"/>
      <sheetName val="수량(총괄)"/>
      <sheetName val="수량기초"/>
      <sheetName val="공량"/>
      <sheetName val="부하계산"/>
      <sheetName val="부목"/>
      <sheetName val="간지"/>
      <sheetName val="소총괄"/>
      <sheetName val="내1"/>
      <sheetName val="내2"/>
      <sheetName val="내3"/>
      <sheetName val="내4"/>
      <sheetName val="내5"/>
      <sheetName val="사급자재"/>
      <sheetName val="터파기"/>
      <sheetName val="수1"/>
      <sheetName val="수2"/>
      <sheetName val="수3"/>
      <sheetName val="수4"/>
      <sheetName val="수5"/>
      <sheetName val="공1"/>
      <sheetName val="공2"/>
      <sheetName val="공3"/>
      <sheetName val="공4"/>
      <sheetName val="공5"/>
      <sheetName val="6공구(당초)"/>
      <sheetName val="연결도로"/>
      <sheetName val="연결교량"/>
      <sheetName val="방수제집계"/>
      <sheetName val="진입도로"/>
      <sheetName val="확장(총괄)"/>
      <sheetName val="확장(부대)"/>
      <sheetName val="공사비내역서(1)"/>
      <sheetName val="BOX-1510"/>
      <sheetName val="TOTAL3"/>
      <sheetName val="Macro2"/>
      <sheetName val="케이슨Type-A(제원)"/>
      <sheetName val="단면설계"/>
      <sheetName val="DT"/>
      <sheetName val="롤러"/>
      <sheetName val="BH"/>
      <sheetName val="펌프차타설"/>
      <sheetName val="수로단위수량"/>
      <sheetName val="총집계표"/>
      <sheetName val="LRT Style BOQ"/>
      <sheetName val="3.바닥판설계"/>
      <sheetName val="TOWER 12TON"/>
      <sheetName val="TOWER 10TON"/>
      <sheetName val="골조시행"/>
      <sheetName val="소산진입"/>
      <sheetName val="데리네이타현황"/>
      <sheetName val="CC16-내역서"/>
      <sheetName val="맨홀수량산출"/>
      <sheetName val="DATA-UPS"/>
      <sheetName val="옹벽수량집계"/>
      <sheetName val="토적계산서(전체)"/>
      <sheetName val="종단유용(전체)"/>
      <sheetName val="내역적용"/>
      <sheetName val="호안블럭단가"/>
      <sheetName val="아울렛박스"/>
      <sheetName val="수량산출서 갑지"/>
      <sheetName val="Macro(전선)"/>
      <sheetName val="96노임기준"/>
      <sheetName val="보온 회사분"/>
      <sheetName val="RING WALL"/>
      <sheetName val="포장공위치조서"/>
      <sheetName val="data2"/>
      <sheetName val="환경기계공정표 (3)"/>
      <sheetName val="깨기"/>
      <sheetName val="내역서적용집계표"/>
      <sheetName val="용역비내역-진짜"/>
      <sheetName val="기계경비"/>
      <sheetName val="000000"/>
      <sheetName val="1062-X방향 "/>
      <sheetName val="토사(PE)"/>
      <sheetName val="공종단가"/>
      <sheetName val="바닥판"/>
      <sheetName val="입력단가"/>
      <sheetName val="관로조서"/>
      <sheetName val="단가보완"/>
      <sheetName val="화설내"/>
      <sheetName val="정부노임단가"/>
      <sheetName val="DANGA"/>
      <sheetName val="대부예산서"/>
      <sheetName val="정_x0000__x0000__x0005_"/>
      <sheetName val="산근(PE,300)"/>
      <sheetName val="특2호부관하천산근"/>
      <sheetName val="1.레미콘집계"/>
      <sheetName val="2.아스콘집계"/>
      <sheetName val="3.보도집계"/>
      <sheetName val="4.보차도경계석및 도로경계블럭"/>
      <sheetName val="Ⅰ.골재집계 "/>
      <sheetName val="3.공통공사_x0000__x0000_"/>
      <sheetName val="U-TYPE(1)"/>
      <sheetName val="청구서 (별지)(3차분)"/>
      <sheetName val="기성내역서(전체,3차)"/>
      <sheetName val="직원유류수불현황"/>
      <sheetName val="3도로"/>
      <sheetName val="송라터널총괄"/>
      <sheetName val="COVER"/>
      <sheetName val="지선량"/>
      <sheetName val="주행"/>
      <sheetName val="산출내역서"/>
      <sheetName val="간접재료비산출표-27-30"/>
      <sheetName val="연결관산출조서"/>
      <sheetName val="최적단면"/>
      <sheetName val="도근좌표"/>
      <sheetName val="말뚝지지력산정"/>
      <sheetName val="인건비"/>
      <sheetName val="48일위(기존)"/>
      <sheetName val="총괄집계표"/>
      <sheetName val="list"/>
      <sheetName val="자재일람"/>
      <sheetName val="1차네트공정"/>
      <sheetName val="전력"/>
      <sheetName val="woo(mac)"/>
      <sheetName val="설계예시"/>
      <sheetName val="P.M 별"/>
      <sheetName val="빗물받이(910-510-410)"/>
      <sheetName val="날개벽(TYPE1)"/>
      <sheetName val="우수공"/>
      <sheetName val="사업수지"/>
      <sheetName val="PKG"/>
      <sheetName val="본부소개"/>
      <sheetName val="배관배선 단가조사"/>
      <sheetName val="일위대가집계"/>
      <sheetName val="교대(A1)"/>
      <sheetName val="GI-LIST"/>
      <sheetName val="사  업  비  수  지  예  산  서"/>
      <sheetName val="기계원가계_xd800_"/>
      <sheetName val="자료"/>
      <sheetName val="무근깨기"/>
      <sheetName val="공사총원가계多⾊"/>
      <sheetName val="4.포장집계"/>
      <sheetName val="요약서"/>
      <sheetName val="단"/>
      <sheetName val="공구원가계산"/>
      <sheetName val="왕십리방향"/>
      <sheetName val="집계표(OPTION)"/>
      <sheetName val="평균H"/>
      <sheetName val="우수"/>
      <sheetName val="순공사비"/>
      <sheetName val="일_방수"/>
      <sheetName val="대상1"/>
      <sheetName val="가격조사서"/>
      <sheetName val="시설물일위"/>
      <sheetName val="견"/>
      <sheetName val="SLAB"/>
      <sheetName val="공종"/>
      <sheetName val="외주비"/>
      <sheetName val="Requirement(Work Crew)"/>
      <sheetName val="목표세부명세"/>
      <sheetName val="2.단면가정"/>
      <sheetName val="6.7.8.우물통"/>
      <sheetName val="3련 BOX"/>
      <sheetName val="전체내역서"/>
      <sheetName val="견적조건"/>
      <sheetName val="FOOTING단면력"/>
      <sheetName val="TARGET"/>
      <sheetName val="건축내역서"/>
      <sheetName val="설비내역서"/>
      <sheetName val="전기내역서"/>
      <sheetName val="다곡땭⾘"/>
      <sheetName val="데이타"/>
      <sheetName val="식재인부"/>
      <sheetName val="제수변수량"/>
      <sheetName val="석문"/>
      <sheetName val="인지"/>
      <sheetName val="신흑2"/>
      <sheetName val="괴산"/>
      <sheetName val="단월"/>
      <sheetName val="산척"/>
      <sheetName val="바인드"/>
      <sheetName val="노무비계"/>
      <sheetName val="(A)내역서"/>
      <sheetName val="평가데이터"/>
      <sheetName val="1.설_x0000__x0000__x0005_"/>
      <sheetName val="비탈면보호공수량산출"/>
      <sheetName val="1.설_x0000__x0000_Ā"/>
      <sheetName val="1.설壆⿜_x0000_"/>
      <sheetName val="30신설일위대가"/>
      <sheetName val="30집계표"/>
      <sheetName val="I一般比"/>
      <sheetName val="C3"/>
      <sheetName val="김포IO"/>
      <sheetName val="일지-H"/>
      <sheetName val="약전닥트"/>
      <sheetName val="FD"/>
      <sheetName val="건축부하"/>
      <sheetName val="FA설치명세"/>
      <sheetName val="처리단락"/>
      <sheetName val="99관저"/>
      <sheetName val="LD"/>
      <sheetName val="저리조양"/>
      <sheetName val="YES-T"/>
      <sheetName val="EACT10"/>
      <sheetName val="EKOG10 (2)"/>
      <sheetName val="EKOG10건축"/>
      <sheetName val="노원열병합  건축공사기성내역서"/>
      <sheetName val="전기일위대가"/>
      <sheetName val="조경"/>
      <sheetName val="판"/>
      <sheetName val="CLAUSE"/>
      <sheetName val="소비자가"/>
      <sheetName val="건축원가계산서"/>
      <sheetName val="hvac(제어동)"/>
      <sheetName val="수입"/>
      <sheetName val="도급잔고내역"/>
      <sheetName val="단락전류-A"/>
      <sheetName val="차수"/>
      <sheetName val="Baby일_x0000__x0000__x0005_"/>
      <sheetName val="Baby일鄀谏Û"/>
      <sheetName val="type-F"/>
      <sheetName val="금액집계"/>
      <sheetName val="내역서(총)"/>
      <sheetName val="범례"/>
      <sheetName val="B"/>
      <sheetName val="관리비"/>
      <sheetName val="내역서01"/>
      <sheetName val="3BL공동구 수량"/>
      <sheetName val="포장복구집계"/>
      <sheetName val="현금"/>
      <sheetName val="산업_x0000__x0000__x0005_"/>
      <sheetName val="AHU집계"/>
      <sheetName val="공조기휀"/>
      <sheetName val="공조기"/>
      <sheetName val="시운전연료"/>
      <sheetName val="1TL종점(1)"/>
      <sheetName val="신고분기설정참고"/>
      <sheetName val="01"/>
      <sheetName val="マージン"/>
      <sheetName val="설명(1~8) "/>
      <sheetName val="1공구원가계산서"/>
      <sheetName val="옵션"/>
      <sheetName val="합산자재"/>
      <sheetName val="노임근거"/>
      <sheetName val="옵션1"/>
      <sheetName val="합산자재1"/>
      <sheetName val="신당동집계표"/>
      <sheetName val="3. GROUNDING SYSTEM"/>
      <sheetName val="1.경관조명산출"/>
      <sheetName val="1.경관조명산출집계"/>
      <sheetName val="수량산출표"/>
      <sheetName val="신규일위대가"/>
      <sheetName val="제당(원도급내역)"/>
      <sheetName val="제당 (13신규)원도급내역"/>
      <sheetName val="제당 (14신규)원도급내역"/>
      <sheetName val="제당(하도급내역)"/>
      <sheetName val="제당 (13신규)하도급내역"/>
      <sheetName val="제당 (14신규)하도급내역 "/>
      <sheetName val="여수토방수로(원도급내역)"/>
      <sheetName val="여수토방수로 (13신규)원도급내역"/>
      <sheetName val="여수토방수로 (14신규)원도급내역"/>
      <sheetName val="여수토방수로(하도급내역)"/>
      <sheetName val="여수토방수로 (13신규)하도급내역 "/>
      <sheetName val="여수토방수로 (14신규)하도급내역 "/>
      <sheetName val="이설도로(원도급내역)"/>
      <sheetName val="이설도로 (14신규)원도급내역 "/>
      <sheetName val="이설도로(하도급내역)"/>
      <sheetName val="이설도로 (14신규)하도급내역"/>
      <sheetName val="2호이설도로(원도급내역)"/>
      <sheetName val="2호이설도로 (14신규)원도급내역"/>
      <sheetName val="2호이설도로(하도급내역) "/>
      <sheetName val="2호이설도로 (14신규)하도급내역"/>
      <sheetName val="사통(원도급내역)"/>
      <sheetName val="사통(하도급내역) "/>
      <sheetName val="제1호용수지선(원도급)"/>
      <sheetName val="제1호용수지선 (하도급)"/>
      <sheetName val="날개벽수량표"/>
      <sheetName val="견적의뢰"/>
      <sheetName val="외주내역"/>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산출(1)"/>
      <sheetName val="일위산출(2)"/>
      <sheetName val="일위산출(3)"/>
      <sheetName val="laroux"/>
      <sheetName val="단가조사표"/>
      <sheetName val="전관방송"/>
      <sheetName val="공연장"/>
      <sheetName val="배관,배선"/>
      <sheetName val="한국정보기술"/>
      <sheetName val="BREAKDOWN"/>
      <sheetName val="SUMMARY "/>
      <sheetName val="SUMMARY  (2)"/>
      <sheetName val="설치중량_1"/>
      <sheetName val="수문일위_1"/>
      <sheetName val="1_동력공사"/>
      <sheetName val="전차선로_물량표"/>
      <sheetName val="현장관리비_산출내역"/>
      <sheetName val="단위가격_"/>
      <sheetName val="내역서_(변경)"/>
      <sheetName val="_U형배수관"/>
      <sheetName val="집수정_(우오수)"/>
      <sheetName val="제출내역_(2)"/>
      <sheetName val="PAD_TR보호대기초"/>
      <sheetName val="건______________축"/>
      <sheetName val="Sheet1_(2)"/>
      <sheetName val="단면_(2)"/>
      <sheetName val="원가근거_"/>
      <sheetName val="내역서(1__옥외전력_및_수변전설비)"/>
      <sheetName val="내역서(2__접지_및_피뢰침_설비)"/>
      <sheetName val="내역서(3__CABLE_TRAY)"/>
      <sheetName val="내역서(4__가압장_동력)"/>
      <sheetName val="내역서(5__약품투입동,응집침전지_동력)"/>
      <sheetName val="내역서(6__여과지_동력)"/>
      <sheetName val="내역서(7__농축조,농축분배조_동력)"/>
      <sheetName val="내역서(8__조정농축조,조정농축분배조_동력)"/>
      <sheetName val="내역서(9__탈리액농축조,탈리액농축분배조_동력)"/>
      <sheetName val="내역서(10__탈수기동,회수펌프동_동력)"/>
      <sheetName val="내역서(11__식당_및_창고_전력간선,전열)"/>
      <sheetName val="내역서(12__식당_및_창고_전등)"/>
      <sheetName val="내역서(13__가압장_전력간선,전열)"/>
      <sheetName val="내역서(14__가압장_전등)"/>
      <sheetName val="내역서(15__여과지_전력간선,전열)"/>
      <sheetName val="내역서(16__여과지_전등)"/>
      <sheetName val="내역서(17__각_농축분배조_전등_전열)"/>
      <sheetName val="내역서(18__옥외_약전_및_방송)"/>
      <sheetName val="내역서(19__각동_약전_및_방송)"/>
      <sheetName val="분전반설치비_일위대가"/>
      <sheetName val="공량(1__옥외전력_및_수변전,_외등설비)"/>
      <sheetName val="공량(2__접지_및_피뢰침_설비)"/>
      <sheetName val="공량(3__CABLE_TRAY)"/>
      <sheetName val="공량(4__가압장_동력)"/>
      <sheetName val="공량(5__약품투입동,응집침전지_동력)"/>
      <sheetName val="공량(6__여과지_동력)"/>
      <sheetName val="공량(7__농축조,농축분배조_동력)"/>
      <sheetName val="공량(8__조정농축조,조정농축분배조_동력)"/>
      <sheetName val="공량(9__탈리액농축조,탈리액농축분배조_동력)"/>
      <sheetName val="공량(10__탈수기동,회수펌프동_동력)"/>
      <sheetName val="공량(11__식당_및_창고_전력간선,전열)"/>
      <sheetName val="공량(12__식당_및_창고_전등)"/>
      <sheetName val="공량(13__가압장_전력간선,전열)"/>
      <sheetName val="공량(14__가압장_전등)"/>
      <sheetName val="공량(15__여과지_전력간선,전열)"/>
      <sheetName val="공량(16__여과지_전등)"/>
      <sheetName val="공량(17__각_농축분배조_전등_전열)"/>
      <sheetName val="공량(18__옥외_약전_및_방송)"/>
      <sheetName val="공량(19__각동_약전_및_방송"/>
      <sheetName val="산출조서(1_옥외전력_및_수변전,_외등설비)"/>
      <sheetName val="산출조서(2__접지_및_피뢰침_설비)"/>
      <sheetName val="산출조서(3__CABLE_TRAY)"/>
      <sheetName val="산출조서(4__가압장_동력)"/>
      <sheetName val="산출조서(5__약품투입동,응집침전지_동력)"/>
      <sheetName val="산출조서(6__여과지_동력)"/>
      <sheetName val="산출조서(7__농축조,농축분배조_동력)"/>
      <sheetName val="산출조서(8__조정농축조,조정농축분배조_동력)"/>
      <sheetName val="산출조서(9__탈리액농축조,탈리액농축분배조_동력)"/>
      <sheetName val="산출조서(10__탈수기동,회수펌프동_동력)"/>
      <sheetName val="산출조서(11__식당_및_창고_전력간선,전열)"/>
      <sheetName val="산출조서(12__식당_및_창고_전등)"/>
      <sheetName val="산출조서(13__가압장_전력간선,전열)"/>
      <sheetName val="산출조서(L1__관리동_전등)"/>
      <sheetName val="산출조서(L2__침사지_전등,전열)"/>
      <sheetName val="산출조서(15__여과지_전력간선,전열)"/>
      <sheetName val="산출조서(16__여과지_전등)"/>
      <sheetName val="산출조서(17__각_농축분배조_전등_전열)"/>
      <sheetName val="산출조서(18__옥외_약전_및_방송)"/>
      <sheetName val="산출조서(19__각동_약전_및_방송)"/>
      <sheetName val="한전_수탁비_계산_내역"/>
      <sheetName val="CUBICLE설치비_일위대가_"/>
      <sheetName val="1_토공"/>
      <sheetName val="전선_및_전선관"/>
      <sheetName val="원가계산서_"/>
      <sheetName val="96보완계획7_12"/>
      <sheetName val="수지예산서(세부)_(2)"/>
      <sheetName val="일반문틀_설치"/>
      <sheetName val="샌딩_에폭시_도장"/>
      <sheetName val="1_설계조건"/>
      <sheetName val="상_부"/>
      <sheetName val="8_PILE__(돌출)"/>
      <sheetName val="본선_토공_분배표"/>
      <sheetName val="전화번호DATA_(2001)"/>
      <sheetName val="공__종__별__집__계__표"/>
      <sheetName val="일__위__대__가__목__록"/>
      <sheetName val="일_위_대_가_표"/>
      <sheetName val="단__가__대__비__표"/>
      <sheetName val="설계서을"/>
      <sheetName val="유천배수장"/>
      <sheetName val="정"/>
      <sheetName val="횡배수관"/>
      <sheetName val="이형관중량"/>
      <sheetName val="산근(목록)"/>
      <sheetName val="경비"/>
      <sheetName val="화산경계"/>
      <sheetName val="b_balj_x0000__x0000__x0005__x0000_彀"/>
      <sheetName val="b_balj_x0000__x0000__x0005__x0000_㻀"/>
      <sheetName val="DATA2000"/>
      <sheetName val="T13(P68~72,78)"/>
      <sheetName val="Baby일닑⾸_x0005_"/>
      <sheetName val="철근단면적"/>
      <sheetName val="건축집계"/>
      <sheetName val="제직재"/>
      <sheetName val="설직재-1"/>
      <sheetName val="제-노임"/>
      <sheetName val="기성내역"/>
      <sheetName val="1을"/>
      <sheetName val="노견단위수량"/>
      <sheetName val="유동표"/>
      <sheetName val="토공,철콘"/>
      <sheetName val="소운반"/>
      <sheetName val="자재견적_(대왕)_(2)1"/>
      <sheetName val="석탄2_3물량"/>
      <sheetName val="아파트_"/>
      <sheetName val="1공구_건정토건_철콘"/>
      <sheetName val="충돌_내용"/>
      <sheetName val="6PILE__(돌출)"/>
      <sheetName val="토총괄_(2)"/>
      <sheetName val="1공구8_개소"/>
      <sheetName val="조립식_가설건물"/>
      <sheetName val="설치중량_2"/>
      <sheetName val="수문일위_2"/>
      <sheetName val="1_동력공사1"/>
      <sheetName val="자재견적_(대왕)_(2)2"/>
      <sheetName val="전차선로_물량표1"/>
      <sheetName val="단위가격_1"/>
      <sheetName val="Sheet1_(2)1"/>
      <sheetName val="내역서_(변경)1"/>
      <sheetName val="_U형배수관1"/>
      <sheetName val="집수정_(우오수)1"/>
      <sheetName val="단면_(2)1"/>
      <sheetName val="제출내역_(2)1"/>
      <sheetName val="현장관리비_산출내역1"/>
      <sheetName val="1_토공1"/>
      <sheetName val="전선_및_전선관1"/>
      <sheetName val="6PILE__(돌출)1"/>
      <sheetName val="1_설계기준1"/>
      <sheetName val="PAD_TR보호대기초1"/>
      <sheetName val="건______________축1"/>
      <sheetName val="원가근거_1"/>
      <sheetName val="내역서(1__옥외전력_및_수변전설비)1"/>
      <sheetName val="내역서(2__접지_및_피뢰침_설비)1"/>
      <sheetName val="내역서(3__CABLE_TRAY)1"/>
      <sheetName val="내역서(4__가압장_동력)1"/>
      <sheetName val="내역서(5__약품투입동,응집침전지_동력)1"/>
      <sheetName val="내역서(6__여과지_동력)1"/>
      <sheetName val="내역서(7__농축조,농축분배조_동력)1"/>
      <sheetName val="내역서(8__조정농축조,조정농축분배조_동력)1"/>
      <sheetName val="내역서(9__탈리액농축조,탈리액농축분배조_동력)1"/>
      <sheetName val="내역서(10__탈수기동,회수펌프동_동력)1"/>
      <sheetName val="내역서(11__식당_및_창고_전력간선,전열)1"/>
      <sheetName val="내역서(12__식당_및_창고_전등)1"/>
      <sheetName val="내역서(13__가압장_전력간선,전열)1"/>
      <sheetName val="내역서(14__가압장_전등)1"/>
      <sheetName val="내역서(15__여과지_전력간선,전열)1"/>
      <sheetName val="내역서(16__여과지_전등)1"/>
      <sheetName val="내역서(17__각_농축분배조_전등_전열)1"/>
      <sheetName val="내역서(18__옥외_약전_및_방송)1"/>
      <sheetName val="내역서(19__각동_약전_및_방송)1"/>
      <sheetName val="분전반설치비_일위대가1"/>
      <sheetName val="공량(1__옥외전력_및_수변전,_외등설비)1"/>
      <sheetName val="공량(2__접지_및_피뢰침_설비)1"/>
      <sheetName val="공량(3__CABLE_TRAY)1"/>
      <sheetName val="공량(4__가압장_동력)1"/>
      <sheetName val="공량(5__약품투입동,응집침전지_동력)1"/>
      <sheetName val="공량(6__여과지_동력)1"/>
      <sheetName val="공량(7__농축조,농축분배조_동력)1"/>
      <sheetName val="공량(8__조정농축조,조정농축분배조_동력)1"/>
      <sheetName val="공량(9__탈리액농축조,탈리액농축분배조_동력)1"/>
      <sheetName val="공량(10__탈수기동,회수펌프동_동력)1"/>
      <sheetName val="공량(11__식당_및_창고_전력간선,전열)1"/>
      <sheetName val="공량(12__식당_및_창고_전등)1"/>
      <sheetName val="공량(13__가압장_전력간선,전열)1"/>
      <sheetName val="공량(14__가압장_전등)1"/>
      <sheetName val="공량(15__여과지_전력간선,전열)1"/>
      <sheetName val="공량(16__여과지_전등)1"/>
      <sheetName val="공량(17__각_농축분배조_전등_전열)1"/>
      <sheetName val="공량(18__옥외_약전_및_방송)1"/>
      <sheetName val="공량(19__각동_약전_및_방송1"/>
      <sheetName val="산출조서(1_옥외전력_및_수변전,_외등설비)1"/>
      <sheetName val="산출조서(2__접지_및_피뢰침_설비)1"/>
      <sheetName val="산출조서(3__CABLE_TRAY)1"/>
      <sheetName val="산출조서(4__가압장_동력)1"/>
      <sheetName val="산출조서(5__약품투입동,응집침전지_동력)1"/>
      <sheetName val="산출조서(6__여과지_동력)1"/>
      <sheetName val="산출조서(7__농축조,농축분배조_동력)1"/>
      <sheetName val="산출조서(8__조정농축조,조정농축분배조_동력)1"/>
      <sheetName val="산출조서(9__탈리액농축조,탈리액농축분배조_동력)1"/>
      <sheetName val="산출조서(10__탈수기동,회수펌프동_동력)1"/>
      <sheetName val="산출조서(11__식당_및_창고_전력간선,전열)1"/>
      <sheetName val="산출조서(12__식당_및_창고_전등)1"/>
      <sheetName val="산출조서(13__가압장_전력간선,전열)1"/>
      <sheetName val="산출조서(L1__관리동_전등)1"/>
      <sheetName val="산출조서(L2__침사지_전등,전열)1"/>
      <sheetName val="산출조서(15__여과지_전력간선,전열)1"/>
      <sheetName val="산출조서(16__여과지_전등)1"/>
      <sheetName val="산출조서(17__각_농축분배조_전등_전열)1"/>
      <sheetName val="산출조서(18__옥외_약전_및_방송)1"/>
      <sheetName val="산출조서(19__각동_약전_및_방송)1"/>
      <sheetName val="한전_수탁비_계산_내역1"/>
      <sheetName val="CUBICLE설치비_일위대가_1"/>
      <sheetName val="본선_토공_분배표1"/>
      <sheetName val="전화번호DATA_(2001)1"/>
      <sheetName val="원가계산서_1"/>
      <sheetName val="96보완계획7_121"/>
      <sheetName val="공__종__별__집__계__표1"/>
      <sheetName val="일__위__대__가__목__록1"/>
      <sheetName val="일_위_대_가_표1"/>
      <sheetName val="단__가__대__비__표1"/>
      <sheetName val="8_PILE__(돌출)1"/>
      <sheetName val="토총괄_(2)1"/>
      <sheetName val="아파트_1"/>
      <sheetName val="1공구_건정토건_철콘1"/>
      <sheetName val="준검_내역서1"/>
      <sheetName val="충돌_내용1"/>
      <sheetName val="일반문틀_설치1"/>
      <sheetName val="샌딩_에폭시_도장1"/>
      <sheetName val="상_부1"/>
      <sheetName val="1_설계조건1"/>
      <sheetName val="1공구8_개소1"/>
      <sheetName val="조립식_가설건물1"/>
      <sheetName val="석탄2_3물량1"/>
      <sheetName val="strut_type1"/>
      <sheetName val="차집관로,_중계펌프장원가1"/>
      <sheetName val="차집관로,_중계펌프장1"/>
      <sheetName val="A(Rev_3)1"/>
      <sheetName val="3_하중산정4_지지력1"/>
      <sheetName val="수지예산서(세부)_(2)1"/>
      <sheetName val="S_중기사용료1"/>
      <sheetName val="실행예산(97_12_17)1"/>
      <sheetName val="TOWER_12TON1"/>
      <sheetName val="TOWER_10TON1"/>
      <sheetName val="1_설계기준"/>
      <sheetName val="준검_내역서"/>
      <sheetName val="strut_type"/>
      <sheetName val="차집관로,_중계펌프장원가"/>
      <sheetName val="차집관로,_중계펌프장"/>
      <sheetName val="A(Rev_3)"/>
      <sheetName val="3_하중산정4_지지력"/>
      <sheetName val="S_중기사용료"/>
      <sheetName val="실행예산(97_12_17)"/>
      <sheetName val="TOWER_12TON"/>
      <sheetName val="TOWER_10TON"/>
      <sheetName val="입찰보고"/>
      <sheetName val="설치중량_3"/>
      <sheetName val="수문일위_3"/>
      <sheetName val="1_동력공사2"/>
      <sheetName val="자재견적_(대왕)_(2)3"/>
      <sheetName val="전차선로_물량표2"/>
      <sheetName val="단위가격_2"/>
      <sheetName val="Sheet1_(2)2"/>
      <sheetName val="내역서_(변경)2"/>
      <sheetName val="_U형배수관2"/>
      <sheetName val="집수정_(우오수)2"/>
      <sheetName val="단면_(2)2"/>
      <sheetName val="제출내역_(2)2"/>
      <sheetName val="현장관리비_산출내역2"/>
      <sheetName val="1_토공2"/>
      <sheetName val="전선_및_전선관2"/>
      <sheetName val="6PILE__(돌출)2"/>
      <sheetName val="1_설계기준2"/>
      <sheetName val="PAD_TR보호대기초2"/>
      <sheetName val="건______________축2"/>
      <sheetName val="원가근거_2"/>
      <sheetName val="내역서(1__옥외전력_및_수변전설비)2"/>
      <sheetName val="내역서(2__접지_및_피뢰침_설비)2"/>
      <sheetName val="내역서(3__CABLE_TRAY)2"/>
      <sheetName val="내역서(4__가압장_동력)2"/>
      <sheetName val="내역서(5__약품투입동,응집침전지_동력)2"/>
      <sheetName val="내역서(6__여과지_동력)2"/>
      <sheetName val="내역서(7__농축조,농축분배조_동력)2"/>
      <sheetName val="내역서(8__조정농축조,조정농축분배조_동력)2"/>
      <sheetName val="내역서(9__탈리액농축조,탈리액농축분배조_동력)2"/>
      <sheetName val="내역서(10__탈수기동,회수펌프동_동력)2"/>
      <sheetName val="내역서(11__식당_및_창고_전력간선,전열)2"/>
      <sheetName val="내역서(12__식당_및_창고_전등)2"/>
      <sheetName val="내역서(13__가압장_전력간선,전열)2"/>
      <sheetName val="내역서(14__가압장_전등)2"/>
      <sheetName val="내역서(15__여과지_전력간선,전열)2"/>
      <sheetName val="내역서(16__여과지_전등)2"/>
      <sheetName val="내역서(17__각_농축분배조_전등_전열)2"/>
      <sheetName val="내역서(18__옥외_약전_및_방송)2"/>
      <sheetName val="내역서(19__각동_약전_및_방송)2"/>
      <sheetName val="분전반설치비_일위대가2"/>
      <sheetName val="공량(1__옥외전력_및_수변전,_외등설비)2"/>
      <sheetName val="공량(2__접지_및_피뢰침_설비)2"/>
      <sheetName val="공량(3__CABLE_TRAY)2"/>
      <sheetName val="공량(4__가압장_동력)2"/>
      <sheetName val="공량(5__약품투입동,응집침전지_동력)2"/>
      <sheetName val="공량(6__여과지_동력)2"/>
      <sheetName val="공량(7__농축조,농축분배조_동력)2"/>
      <sheetName val="공량(8__조정농축조,조정농축분배조_동력)2"/>
      <sheetName val="공량(9__탈리액농축조,탈리액농축분배조_동력)2"/>
      <sheetName val="공량(10__탈수기동,회수펌프동_동력)2"/>
      <sheetName val="공량(11__식당_및_창고_전력간선,전열)2"/>
      <sheetName val="공량(12__식당_및_창고_전등)2"/>
      <sheetName val="공량(13__가압장_전력간선,전열)2"/>
      <sheetName val="공량(14__가압장_전등)2"/>
      <sheetName val="공량(15__여과지_전력간선,전열)2"/>
      <sheetName val="공량(16__여과지_전등)2"/>
      <sheetName val="공량(17__각_농축분배조_전등_전열)2"/>
      <sheetName val="공량(18__옥외_약전_및_방송)2"/>
      <sheetName val="공량(19__각동_약전_및_방송2"/>
      <sheetName val="산출조서(1_옥외전력_및_수변전,_외등설비)2"/>
      <sheetName val="산출조서(2__접지_및_피뢰침_설비)2"/>
      <sheetName val="산출조서(3__CABLE_TRAY)2"/>
      <sheetName val="산출조서(4__가압장_동력)2"/>
      <sheetName val="산출조서(5__약품투입동,응집침전지_동력)2"/>
      <sheetName val="산출조서(6__여과지_동력)2"/>
      <sheetName val="산출조서(7__농축조,농축분배조_동력)2"/>
      <sheetName val="산출조서(8__조정농축조,조정농축분배조_동력)2"/>
      <sheetName val="산출조서(9__탈리액농축조,탈리액농축분배조_동력)2"/>
      <sheetName val="산출조서(10__탈수기동,회수펌프동_동력)2"/>
      <sheetName val="산출조서(11__식당_및_창고_전력간선,전열)2"/>
      <sheetName val="산출조서(12__식당_및_창고_전등)2"/>
      <sheetName val="산출조서(13__가압장_전력간선,전열)2"/>
      <sheetName val="산출조서(L1__관리동_전등)2"/>
      <sheetName val="산출조서(L2__침사지_전등,전열)2"/>
      <sheetName val="산출조서(15__여과지_전력간선,전열)2"/>
      <sheetName val="산출조서(16__여과지_전등)2"/>
      <sheetName val="산출조서(17__각_농축분배조_전등_전열)2"/>
      <sheetName val="산출조서(18__옥외_약전_및_방송)2"/>
      <sheetName val="산출조서(19__각동_약전_및_방송)2"/>
      <sheetName val="한전_수탁비_계산_내역2"/>
      <sheetName val="CUBICLE설치비_일위대가_2"/>
      <sheetName val="본선_토공_분배표2"/>
      <sheetName val="전화번호DATA_(2001)2"/>
      <sheetName val="원가계산서_2"/>
      <sheetName val="96보완계획7_122"/>
      <sheetName val="공__종__별__집__계__표2"/>
      <sheetName val="일__위__대__가__목__록2"/>
      <sheetName val="일_위_대_가_표2"/>
      <sheetName val="단__가__대__비__표2"/>
      <sheetName val="8_PILE__(돌출)2"/>
      <sheetName val="토총괄_(2)2"/>
      <sheetName val="아파트_2"/>
      <sheetName val="1공구_건정토건_철콘2"/>
      <sheetName val="준검_내역서2"/>
      <sheetName val="충돌_내용2"/>
      <sheetName val="일반문틀_설치2"/>
      <sheetName val="샌딩_에폭시_도장2"/>
      <sheetName val="상_부2"/>
      <sheetName val="1_설계조건2"/>
      <sheetName val="1공구8_개소2"/>
      <sheetName val="조립식_가설건물2"/>
      <sheetName val="석탄2_3물량2"/>
      <sheetName val="strut_type2"/>
      <sheetName val="차집관로,_중계펌프장원가2"/>
      <sheetName val="차집관로,_중계펌프장2"/>
      <sheetName val="A(Rev_3)2"/>
      <sheetName val="3_하중산정4_지지력2"/>
      <sheetName val="수지예산서(세부)_(2)2"/>
      <sheetName val="S_중기사용료2"/>
      <sheetName val="실행예산(97_12_17)2"/>
      <sheetName val="TOWER_12TON2"/>
      <sheetName val="TOWER_10TON2"/>
      <sheetName val="곡관산근원본"/>
      <sheetName val="_x005f_x0000__x005f_x000c__x005f_x0000__x005f_x000c__x0"/>
      <sheetName val="와동수량"/>
      <sheetName val="입력정보"/>
      <sheetName val="진주방향"/>
      <sheetName val="40총괄"/>
      <sheetName val="40집계"/>
      <sheetName val="가시설(TYPE-A)"/>
      <sheetName val="1호맨홀가감수량"/>
      <sheetName val="1호맨홀수량산출"/>
      <sheetName val="철골"/>
      <sheetName val="마감산출"/>
      <sheetName val="펌프장토공수량산출"/>
      <sheetName val="woo_mac_"/>
      <sheetName val="예정_3_"/>
      <sheetName val="동원_3_"/>
      <sheetName val="자재 집계표"/>
      <sheetName val="I.설계조건"/>
      <sheetName val="2"/>
      <sheetName val="전정1"/>
      <sheetName val="L형옹벽(key)"/>
      <sheetName val="대운산출"/>
      <sheetName val="현장급여"/>
      <sheetName val="기초일위"/>
      <sheetName val="시설일위"/>
      <sheetName val="조명일위"/>
      <sheetName val="납부서"/>
      <sheetName val="기자재대비표"/>
      <sheetName val="일위목록"/>
      <sheetName val="기성내역1"/>
      <sheetName val="금액결정"/>
      <sheetName val="공정계획"/>
      <sheetName val="EQT-ESTN"/>
      <sheetName val="세목전체"/>
      <sheetName val="이토변실(A3-LINE)"/>
      <sheetName val="수량"/>
      <sheetName val="건축(공종별내역서)"/>
      <sheetName val="Summary"/>
      <sheetName val="DG3285"/>
      <sheetName val="PTVT (MAU)"/>
      <sheetName val="MTP"/>
      <sheetName val="FAB별"/>
      <sheetName val="RAB AR&amp;STR"/>
      <sheetName val="P"/>
      <sheetName val="BG"/>
      <sheetName val="BTT (CAT COC)"/>
      <sheetName val="tifico"/>
      <sheetName val="4-Lane bridge"/>
      <sheetName val="6MONTHS"/>
      <sheetName val="Tongke"/>
      <sheetName val="escon"/>
      <sheetName val="침하계"/>
      <sheetName val="F4-F7"/>
      <sheetName val="FitOutConfCentre"/>
      <sheetName val="Main"/>
      <sheetName val="Eng"/>
      <sheetName val="XL4Poppy"/>
      <sheetName val="M 67"/>
      <sheetName val="NNgung"/>
      <sheetName val="dongia (2)"/>
      <sheetName val="264"/>
      <sheetName val="Column"/>
      <sheetName val="Schedule S-Curve Revision#3"/>
      <sheetName val="Quantity"/>
      <sheetName val="unitmass"/>
      <sheetName val="HD-XUAT"/>
      <sheetName val="KET CAU CT5"/>
      <sheetName val="ERECIN"/>
      <sheetName val="Notes"/>
      <sheetName val="기안"/>
      <sheetName val="Doors(C)"/>
      <sheetName val="125x125"/>
      <sheetName val="개산공사비"/>
      <sheetName val="PTVT_(MAU)"/>
      <sheetName val="BTT_(CAT_COC)"/>
      <sheetName val="RAB_AR&amp;STR"/>
      <sheetName val="4-Lane_bridge"/>
      <sheetName val="Earthwork"/>
      <sheetName val="CỘT+VÁCH CHỜ L1-NS2"/>
      <sheetName val="CỘT+VÁCH CHỜ L1-NS2 B1-B2"/>
      <sheetName val="CỘT+VÁCH CHỜ L1-NS2 B2-B4"/>
      <sheetName val="F1-F3"/>
      <sheetName val="DivA1 - He thong nuoc cap"/>
      <sheetName val="???????-BLDG"/>
      <sheetName val="wall"/>
      <sheetName val="Nhan cong"/>
      <sheetName val="Thiet bi"/>
      <sheetName val="Vat tu"/>
      <sheetName val="DM.ChiPhi"/>
      <sheetName val="May TC"/>
      <sheetName val="Phan tich"/>
      <sheetName val="Bang KL"/>
      <sheetName val="TH Kinh phi"/>
      <sheetName val="Chiet tinh dz35"/>
      <sheetName val="98FAB계획1"/>
      <sheetName val="TEST1"/>
      <sheetName val="장비명"/>
      <sheetName val="4.MECH"/>
      <sheetName val="1995년 섹터별 매출"/>
      <sheetName val="표지 (2)"/>
      <sheetName val="dnc4"/>
      <sheetName val="감가상각비"/>
      <sheetName val="eq_data"/>
      <sheetName val="A"/>
      <sheetName val="---FAB#1업무일지---"/>
      <sheetName val="F5"/>
      <sheetName val="SILICATE"/>
      <sheetName val="품의"/>
      <sheetName val="_______-BLDG"/>
      <sheetName val="CT Thang Mo"/>
      <sheetName val="CT  PL"/>
      <sheetName val="PNT-QUOT-#3"/>
      <sheetName val="COAT&amp;WRAP-QIOT-#3"/>
      <sheetName val="M_67"/>
      <sheetName val="dongia_(2)"/>
      <sheetName val="Schedule_S-Curve_Revision#3"/>
      <sheetName val="DI-ESTI"/>
      <sheetName val="THÔNG TIN"/>
      <sheetName val="Steel"/>
      <sheetName val="VL"/>
      <sheetName val="ND"/>
      <sheetName val="Bangia"/>
      <sheetName val="tra-vat-lieu"/>
      <sheetName val="dtct cong"/>
      <sheetName val="DTCT"/>
      <sheetName val="PTVT_(MAU)1"/>
      <sheetName val="BTT_(CAT_COC)1"/>
      <sheetName val="RAB_AR&amp;STR1"/>
      <sheetName val="4-Lane_bridge1"/>
      <sheetName val="KET_CAU_CT5"/>
      <sheetName val="PNT_QUOT__3"/>
      <sheetName val="COAT_WRAP_QIOT__3"/>
      <sheetName val="149-2"/>
      <sheetName val="electrical"/>
      <sheetName val="Competitors"/>
      <sheetName val="Driver"/>
      <sheetName val="ocean voyage"/>
      <sheetName val="NVN Hotel"/>
      <sheetName val="5.모델링"/>
      <sheetName val="마-2.전화"/>
      <sheetName val="구천"/>
      <sheetName val="산출2-기기동력"/>
      <sheetName val="용산1(해보)"/>
      <sheetName val="조도계산"/>
      <sheetName val="산출내역_x0000__x0000_Ԁ_x0000_"/>
      <sheetName val="ENE-CAL 1"/>
      <sheetName val="공사비명세서"/>
      <sheetName val="변경내역대비표(2)"/>
      <sheetName val="경산"/>
      <sheetName val="실행"/>
      <sheetName val="간접"/>
      <sheetName val="일위대가(건축)"/>
      <sheetName val="공사총원가계_x0000__x0000_"/>
      <sheetName val="공사총원가계芨-"/>
      <sheetName val="예산총괄표"/>
      <sheetName val="수안보-MBR1"/>
      <sheetName val="bm(CIcable)"/>
      <sheetName val="총집계"/>
      <sheetName val="내역(한신APT)"/>
      <sheetName val="GAS"/>
      <sheetName val="가락화장을지"/>
      <sheetName val="대가수량"/>
      <sheetName val="예정(3)"/>
      <sheetName val="동원(3)"/>
      <sheetName val="설산1.나"/>
      <sheetName val="본사S"/>
      <sheetName val="인건-측정"/>
      <sheetName val="1.설"/>
      <sheetName val="Baby일"/>
      <sheetName val="산업"/>
      <sheetName val="b_balj"/>
      <sheetName val="Eq__Mobilization"/>
      <sheetName val="플랜트_설치"/>
      <sheetName val="설계기준_및_하중계산"/>
      <sheetName val="3_공통공사대비"/>
      <sheetName val="耀僵䅛‎ӥ"/>
      <sheetName val="렀హ䆍2"/>
      <sheetName val="입출재고현황_(2)"/>
      <sheetName val="설_계"/>
      <sheetName val="_냉각수펌프"/>
      <sheetName val="세골재__T2_변경_현황"/>
      <sheetName val="BSD_(2)"/>
      <sheetName val="B_O_M"/>
      <sheetName val="G_R300경비"/>
      <sheetName val="1_취수장"/>
      <sheetName val="중기조종사_단위단가"/>
      <sheetName val="LRT_Style_BOQ"/>
      <sheetName val="3_바닥판설계"/>
      <sheetName val="수량산출서_갑지"/>
      <sheetName val="보온_회사분"/>
      <sheetName val="RING_WALL"/>
      <sheetName val="환경기계공정표_(3)"/>
      <sheetName val="1062-X방향_"/>
      <sheetName val="3_공통공사"/>
      <sheetName val="1_레미콘집계"/>
      <sheetName val="2_아스콘집계"/>
      <sheetName val="3_보도집계"/>
      <sheetName val="4_보차도경계석및_도로경계블럭"/>
      <sheetName val="Ⅰ_골재집계_"/>
      <sheetName val="P_M_별"/>
      <sheetName val="청구서_(별지)(3차분)"/>
      <sheetName val="사__업__비__수__지__예__산__서"/>
      <sheetName val="기계원가계"/>
      <sheetName val="배관배선_단가조사"/>
      <sheetName val="4_포장집계"/>
      <sheetName val="Requirement(Work_Crew)"/>
      <sheetName val="공종별내역서"/>
      <sheetName val="1.공사원가"/>
      <sheetName val="감액총괄표"/>
      <sheetName val="금융비용"/>
      <sheetName val="횡배수관설치현황"/>
      <sheetName val="노임,재료비"/>
      <sheetName val="정산내역서"/>
      <sheetName val="복통공Á_x0000_"/>
      <sheetName val="토적계산"/>
      <sheetName val="RefG"/>
      <sheetName val="IRR sponsor"/>
      <sheetName val="공사비SUM"/>
      <sheetName val="DESBAST"/>
      <sheetName val="2.223M_due to adj profit"/>
      <sheetName val="간접비 총괄표"/>
      <sheetName val="GAE8'97"/>
      <sheetName val="DESBASTE"/>
      <sheetName val="co-no.2"/>
      <sheetName val="inter"/>
      <sheetName val="personnel loading"/>
      <sheetName val="BALAN1"/>
      <sheetName val="MANHOLE"/>
      <sheetName val="품셈"/>
      <sheetName val="INPUT DATA HERE"/>
      <sheetName val="bridge # 1"/>
      <sheetName val="Existing PC Pavement"/>
      <sheetName val="Ex-Rate"/>
      <sheetName val="Cash2"/>
      <sheetName val="Z"/>
      <sheetName val="마감물량"/>
      <sheetName val="Bldg Pilecap &amp; bored pile"/>
      <sheetName val="List Equip"/>
      <sheetName val="LabCost"/>
      <sheetName val="MatCost"/>
      <sheetName val="Concrete"/>
      <sheetName val="Process C (1-166)"/>
      <sheetName val="RATES G-5"/>
      <sheetName val="Inputs"/>
      <sheetName val="チューブ仕様"/>
      <sheetName val="용소리교"/>
      <sheetName val="D+W"/>
      <sheetName val="KL THÉP MÓNG,DẦM, SÀN, CỘT B2"/>
      <sheetName val="THKLTT THÉP B2"/>
      <sheetName val="Tra_bang"/>
      <sheetName val="CHITIET VL-NC-TT -1p"/>
      <sheetName val="기초자료"/>
      <sheetName val="MAT_N048"/>
      <sheetName val="?_x000c_?_x000c_??耀僵䅛????_x0001_???‎ӥ_x001b_?_x000c_?_x000c_??"/>
      <sheetName val="?_x000c_?_x000c_??렀హ䆍????_x0001_???2?????_x001c_?_x000c_?"/>
      <sheetName val="입력DATA"/>
      <sheetName val="화전내"/>
      <sheetName val="Rekap Addendum"/>
      <sheetName val="Har-mat"/>
      <sheetName val="Prabu"/>
      <sheetName val="PESANTREN"/>
      <sheetName val="On Time"/>
      <sheetName val="Cash Flow bulanan"/>
      <sheetName val="Galian 1"/>
      <sheetName val="schbhn"/>
      <sheetName val="schalt"/>
      <sheetName val="schtng"/>
      <sheetName val="HARGA MATERIAL"/>
      <sheetName val=" PE-F-42 MR 9 Manpower"/>
      <sheetName val="재료_x0000__x0000_Ԁ_x0000_"/>
      <sheetName val="FACTOR"/>
      <sheetName val="금융"/>
      <sheetName val="ASCEandUBC"/>
      <sheetName val="2000시행총괄"/>
      <sheetName val="여주,이천(명세)"/>
      <sheetName val="품셈총괄표"/>
      <sheetName val="원데이타"/>
      <sheetName val="3.하중산정枵⿯_x0000__x0000_肨"/>
      <sheetName val="석탄2ဴ_x0000_倀ﰨ"/>
      <sheetName val="석탄2쎕々/_x0000_"/>
      <sheetName val="표준건축비"/>
      <sheetName val="2000양배"/>
      <sheetName val="計算条件"/>
      <sheetName val="SITE-E"/>
      <sheetName val="Cao độ"/>
      <sheetName val="gvl"/>
      <sheetName val="chitiet"/>
      <sheetName val="NEW-PANEL"/>
      <sheetName val="MTL(AG)"/>
      <sheetName val="MTL$-INTER"/>
      <sheetName val="DG duoi"/>
      <sheetName val="Bill 1.CPC"/>
      <sheetName val="Bill 2.BoQ"/>
      <sheetName val="Bill 3.PL"/>
      <sheetName val="Bill 4.Do boc KL"/>
      <sheetName val="Bill5. VT CDT cap"/>
      <sheetName val="II.6.11"/>
      <sheetName val="BẢNG TH CỬA CC"/>
      <sheetName val="BẢNG TH PHU KIEN"/>
      <sheetName val="Bc"/>
      <sheetName val="Takeoff"/>
      <sheetName val="CT -THVLNC"/>
      <sheetName val="TBVL"/>
      <sheetName val="DGNC"/>
      <sheetName val="RAB_AR&amp;STR2"/>
      <sheetName val="PTVT_(MAU)2"/>
      <sheetName val="BTT_(CAT_COC)2"/>
      <sheetName val="4-Lane_bridge2"/>
      <sheetName val="dongia_(2)1"/>
      <sheetName val="Schedule_S-Curve_Revision#31"/>
      <sheetName val="M_671"/>
      <sheetName val="KET_CAU_CT51"/>
      <sheetName val="CỘT+VÁCH_CHỜ_L1-NS2"/>
      <sheetName val="CỘT+VÁCH_CHỜ_L1-NS2_B1-B2"/>
      <sheetName val="CỘT+VÁCH_CHỜ_L1-NS2_B2-B4"/>
      <sheetName val="DivA1_-_He_thong_nuoc_cap"/>
      <sheetName val="Nhan_cong"/>
      <sheetName val="Thiet_bi"/>
      <sheetName val="Vat_tu"/>
      <sheetName val="DM_ChiPhi"/>
      <sheetName val="May_TC"/>
      <sheetName val="Phan_tich"/>
      <sheetName val="Bang_KL"/>
      <sheetName val="TH_Kinh_phi"/>
      <sheetName val="Chiet_tinh_dz35"/>
      <sheetName val="4_MECH"/>
      <sheetName val="1995년_섹터별_매출"/>
      <sheetName val="표지_(2)"/>
      <sheetName val="CT_Thang_Mo"/>
      <sheetName val="CT__PL"/>
      <sheetName val="THÔNG_TIN"/>
      <sheetName val="dtct_cong"/>
      <sheetName val="KL_THÉP_MÓNG,DẦM,_SÀN,_CỘT_B2"/>
      <sheetName val="THKLTT_THÉP_B2"/>
      <sheetName val="ocean_voyage"/>
      <sheetName val="NVN_Hotel"/>
      <sheetName val="Gia vat tu"/>
      <sheetName val="CHITIET_VL-NC-TT_-1p"/>
      <sheetName val="Cao_độ"/>
      <sheetName val="Alat"/>
      <sheetName val="Analisa Gabungan"/>
      <sheetName val="Sub"/>
      <sheetName val="CN-CD-TN"/>
      <sheetName val="負荷集計（断熱不燃）"/>
      <sheetName val="tm"/>
      <sheetName val="Translation"/>
      <sheetName val="PROD."/>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RESUM"/>
      <sheetName val="PTdam"/>
      <sheetName val="TK CỬA"/>
      <sheetName val="Chi tiết KL"/>
      <sheetName val="TONGKE3p "/>
      <sheetName val="TDTKP"/>
      <sheetName val="Du toan"/>
      <sheetName val="Keothep"/>
      <sheetName val="Re-bar"/>
      <sheetName val="Bill 01 - CTN"/>
      <sheetName val="built-up rate"/>
      <sheetName val="List of works"/>
      <sheetName val="CF_DT"/>
      <sheetName val="BQ-E20-02(Rp)"/>
      <sheetName val="VIN_Index"/>
      <sheetName val="Config"/>
      <sheetName val="Chenh lech vat tu"/>
      <sheetName val="KH-Q1,Q2,01"/>
      <sheetName val="Annex B"/>
      <sheetName val="Moc"/>
      <sheetName val="CFS3"/>
      <sheetName val="dtct cau"/>
      <sheetName val="KL thanh toan-Xuan Dao"/>
      <sheetName val="成本核算 "/>
      <sheetName val="投資利益率計算"/>
      <sheetName val="DGP-2002"/>
      <sheetName val="Stationary"/>
      <sheetName val="PTVT_(MAU)3"/>
      <sheetName val="RAB_AR&amp;STR3"/>
      <sheetName val="BTT_(CAT_COC)3"/>
      <sheetName val="4-Lane_bridge3"/>
      <sheetName val="아파트_3"/>
      <sheetName val="M_672"/>
      <sheetName val="dongia_(2)2"/>
      <sheetName val="Schedule_S-Curve_Revision#32"/>
      <sheetName val="KET_CAU_CT52"/>
      <sheetName val="Eq__Mobilization1"/>
      <sheetName val="설계기준_및_하중계산1"/>
      <sheetName val="CỘT+VÁCH_CHỜ_L1-NS21"/>
      <sheetName val="CỘT+VÁCH_CHỜ_L1-NS2_B1-B21"/>
      <sheetName val="CỘT+VÁCH_CHỜ_L1-NS2_B2-B41"/>
      <sheetName val="DivA1_-_He_thong_nuoc_cap1"/>
      <sheetName val="Nhan_cong1"/>
      <sheetName val="Thiet_bi1"/>
      <sheetName val="Vat_tu1"/>
      <sheetName val="DM_ChiPhi1"/>
      <sheetName val="May_TC1"/>
      <sheetName val="Phan_tich1"/>
      <sheetName val="Bang_KL1"/>
      <sheetName val="TH_Kinh_phi1"/>
      <sheetName val="Chiet_tinh_dz351"/>
      <sheetName val="4_MECH1"/>
      <sheetName val="1995년_섹터별_매출1"/>
      <sheetName val="표지_(2)1"/>
      <sheetName val="CT_Thang_Mo1"/>
      <sheetName val="CT__PL1"/>
      <sheetName val="THÔNG_TIN1"/>
      <sheetName val="dtct_cong1"/>
      <sheetName val="ocean_voyage1"/>
      <sheetName val="NVN_Hotel1"/>
      <sheetName val="KL_THÉP_MÓNG,DẦM,_SÀN,_CỘT_B21"/>
      <sheetName val="THKLTT_THÉP_B21"/>
      <sheetName val="Cao_độ1"/>
      <sheetName val="CHITIET_VL-NC-TT_-1p1"/>
      <sheetName val="CT_-THVLNC"/>
      <sheetName val="Gia_vat_tu"/>
      <sheetName val="Bill_1_CPC"/>
      <sheetName val="Bill_2_BoQ"/>
      <sheetName val="Bill_3_PL"/>
      <sheetName val="Bill_4_Do_boc_KL"/>
      <sheetName val="Bill5__VT_CDT_cap"/>
      <sheetName val="II_6_11"/>
      <sheetName val="BẢNG_TH_CỬA_CC"/>
      <sheetName val="BẢNG_TH_PHU_KIEN"/>
      <sheetName val="DG_duoi"/>
      <sheetName val="Analisa_Gabungan"/>
      <sheetName val="PROD_"/>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TONGKE3p_"/>
      <sheetName val="Du_toan"/>
      <sheetName val="Bill_01_-_CTN"/>
      <sheetName val="built-up_rate"/>
      <sheetName val="List_of_works"/>
      <sheetName val="TK_CỬA"/>
      <sheetName val="Chi_tiết_KL"/>
      <sheetName val="Chenh_lech_vat_tu"/>
      <sheetName val="Annex_B"/>
      <sheetName val="Thép"/>
      <sheetName val="PRICE"/>
      <sheetName val="All_CCDC lam viec-dong phuc"/>
      <sheetName val="141119 Vinhomes - RC Ky thuat v"/>
      <sheetName val="ptnc"/>
      <sheetName val="ptvl"/>
      <sheetName val="ptm"/>
      <sheetName val="TVLIEU"/>
      <sheetName val="CFA Sumary"/>
      <sheetName val="Don gia"/>
      <sheetName val="해전배수"/>
      <sheetName val="직재"/>
      <sheetName val="주현(해보)"/>
      <sheetName val="3.하중산정枵⿯"/>
      <sheetName val="석탄2ဴ"/>
      <sheetName val="사유"/>
      <sheetName val="증감내역"/>
      <sheetName val="99노임"/>
      <sheetName val="산출서"/>
      <sheetName val="증설시공분"/>
      <sheetName val="교대(A1-A2)"/>
      <sheetName val="L형옹벽단위수량(35)"/>
      <sheetName val="L형옹벽_x0006__x0004__x0004__x001a__x001b__x0003__x0004__x000b_"/>
      <sheetName val="_x0000__x0006__x0000__x0000__x0000__x0000_"/>
      <sheetName val="일위대가-1"/>
      <sheetName val="유입_x0000_"/>
      <sheetName val="아이콘"/>
      <sheetName val="Baby嚸×닑『"/>
      <sheetName val="집행예산"/>
      <sheetName val="아파트"/>
      <sheetName val="견적서갑지연속"/>
      <sheetName val="MAT"/>
      <sheetName val="제진헾"/>
      <sheetName val="05년"/>
      <sheetName val="총내"/>
      <sheetName val="토적1"/>
      <sheetName val="Sensitivity"/>
      <sheetName val="설계기준"/>
      <sheetName val="내역1"/>
      <sheetName val="7.PILE  (돌출)"/>
      <sheetName val="[내역.XLS]A__MSOffice_Excel_wor_2"/>
      <sheetName val="[내역.XLS]A__MSOffice_Excel_wor_6"/>
      <sheetName val="[내역.XLS]A__MSOffice_Excel_wor_4"/>
      <sheetName val="[내역.XLS]A__MSOffice_Excel_wor_3"/>
      <sheetName val="[내역.XLS]A__MSOffice_Excel_wor_5"/>
      <sheetName val="옹벽"/>
      <sheetName val="흄관헐기(원본)"/>
      <sheetName val="배선DATA"/>
      <sheetName val="로우프"/>
      <sheetName val="데이터입력"/>
      <sheetName val="착공내_x0000__x0000_"/>
      <sheetName val="106C0300"/>
      <sheetName val="기계공사"/>
      <sheetName val="자재(원원+원대)"/>
      <sheetName val="종배수관"/>
      <sheetName val="내역(총)"/>
      <sheetName val="제잡비집계"/>
      <sheetName val="설치중량_4"/>
      <sheetName val="수문일위_4"/>
      <sheetName val="전차선로_물량표3"/>
      <sheetName val="단위가격_3"/>
      <sheetName val="현장관리비_산출내역3"/>
      <sheetName val="내역서_(변경)3"/>
      <sheetName val="_U형배수관3"/>
      <sheetName val="집수정_(우오수)3"/>
      <sheetName val="1_동력공사3"/>
      <sheetName val="자재견적_(대왕)_(2)4"/>
      <sheetName val="단면_(2)3"/>
      <sheetName val="Sheet1_(2)3"/>
      <sheetName val="제출내역_(2)3"/>
      <sheetName val="건______________축3"/>
      <sheetName val="PAD_TR보호대기초3"/>
      <sheetName val="원가근거_3"/>
      <sheetName val="내역서(1__옥외전력_및_수변전설비)3"/>
      <sheetName val="내역서(2__접지_및_피뢰침_설비)3"/>
      <sheetName val="내역서(3__CABLE_TRAY)3"/>
      <sheetName val="내역서(4__가압장_동력)3"/>
      <sheetName val="내역서(5__약품투입동,응집침전지_동력)3"/>
      <sheetName val="내역서(6__여과지_동력)3"/>
      <sheetName val="내역서(7__농축조,농축분배조_동력)3"/>
      <sheetName val="내역서(8__조정농축조,조정농축분배조_동력)3"/>
      <sheetName val="내역서(9__탈리액농축조,탈리액농축분배조_동력)3"/>
      <sheetName val="내역서(10__탈수기동,회수펌프동_동력)3"/>
      <sheetName val="내역서(11__식당_및_창고_전력간선,전열)3"/>
      <sheetName val="내역서(12__식당_및_창고_전등)3"/>
      <sheetName val="내역서(13__가압장_전력간선,전열)3"/>
      <sheetName val="내역서(14__가압장_전등)3"/>
      <sheetName val="내역서(15__여과지_전력간선,전열)3"/>
      <sheetName val="내역서(16__여과지_전등)3"/>
      <sheetName val="내역서(17__각_농축분배조_전등_전열)3"/>
      <sheetName val="내역서(18__옥외_약전_및_방송)3"/>
      <sheetName val="내역서(19__각동_약전_및_방송)3"/>
      <sheetName val="분전반설치비_일위대가3"/>
      <sheetName val="공량(1__옥외전력_및_수변전,_외등설비)3"/>
      <sheetName val="공량(2__접지_및_피뢰침_설비)3"/>
      <sheetName val="공량(3__CABLE_TRAY)3"/>
      <sheetName val="공량(4__가압장_동력)3"/>
      <sheetName val="공량(5__약품투입동,응집침전지_동력)3"/>
      <sheetName val="공량(6__여과지_동력)3"/>
      <sheetName val="공량(7__농축조,농축분배조_동력)3"/>
      <sheetName val="공량(8__조정농축조,조정농축분배조_동력)3"/>
      <sheetName val="공량(9__탈리액농축조,탈리액농축분배조_동력)3"/>
      <sheetName val="공량(10__탈수기동,회수펌프동_동력)3"/>
      <sheetName val="공량(11__식당_및_창고_전력간선,전열)3"/>
      <sheetName val="공량(12__식당_및_창고_전등)3"/>
      <sheetName val="공량(13__가압장_전력간선,전열)3"/>
      <sheetName val="공량(14__가압장_전등)3"/>
      <sheetName val="공량(15__여과지_전력간선,전열)3"/>
      <sheetName val="공량(16__여과지_전등)3"/>
      <sheetName val="공량(17__각_농축분배조_전등_전열)3"/>
      <sheetName val="공량(18__옥외_약전_및_방송)3"/>
      <sheetName val="공량(19__각동_약전_및_방송3"/>
      <sheetName val="산출조서(1_옥외전력_및_수변전,_외등설비)3"/>
      <sheetName val="산출조서(2__접지_및_피뢰침_설비)3"/>
      <sheetName val="산출조서(3__CABLE_TRAY)3"/>
      <sheetName val="산출조서(4__가압장_동력)3"/>
      <sheetName val="산출조서(5__약품투입동,응집침전지_동력)3"/>
      <sheetName val="산출조서(6__여과지_동력)3"/>
      <sheetName val="산출조서(7__농축조,농축분배조_동력)3"/>
      <sheetName val="산출조서(8__조정농축조,조정농축분배조_동력)3"/>
      <sheetName val="산출조서(9__탈리액농축조,탈리액농축분배조_동력)3"/>
      <sheetName val="산출조서(10__탈수기동,회수펌프동_동력)3"/>
      <sheetName val="산출조서(11__식당_및_창고_전력간선,전열)3"/>
      <sheetName val="산출조서(12__식당_및_창고_전등)3"/>
      <sheetName val="산출조서(13__가압장_전력간선,전열)3"/>
      <sheetName val="산출조서(L1__관리동_전등)3"/>
      <sheetName val="산출조서(L2__침사지_전등,전열)3"/>
      <sheetName val="산출조서(15__여과지_전력간선,전열)3"/>
      <sheetName val="산출조서(16__여과지_전등)3"/>
      <sheetName val="산출조서(17__각_농축분배조_전등_전열)3"/>
      <sheetName val="산출조서(18__옥외_약전_및_방송)3"/>
      <sheetName val="산출조서(19__각동_약전_및_방송)3"/>
      <sheetName val="한전_수탁비_계산_내역3"/>
      <sheetName val="CUBICLE설치비_일위대가_3"/>
      <sheetName val="1_토공3"/>
      <sheetName val="전선_및_전선관3"/>
      <sheetName val="원가계산서_3"/>
      <sheetName val="96보완계획7_123"/>
      <sheetName val="상_부3"/>
      <sheetName val="8_PILE__(돌출)3"/>
      <sheetName val="6PILE__(돌출)3"/>
      <sheetName val="수지예산서(세부)_(2)3"/>
      <sheetName val="일반문틀_설치3"/>
      <sheetName val="샌딩_에폭시_도장3"/>
      <sheetName val="1_설계조건3"/>
      <sheetName val="3_하중산정4_지지력3"/>
      <sheetName val="본선_토공_분배표3"/>
      <sheetName val="전화번호DATA_(2001)3"/>
      <sheetName val="공__종__별__집__계__표3"/>
      <sheetName val="일__위__대__가__목__록3"/>
      <sheetName val="일_위_대_가_표3"/>
      <sheetName val="단__가__대__비__표3"/>
      <sheetName val="1공구8_개소3"/>
      <sheetName val="조립식_가설건물3"/>
      <sheetName val="1공구_건정토건_철콘3"/>
      <sheetName val="충돌_내용3"/>
      <sheetName val="토총괄_(2)3"/>
      <sheetName val="석탄2_3물량3"/>
      <sheetName val="준검_내역서3"/>
      <sheetName val="strut_type3"/>
      <sheetName val="A(Rev_3)3"/>
      <sheetName val="3_공통공사대비1"/>
      <sheetName val="_냉각수펌프1"/>
      <sheetName val="사__업__비__수__지__예__산__서1"/>
      <sheetName val="플랜트_설치1"/>
      <sheetName val="수량산출서_갑지1"/>
      <sheetName val="통합"/>
      <sheetName val="JUCKEY_x0000_"/>
      <sheetName val="하수처리장-토_x0002__x0004__x0004_"/>
      <sheetName val="ఀ᠀갇_x0001__x0000_"/>
      <sheetName val="중간부"/>
      <sheetName val="입찰내역 발주처 양식"/>
      <sheetName val="본사공가현황"/>
      <sheetName val="원가계산서(변경)"/>
      <sheetName val="[내역.XLS]A__MSOffice_Excel_wor_7"/>
      <sheetName val="[내역.XLS]A__MSOffice_Excel_wor_8"/>
      <sheetName val="본체"/>
      <sheetName val="[내역.XLS]A__MSOffice_Excel_wo_10"/>
      <sheetName val="[내역.XLS]A__MSOffice_Excel_wor_9"/>
      <sheetName val="[내역.XLS]A__MSOffice_Excel_wo_11"/>
      <sheetName val="산출내역"/>
      <sheetName val="교대"/>
      <sheetName val="[내역.XLS]A__MSOffice_Excel_wo_12"/>
      <sheetName val="[내역.XLS]A__MSOffice_Excel_wo_15"/>
      <sheetName val="INSTR"/>
      <sheetName val="1.설Ꙩօ됨"/>
      <sheetName val="예산변경사항"/>
      <sheetName val="총투입계"/>
      <sheetName val="SORCE1"/>
      <sheetName val="[내역.XLS]A__MSOffice_Excel_wo_13"/>
      <sheetName val="[내역.XLS]석탄2쎕々/_x0000_"/>
      <sheetName val="Hauptdaten"/>
      <sheetName val="[내역.XLS]A__MSOffice_Excel_wo_14"/>
      <sheetName val="J直材4"/>
      <sheetName val="건축내역(안동)"/>
      <sheetName val="단가표"/>
      <sheetName val="FB25JN"/>
      <sheetName val="새공·"/>
      <sheetName val="COPk_x0000__x0000__x0001_Ԁ"/>
      <sheetName val="[내역.XLS]A__MSOffice_Excel_wo_24"/>
      <sheetName val="[내역.XLS]A__MSOffice_Excel_wo_16"/>
      <sheetName val="[내역.XLS]A__MSOffice_Excel_wo_19"/>
      <sheetName val="[내역.XLS]A__MSOffice_Excel_wo_18"/>
      <sheetName val="[내역.XLS]A__MSOffice_Excel_wo_17"/>
      <sheetName val="[내역.XLS]A__MSOffice_Excel_wo_20"/>
      <sheetName val="[내역.XLS]A__MSOffice_Excel_wo_23"/>
      <sheetName val="[내역.XLS]A__MSOffice_Excel_wo_22"/>
      <sheetName val="[내역.XLS]A__MSOffice_Excel_wo_21"/>
      <sheetName val="[내역.XLS]A__MSOffice_Excel_wo_25"/>
      <sheetName val="[내역.XLS]A__MSOffice_Excel_wo_27"/>
      <sheetName val="[내역.XLS]A__MSOffice_Excel_wo_26"/>
      <sheetName val="[내역.XLS]A__MSOffice_Excel_wo_31"/>
      <sheetName val="[내역.XLS]A__MSOffice_Excel_wo_28"/>
      <sheetName val="[내역.XLS]A__MSOffice_Excel_wo_29"/>
      <sheetName val="[내역.XLS]A__MSOffice_Excel_wo_30"/>
      <sheetName val="식재일위"/>
      <sheetName val="기계설비"/>
      <sheetName val="저"/>
      <sheetName val="[내역.XLS]A__MSOffice_Excel_wo_35"/>
      <sheetName val="[내역.XLS]A__MSOffice_Excel_wo_34"/>
      <sheetName val="[내역.XLS]A__MSOffice_Excel_wo_32"/>
      <sheetName val="[내역.XLS]A__MSOffice_Excel_wo_33"/>
      <sheetName val="TinhGiaNC"/>
      <sheetName val="VCBo"/>
      <sheetName val="DMCP"/>
      <sheetName val="BocXep"/>
      <sheetName val="TinhGiaMTC"/>
      <sheetName val="TH N.Cong"/>
      <sheetName val="VCThuy"/>
      <sheetName val="Gia cuoc moi"/>
      <sheetName val="Bang gia cuoc"/>
      <sheetName val="Bu nhien lieu"/>
      <sheetName val="현설갑지"/>
      <sheetName val="DATA(내업)"/>
      <sheetName val="남양주댠가표"/>
      <sheetName val="[내역.XLS]A__MSOffice_Excel_wo_36"/>
      <sheetName val="재료"/>
      <sheetName val="차선도색(1)"/>
      <sheetName val="1공구8.개쌃"/>
      <sheetName val="[내역.XLS]A__MSOffice_Excel_wo_37"/>
      <sheetName val="[내역.XLS]A__MSOffice_Excel_wo_41"/>
      <sheetName val="[내역.XLS]A__MSOffice_Excel_wo_38"/>
      <sheetName val="[내역.XLS]A__MSOffice_Excel_wo_39"/>
      <sheetName val="[내역.XLS]A__MSOffice_Excel_wo_40"/>
      <sheetName val="[내역.XLS]A__MSOffice_Excel_wo_46"/>
      <sheetName val="[내역.XLS]A__MSOffice_Excel_wo_42"/>
      <sheetName val="[내역.XLS]A__MSOffice_Excel_wo_43"/>
      <sheetName val="[내역.XLS]A__MSOffice_Excel_wo_44"/>
      <sheetName val="[내역.XLS]A__MSOffice_Excel_wo_45"/>
      <sheetName val="[내역.XLS]A__MSOffice_Excel_wo_47"/>
      <sheetName val="[내역.XLS]A__MSOffice_Excel_wo_49"/>
      <sheetName val="[내역.XLS]A__MSOffice_Excel_wo_48"/>
      <sheetName val="[내역.XLS]A__MSOffice_Excel_wo_50"/>
      <sheetName val="개거산출내역"/>
      <sheetName val="화해(장︀跕"/>
      <sheetName val="3.공통공사??"/>
      <sheetName val="정??_x0005_"/>
      <sheetName val="패널"/>
      <sheetName val="1-6(반품내역)"/>
      <sheetName val="건축공사 집계표"/>
      <sheetName val="골조"/>
      <sheetName val="0226"/>
      <sheetName val="부속동"/>
      <sheetName val="돈암사업"/>
      <sheetName val="동력"/>
      <sheetName val="변압기"/>
      <sheetName val="[내역.XLS]A__MSOffice_Excel_wo_51"/>
      <sheetName val="하수처리_x0000__x0000_Ԁ_x0000_"/>
      <sheetName val="[내역.XLS]A__MSOffice_Excel_wo_52"/>
      <sheetName val="BM"/>
      <sheetName val="[내역.XLS]A__MSOffice_Excel_wo_53"/>
      <sheetName val="[내역.XLS]A__MSOffice_Excel_wo_54"/>
      <sheetName val="[내역.XLS]A__MSOffice_Excel_wo_55"/>
      <sheetName val="[내역.XLS]A__MSOffice_Excel_wo_56"/>
      <sheetName val="유효성검사"/>
      <sheetName val="1.(5억 미만)원가계산서(지급) "/>
      <sheetName val="도급자관급자재집계"/>
      <sheetName val="관급자관급자재집계 (2)"/>
      <sheetName val="내역서적용수량"/>
      <sheetName val="수량집계"/>
      <sheetName val="아스콘덧씌우기"/>
      <sheetName val="도막형포장"/>
      <sheetName val="콘크리트블럭포장(T60)"/>
      <sheetName val="화강석경계석(150x150) (2)"/>
      <sheetName val="디자인그레이팅(500x500x70)"/>
      <sheetName val="1_설계기준3"/>
      <sheetName val="입출재고현황_(2)1"/>
      <sheetName val="설_계1"/>
      <sheetName val="BSD_(2)1"/>
      <sheetName val="차집관로,_중계펌프장원가3"/>
      <sheetName val="차집관로,_중계펌프장3"/>
      <sheetName val="B_O_M1"/>
      <sheetName val="실행예산(97_12_17)3"/>
      <sheetName val="S_중기사용료3"/>
      <sheetName val="3_바닥판설계1"/>
      <sheetName val="보온_회사분1"/>
      <sheetName val="RING_WALL1"/>
      <sheetName val="G_R300경비1"/>
      <sheetName val="1_취수장1"/>
      <sheetName val="중기조종사_단위단가1"/>
      <sheetName val="LRT_Style_BOQ1"/>
      <sheetName val="세골재__T2_변경_현황1"/>
      <sheetName val="TOWER_12TON3"/>
      <sheetName val="TOWER_10TON3"/>
      <sheetName val="환경기계공정표_(3)1"/>
      <sheetName val="1062-X방향_1"/>
      <sheetName val="1_레미콘집계1"/>
      <sheetName val="2_아스콘집계1"/>
      <sheetName val="3_보도집계1"/>
      <sheetName val="4_보차도경계석및_도로경계블럭1"/>
      <sheetName val="Ⅰ_골재집계_1"/>
      <sheetName val="청구서_(별지)(3차분)1"/>
      <sheetName val="P_M_별1"/>
      <sheetName val="배관배선_단가조사1"/>
      <sheetName val="4_포장집계1"/>
      <sheetName val="3련_BOX"/>
      <sheetName val="제당_(13신규)원도급내역"/>
      <sheetName val="제당_(14신규)원도급내역"/>
      <sheetName val="제당_(13신규)하도급내역"/>
      <sheetName val="제당_(14신규)하도급내역_"/>
      <sheetName val="여수토방수로_(13신규)원도급내역"/>
      <sheetName val="여수토방수로_(14신규)원도급내역"/>
      <sheetName val="여수토방수로_(13신규)하도급내역_"/>
      <sheetName val="여수토방수로_(14신규)하도급내역_"/>
      <sheetName val="이설도로_(14신규)원도급내역_"/>
      <sheetName val="이설도로_(14신규)하도급내역"/>
      <sheetName val="2호이설도로_(14신규)원도급내역"/>
      <sheetName val="2호이설도로(하도급내역)_"/>
      <sheetName val="2호이설도로_(14신규)하도급내역"/>
      <sheetName val="사통(하도급내역)_"/>
      <sheetName val="제1호용수지선_(하도급)"/>
      <sheetName val="3BL공동구_수량"/>
      <sheetName val="Requirement(Work_Crew)1"/>
      <sheetName val="2_단면가정"/>
      <sheetName val="6_7_8_우물통"/>
      <sheetName val="1_설"/>
      <sheetName val="1_설Ā"/>
      <sheetName val="1_설壆⿜"/>
      <sheetName val="SUMMARY_"/>
      <sheetName val="SUMMARY__(2)"/>
      <sheetName val="설명(1~8)_"/>
      <sheetName val="EKOG10_(2)"/>
      <sheetName val="노원열병합__건축공사기성내역서"/>
      <sheetName val="3__GROUNDING_SYSTEM"/>
      <sheetName val="1_경관조명산출"/>
      <sheetName val="1_경관조명산출집계"/>
      <sheetName val="b_balj彀"/>
      <sheetName val="b_balj㻀"/>
      <sheetName val="Baby일닑⾸"/>
      <sheetName val="IRR_sponsor"/>
      <sheetName val="2_223M_due_to_adj_profit"/>
      <sheetName val="간접비_총괄표"/>
      <sheetName val="co-no_2"/>
      <sheetName val="personnel_loading"/>
      <sheetName val="INPUT_DATA_HERE"/>
      <sheetName val="bridge_#_1"/>
      <sheetName val="Existing_PC_Pavement"/>
      <sheetName val="마-2_전화"/>
      <sheetName val="자재_집계표"/>
      <sheetName val="I_설계조건"/>
      <sheetName val="ENE-CAL_1"/>
      <sheetName val="5_모델링"/>
      <sheetName val="L형옹벽"/>
      <sheetName val="설산1_나"/>
      <sheetName val="1_공사원가"/>
      <sheetName val="3_공통공사1"/>
      <sheetName val="내역갑지"/>
      <sheetName val="증감표"/>
      <sheetName val="원가계산서(증감)"/>
      <sheetName val="원가계산서 (변경)"/>
      <sheetName val="내역서(변경)"/>
      <sheetName val="Macro(전기)"/>
      <sheetName val="방음벽기초"/>
      <sheetName val="Sheet17"/>
      <sheetName val="1SGATE97"/>
      <sheetName val="가⣐鳋"/>
      <sheetName val="가颌亸"/>
      <sheetName val="[내역.XLS]A__MSOffice_Excel_w_119"/>
      <sheetName val="[내역.XLS]A__MSOffice_Excel_wo_57"/>
      <sheetName val="Supplement2"/>
      <sheetName val="[내역.XLS]A__MSOffice_Excel_wo_59"/>
      <sheetName val="[내역.XLS]A__MSOffice_Excel_wo_58"/>
      <sheetName val="L형옹벽측구"/>
      <sheetName val="옹벽식측구단위"/>
      <sheetName val="[내역.XLS]A__MSOffice_Excel_wo_61"/>
      <sheetName val="부대공Ⅱ"/>
      <sheetName val="설계단Ä"/>
      <sheetName val="상하차비용(기계상차)"/>
      <sheetName val="수간보호"/>
      <sheetName val="운반비"/>
      <sheetName val="간접비총_x0000_"/>
      <sheetName val="Medagama"/>
      <sheetName val="[내역.XLS]A__MSOffice_Excel_wo_60"/>
      <sheetName val="하도급대비"/>
      <sheetName val="중기일위대가"/>
      <sheetName val="2Ვ쭻"/>
      <sheetName val="2_x0000__x0000__x0005_"/>
      <sheetName val="BQMPALOC"/>
      <sheetName val="[내역.XLS]A__MSOffice_Excel_wo_62"/>
      <sheetName val="기초목"/>
      <sheetName val="설비원가"/>
      <sheetName val="[내역.XLS]A__MSOffice_Excel_wo_63"/>
      <sheetName val="주입재산출조서"/>
      <sheetName val="[내역.XLS]A__MSOffice_Excel_wo_64"/>
      <sheetName val="[내역.XLS]A__MSOffice_Excel_wo_65"/>
      <sheetName val="[내역.XLS]A__MSOffice_Excel_wo_66"/>
      <sheetName val="[내역.XLS]A__MSOffice_Excel_wo_67"/>
      <sheetName val="구조물공수량집계표 (2)"/>
      <sheetName val="[내역.XLS]A__MSOffice_Excel_wo_68"/>
      <sheetName val="[내역.XLS]A__MSOffice_Excel_wo_69"/>
      <sheetName val="Macro(차단기)"/>
      <sheetName val="원가계산서(남측)"/>
      <sheetName val="9호관로"/>
      <sheetName val="부하집계표"/>
      <sheetName val="식재가격"/>
      <sheetName val="식재총괄"/>
      <sheetName val="청주(철골발주의뢰서)"/>
      <sheetName val="DAN"/>
      <sheetName val="철콘공사"/>
      <sheetName val="상반기손익차2총괄"/>
      <sheetName val="2.대외공문"/>
      <sheetName val="투찰금액"/>
      <sheetName val="단가(1)"/>
      <sheetName val="자  재"/>
      <sheetName val="건축외주"/>
      <sheetName val="웅진교-S2"/>
      <sheetName val="주소록"/>
      <sheetName val="단가 "/>
      <sheetName val="가스"/>
      <sheetName val="자동차폐수처리장"/>
      <sheetName val="하부철근수량"/>
      <sheetName val="제경비율"/>
      <sheetName val="주공기준"/>
      <sheetName val="유림총괄"/>
      <sheetName val="b_balju"/>
      <sheetName val="기본1"/>
      <sheetName val="수정일위대가"/>
      <sheetName val="금광1터널"/>
      <sheetName val="포장재료집계표"/>
      <sheetName val="포장면적산출"/>
      <sheetName val="포장수량집계"/>
      <sheetName val="이름정의"/>
      <sheetName val="_x0000__x0000__x0000__x0004__x0000_"/>
      <sheetName val="설계 갑지"/>
      <sheetName val="접속도로1"/>
      <sheetName val="선로정수계산"/>
      <sheetName val="기성내역서표지"/>
      <sheetName val="골프장예산"/>
      <sheetName val="변수"/>
      <sheetName val="BOX"/>
      <sheetName val="기존단가 (2)"/>
      <sheetName val="직노"/>
      <sheetName val="매매"/>
      <sheetName val="전신"/>
      <sheetName val="을지"/>
      <sheetName val="산출금액내역"/>
      <sheetName val="산1~6"/>
      <sheetName val="[내역.XLS]A__MSOffice_Excel_wo_70"/>
      <sheetName val="[내역.XLS]A__MSOffice_Excel_wo_72"/>
      <sheetName val="[내역.XLS]A__MSOffice_Excel_wo_71"/>
      <sheetName val="[내역.XLS]A__MSOffice_Excel_wo_73"/>
      <sheetName val="[내역.XLS]A__MSOffice_Excel_wo_75"/>
      <sheetName val="[내역.XLS]A__MSOffice_Excel_wo_74"/>
      <sheetName val="[내역.XLS]A__MSOffice_Excel_w_118"/>
      <sheetName val="부서별(배부후)_계획"/>
      <sheetName val="[내역.XLS]A__MSOffice_Excel_w_117"/>
      <sheetName val="[내역.XLS]A__MSOffice_Excel_wo_82"/>
      <sheetName val="[내역.XLS]A__MSOffice_Excel_wo_76"/>
      <sheetName val="[내역.XLS]A__MSOffice_Excel_wo_77"/>
      <sheetName val="[내역.XLS]A__MSOffice_Excel_wo_78"/>
      <sheetName val="[내역.XLS]A__MSOffice_Excel_wo_79"/>
      <sheetName val="[내역.XLS]A__MSOffice_Excel_wo_80"/>
      <sheetName val="[내역.XLS]A__MSOffice_Excel_wo_81"/>
      <sheetName val="[내역.XLS]A__MSOffice_Excel_w_100"/>
      <sheetName val="[내역.XLS]A__MSOffice_Excel_wo_83"/>
      <sheetName val="[내역.XLS]A__MSOffice_Excel_wo_84"/>
      <sheetName val="[내역.XLS]A__MSOffice_Excel_wo_86"/>
      <sheetName val="[내역.XLS]A__MSOffice_Excel_wo_85"/>
      <sheetName val="[내역.XLS]A__MSOffice_Excel_wo_88"/>
      <sheetName val="[내역.XLS]A__MSOffice_Excel_wo_87"/>
      <sheetName val="[내역.XLS]A__MSOffice_Excel_wo_90"/>
      <sheetName val="[내역.XLS]A__MSOffice_Excel_wo_89"/>
      <sheetName val="[내역.XLS]A__MSOffice_Excel_wo_91"/>
      <sheetName val="[내역.XLS]A__MSOffice_Excel_wo_92"/>
      <sheetName val="[내역.XLS]A__MSOffice_Excel_wo_93"/>
      <sheetName val="[내역.XLS]A__MSOffice_Excel_wo_94"/>
      <sheetName val="[내역.XLS]A__MSOffice_Excel_wo_95"/>
      <sheetName val="[내역.XLS]A__MSOffice_Excel_wo_97"/>
      <sheetName val="[내역.XLS]A__MSOffice_Excel_wo_96"/>
      <sheetName val="[내역.XLS]A__MSOffice_Excel_wo_98"/>
      <sheetName val="[내역.XLS]A__MSOffice_Excel_wo_99"/>
      <sheetName val="[내역.XLS]A__MSOffice_Excel_w_102"/>
      <sheetName val="[내역.XLS]A__MSOffice_Excel_w_101"/>
      <sheetName val="[내역.XLS]A__MSOffice_Excel_w_103"/>
      <sheetName val="[내역.XLS]A__MSOffice_Excel_w_104"/>
      <sheetName val="[내역.XLS]A__MSOffice_Excel_w_105"/>
      <sheetName val="[내역.XLS]A__MSOffice_Excel_w_106"/>
      <sheetName val="[내역.XLS]A__MSOffice_Excel_w_107"/>
      <sheetName val="[내역.XLS]A__MSOffice_Excel_w_108"/>
      <sheetName val="[내역.XLS]A__MSOffice_Excel_w_109"/>
      <sheetName val="[내역.XLS]A__MSOffice_Excel_w_111"/>
      <sheetName val="[내역.XLS]A__MSOffice_Excel_w_110"/>
      <sheetName val="[내역.XLS]A__MSOffice_Excel_w_113"/>
      <sheetName val="[내역.XLS]A__MSOffice_Excel_w_112"/>
      <sheetName val="[내역.XLS]A__MSOffice_Excel_w_114"/>
      <sheetName val="[내역.XLS]A__MSOffice_Excel_w_115"/>
      <sheetName val="[내역.XLS]A__MSOffice_Excel_w_116"/>
      <sheetName val="[내역.XLS]A__MSOffice_Excel_w_120"/>
      <sheetName val="[내역.XLS]A__MSOffice_Excel_w_121"/>
      <sheetName val="건축집계표이수"/>
      <sheetName val="건축집계합계"/>
      <sheetName val="당정동경상이수"/>
      <sheetName val="당정동공통이수"/>
      <sheetName val="입찰결과보고"/>
      <sheetName val="[내역.XLS]A__MSOffice_Excel_w_122"/>
      <sheetName val="[내역.XLS]A__MSOffice_Excel_w_124"/>
      <sheetName val="[내역.XLS]A__MSOffice_Excel_w_123"/>
      <sheetName val="[내역.XLS]A__MSOffice_Excel_w_129"/>
      <sheetName val="4)유동표"/>
      <sheetName val="연장조서"/>
      <sheetName val="산근"/>
      <sheetName val="냉연집ç"/>
      <sheetName val="아파트 기성내역서"/>
      <sheetName val="[내역.XLS]A__MSOffice_Excel_w_125"/>
      <sheetName val="[내역.XLS]A__MSOffice_Excel_w_126"/>
      <sheetName val="설계단®"/>
      <sheetName val="1. 설계조건 2.단면가정 3. 하중계산"/>
      <sheetName val="DATA 입력란"/>
      <sheetName val="방배동내역(리라)"/>
      <sheetName val="마감사양"/>
      <sheetName val="부대공사총괄"/>
      <sheetName val="건축공사집계표"/>
      <sheetName val="공통가설"/>
      <sheetName val="현장경비"/>
      <sheetName val="방배동내역 (총괄)"/>
      <sheetName val="[내역.XLS]A__MSOffice_Excel_w_127"/>
      <sheetName val="[내역.XLS]A__MSOffice_Excel_w_128"/>
      <sheetName val="DESIGN CRITERIA"/>
      <sheetName val="아스팔트 포장총괄집계표"/>
      <sheetName val="[내역.XLS]A__MSOffice_Excel_w_133"/>
      <sheetName val="당진1,2호기전선관설치및접지4차공사내역서-을지"/>
      <sheetName val="[내역.XLS]A__MSOffice_Excel_w_130"/>
      <sheetName val="단면"/>
      <sheetName val="역T형(H=6.0) (2)"/>
      <sheetName val="[내역.XLS]A__MSOffice_Excel_w_131"/>
      <sheetName val="[내역.XLS]A__MSOffice_Excel_w_132"/>
      <sheetName val="[내역.XLS]A__MSOffice_Excel_w_134"/>
      <sheetName val="[내역.XLS]A__MSOffice_Excel_w_136"/>
      <sheetName val="[내역.XLS]A__MSOffice_Excel_w_135"/>
      <sheetName val="[내역.XLS]A__MSOffice_Excel_w_139"/>
      <sheetName val="[내역.XLS]A__MSOffice_Excel_w_137"/>
      <sheetName val="[내역.XLS]A__MSOffice_Excel_w_138"/>
      <sheetName val="[내역.XLS]A__MSOffice_Excel_w_140"/>
      <sheetName val="[내역.XLS]A__MSOffice_Excel_w_141"/>
      <sheetName val="J형측구단위수량"/>
      <sheetName val="[내역.XLS]A__MSOffice_Excel_w_142"/>
      <sheetName val="[내역.XLS]A__MSOffice_Excel_w_143"/>
      <sheetName val="[내역.XLS]A__MSOffice_Excel_w_144"/>
      <sheetName val="안산기계장치"/>
      <sheetName val="토공수량집계"/>
      <sheetName val="TOTAL_BOQ"/>
      <sheetName val="cable-data"/>
      <sheetName val="정리내역"/>
      <sheetName val="[내역.XLS]A__MSOffice_Excel_w_146"/>
      <sheetName val="[내역.XLS]A__MSOffice_Excel_w_145"/>
      <sheetName val="[내역.XLS]A__MSOffice_Excel_w_164"/>
      <sheetName val="thao-go"/>
      <sheetName val="[내역.XLS]A__MSOffice_Excel_w_147"/>
      <sheetName val="부표怀_x0010_"/>
      <sheetName val="운E"/>
      <sheetName val="[내역.XLS]A__MSOffice_Excel_w_150"/>
      <sheetName val="[내역.XLS]A__MSOffice_Excel_w_149"/>
      <sheetName val="[내역.XLS]A__MSOffice_Excel_w_148"/>
      <sheetName val="[내역.XLS]A__MSOffice_Excel_w_152"/>
      <sheetName val="[내역.XLS]A__MSOffice_Excel_w_151"/>
      <sheetName val="[내역.XLS]A__MSOffice_Excel_w_153"/>
      <sheetName val="[내역.XLS]A__MSOffice_Excel_w_154"/>
      <sheetName val="[내역.XLS]A__MSOffice_Excel_w_156"/>
      <sheetName val="[내역.XLS]A__MSOffice_Excel_w_155"/>
      <sheetName val="[내역.XLS]A__MSOffice_Excel_w_157"/>
      <sheetName val="[내역.XLS]A__MSOffice_Excel_w_160"/>
      <sheetName val="[내역.XLS]A__MSOffice_Excel_w_158"/>
      <sheetName val="[내역.XLS]A__MSOffice_Excel_w_159"/>
      <sheetName val="[내역.XLS]A__MSOffice_Excel_w_161"/>
      <sheetName val="[내역.XLS]A__MSOffice_Excel_w_162"/>
      <sheetName val="[내역.XLS]A__MSOffice_Excel_w_163"/>
      <sheetName val="[내역.XLS]A__MSOffice_Excel_w_165"/>
      <sheetName val="[내역.XLS]A__MSOffice_Excel_w_167"/>
      <sheetName val="[내역.XLS]A__MSOffice_Excel_w_166"/>
      <sheetName val="조ﱍ"/>
      <sheetName val="아수배전(1회)"/>
      <sheetName val="유림콘도"/>
      <sheetName val=" 상부공통집계(총괄)"/>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sheetData sheetId="416" refreshError="1"/>
      <sheetData sheetId="417" refreshError="1"/>
      <sheetData sheetId="418"/>
      <sheetData sheetId="419" refreshError="1"/>
      <sheetData sheetId="420" refreshError="1"/>
      <sheetData sheetId="421" refreshError="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ow r="1">
          <cell r="C1" t="str">
            <v>F_CODE</v>
          </cell>
        </row>
      </sheetData>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sheetData sheetId="1039" refreshError="1"/>
      <sheetData sheetId="1040" refreshError="1"/>
      <sheetData sheetId="1041" refreshError="1"/>
      <sheetData sheetId="1042" refreshError="1"/>
      <sheetData sheetId="1043"/>
      <sheetData sheetId="1044"/>
      <sheetData sheetId="1045"/>
      <sheetData sheetId="1046"/>
      <sheetData sheetId="1047" refreshError="1"/>
      <sheetData sheetId="1048"/>
      <sheetData sheetId="1049"/>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C1" t="str">
            <v>F_CODE</v>
          </cell>
        </row>
      </sheetData>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ow r="1">
          <cell r="C1" t="str">
            <v>F_CODE</v>
          </cell>
        </row>
      </sheetData>
      <sheetData sheetId="1116">
        <row r="1">
          <cell r="C1" t="str">
            <v>F_CODE</v>
          </cell>
        </row>
      </sheetData>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ow r="1">
          <cell r="C1" t="str">
            <v>F_CODE</v>
          </cell>
        </row>
      </sheetData>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refreshError="1"/>
      <sheetData sheetId="1339"/>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sheetData sheetId="1401"/>
      <sheetData sheetId="1402"/>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sheetData sheetId="1413"/>
      <sheetData sheetId="1414"/>
      <sheetData sheetId="1415"/>
      <sheetData sheetId="1416"/>
      <sheetData sheetId="1417" refreshError="1"/>
      <sheetData sheetId="1418" refreshError="1"/>
      <sheetData sheetId="1419" refreshError="1"/>
      <sheetData sheetId="1420" refreshError="1"/>
      <sheetData sheetId="1421" refreshError="1"/>
      <sheetData sheetId="1422" refreshError="1"/>
      <sheetData sheetId="1423" refreshError="1"/>
      <sheetData sheetId="1424"/>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sheetData sheetId="1460">
        <row r="1">
          <cell r="C1" t="str">
            <v>F_CODE</v>
          </cell>
        </row>
      </sheetData>
      <sheetData sheetId="1461">
        <row r="1">
          <cell r="C1" t="str">
            <v>F_CODE</v>
          </cell>
        </row>
      </sheetData>
      <sheetData sheetId="1462">
        <row r="1">
          <cell r="C1" t="str">
            <v>F_CODE</v>
          </cell>
        </row>
      </sheetData>
      <sheetData sheetId="1463">
        <row r="1">
          <cell r="C1" t="str">
            <v>F_CODE</v>
          </cell>
        </row>
      </sheetData>
      <sheetData sheetId="1464">
        <row r="1">
          <cell r="C1" t="str">
            <v>F_CODE</v>
          </cell>
        </row>
      </sheetData>
      <sheetData sheetId="1465">
        <row r="1">
          <cell r="C1" t="str">
            <v>F_CODE</v>
          </cell>
        </row>
      </sheetData>
      <sheetData sheetId="1466">
        <row r="1">
          <cell r="C1" t="str">
            <v>F_CODE</v>
          </cell>
        </row>
      </sheetData>
      <sheetData sheetId="1467">
        <row r="1">
          <cell r="C1" t="str">
            <v>F_CODE</v>
          </cell>
        </row>
      </sheetData>
      <sheetData sheetId="1468">
        <row r="1">
          <cell r="C1" t="str">
            <v>F_CODE</v>
          </cell>
        </row>
      </sheetData>
      <sheetData sheetId="1469">
        <row r="1">
          <cell r="C1" t="str">
            <v>F_CODE</v>
          </cell>
        </row>
      </sheetData>
      <sheetData sheetId="1470">
        <row r="1">
          <cell r="C1" t="str">
            <v>F_CODE</v>
          </cell>
        </row>
      </sheetData>
      <sheetData sheetId="1471">
        <row r="1">
          <cell r="C1" t="str">
            <v>F_CODE</v>
          </cell>
        </row>
      </sheetData>
      <sheetData sheetId="1472">
        <row r="1">
          <cell r="C1" t="str">
            <v>F_CODE</v>
          </cell>
        </row>
      </sheetData>
      <sheetData sheetId="1473">
        <row r="1">
          <cell r="C1" t="str">
            <v>F_CODE</v>
          </cell>
        </row>
      </sheetData>
      <sheetData sheetId="1474">
        <row r="1">
          <cell r="C1" t="str">
            <v>F_CODE</v>
          </cell>
        </row>
      </sheetData>
      <sheetData sheetId="1475">
        <row r="1">
          <cell r="C1" t="str">
            <v>F_CODE</v>
          </cell>
        </row>
      </sheetData>
      <sheetData sheetId="1476">
        <row r="1">
          <cell r="C1" t="str">
            <v>F_CODE</v>
          </cell>
        </row>
      </sheetData>
      <sheetData sheetId="1477">
        <row r="1">
          <cell r="C1" t="str">
            <v>F_CODE</v>
          </cell>
        </row>
      </sheetData>
      <sheetData sheetId="1478">
        <row r="1">
          <cell r="C1" t="str">
            <v>F_CODE</v>
          </cell>
        </row>
      </sheetData>
      <sheetData sheetId="1479">
        <row r="1">
          <cell r="C1" t="str">
            <v>F_CODE</v>
          </cell>
        </row>
      </sheetData>
      <sheetData sheetId="1480">
        <row r="1">
          <cell r="C1" t="str">
            <v>F_CODE</v>
          </cell>
        </row>
      </sheetData>
      <sheetData sheetId="1481">
        <row r="1">
          <cell r="C1" t="str">
            <v>F_CODE</v>
          </cell>
        </row>
      </sheetData>
      <sheetData sheetId="1482">
        <row r="1">
          <cell r="C1" t="str">
            <v>F_CODE</v>
          </cell>
        </row>
      </sheetData>
      <sheetData sheetId="1483">
        <row r="1">
          <cell r="C1" t="str">
            <v>F_CODE</v>
          </cell>
        </row>
      </sheetData>
      <sheetData sheetId="1484">
        <row r="1">
          <cell r="C1" t="str">
            <v>F_CODE</v>
          </cell>
        </row>
      </sheetData>
      <sheetData sheetId="1485">
        <row r="1">
          <cell r="C1" t="str">
            <v>F_CODE</v>
          </cell>
        </row>
      </sheetData>
      <sheetData sheetId="1486">
        <row r="1">
          <cell r="C1" t="str">
            <v>F_CODE</v>
          </cell>
        </row>
      </sheetData>
      <sheetData sheetId="1487">
        <row r="1">
          <cell r="C1" t="str">
            <v>F_CODE</v>
          </cell>
        </row>
      </sheetData>
      <sheetData sheetId="1488">
        <row r="1">
          <cell r="C1" t="str">
            <v>F_CODE</v>
          </cell>
        </row>
      </sheetData>
      <sheetData sheetId="1489">
        <row r="1">
          <cell r="C1" t="str">
            <v>F_CODE</v>
          </cell>
        </row>
      </sheetData>
      <sheetData sheetId="1490">
        <row r="1">
          <cell r="C1" t="str">
            <v>F_CODE</v>
          </cell>
        </row>
      </sheetData>
      <sheetData sheetId="1491">
        <row r="1">
          <cell r="C1" t="str">
            <v>F_CODE</v>
          </cell>
        </row>
      </sheetData>
      <sheetData sheetId="1492"/>
      <sheetData sheetId="1493">
        <row r="1">
          <cell r="C1" t="str">
            <v>F_CODE</v>
          </cell>
        </row>
      </sheetData>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sheetData sheetId="1583"/>
      <sheetData sheetId="1584">
        <row r="1">
          <cell r="C1" t="str">
            <v>F_CODE</v>
          </cell>
        </row>
      </sheetData>
      <sheetData sheetId="1585">
        <row r="1">
          <cell r="C1" t="str">
            <v>F_CODE</v>
          </cell>
        </row>
      </sheetData>
      <sheetData sheetId="1586"/>
      <sheetData sheetId="1587"/>
      <sheetData sheetId="1588" refreshError="1"/>
      <sheetData sheetId="1589" refreshError="1"/>
      <sheetData sheetId="1590"/>
      <sheetData sheetId="1591" refreshError="1"/>
      <sheetData sheetId="1592"/>
      <sheetData sheetId="1593"/>
      <sheetData sheetId="1594"/>
      <sheetData sheetId="1595"/>
      <sheetData sheetId="1596">
        <row r="1">
          <cell r="C1" t="str">
            <v>F_CODE</v>
          </cell>
        </row>
      </sheetData>
      <sheetData sheetId="1597">
        <row r="1">
          <cell r="C1" t="str">
            <v>F_CODE</v>
          </cell>
        </row>
      </sheetData>
      <sheetData sheetId="1598"/>
      <sheetData sheetId="1599"/>
      <sheetData sheetId="1600"/>
      <sheetData sheetId="1601"/>
      <sheetData sheetId="1602"/>
      <sheetData sheetId="1603"/>
      <sheetData sheetId="1604"/>
      <sheetData sheetId="1605"/>
      <sheetData sheetId="1606"/>
      <sheetData sheetId="1607"/>
      <sheetData sheetId="1608">
        <row r="1">
          <cell r="C1" t="str">
            <v>F_CODE</v>
          </cell>
        </row>
      </sheetData>
      <sheetData sheetId="1609">
        <row r="1">
          <cell r="C1" t="str">
            <v>F_CODE</v>
          </cell>
        </row>
      </sheetData>
      <sheetData sheetId="1610"/>
      <sheetData sheetId="1611"/>
      <sheetData sheetId="1612"/>
      <sheetData sheetId="1613"/>
      <sheetData sheetId="1614"/>
      <sheetData sheetId="1615">
        <row r="1">
          <cell r="C1" t="str">
            <v>F_CODE</v>
          </cell>
        </row>
      </sheetData>
      <sheetData sheetId="1616"/>
      <sheetData sheetId="1617"/>
      <sheetData sheetId="1618"/>
      <sheetData sheetId="1619"/>
      <sheetData sheetId="1620"/>
      <sheetData sheetId="1621"/>
      <sheetData sheetId="1622"/>
      <sheetData sheetId="1623"/>
      <sheetData sheetId="1624" refreshError="1"/>
      <sheetData sheetId="1625"/>
      <sheetData sheetId="1626">
        <row r="1">
          <cell r="C1" t="str">
            <v>F_CODE</v>
          </cell>
        </row>
      </sheetData>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sheetData sheetId="1679"/>
      <sheetData sheetId="1680"/>
      <sheetData sheetId="1681">
        <row r="1">
          <cell r="C1" t="str">
            <v>F_CODE</v>
          </cell>
        </row>
      </sheetData>
      <sheetData sheetId="1682">
        <row r="1">
          <cell r="C1" t="str">
            <v>F_CODE</v>
          </cell>
        </row>
      </sheetData>
      <sheetData sheetId="1683">
        <row r="1">
          <cell r="C1" t="str">
            <v>F_CODE</v>
          </cell>
        </row>
      </sheetData>
      <sheetData sheetId="1684">
        <row r="1">
          <cell r="C1" t="str">
            <v>F_CODE</v>
          </cell>
        </row>
      </sheetData>
      <sheetData sheetId="1685"/>
      <sheetData sheetId="1686">
        <row r="1">
          <cell r="C1" t="str">
            <v>F_CODE</v>
          </cell>
        </row>
      </sheetData>
      <sheetData sheetId="1687">
        <row r="1">
          <cell r="C1" t="str">
            <v>F_CODE</v>
          </cell>
        </row>
      </sheetData>
      <sheetData sheetId="1688">
        <row r="1">
          <cell r="C1" t="str">
            <v>F_CODE</v>
          </cell>
        </row>
      </sheetData>
      <sheetData sheetId="1689"/>
      <sheetData sheetId="1690"/>
      <sheetData sheetId="1691"/>
      <sheetData sheetId="1692">
        <row r="1">
          <cell r="C1" t="str">
            <v>F_CODE</v>
          </cell>
        </row>
      </sheetData>
      <sheetData sheetId="1693">
        <row r="1">
          <cell r="C1" t="str">
            <v>F_CODE</v>
          </cell>
        </row>
      </sheetData>
      <sheetData sheetId="1694">
        <row r="1">
          <cell r="C1" t="str">
            <v>F_CODE</v>
          </cell>
        </row>
      </sheetData>
      <sheetData sheetId="1695">
        <row r="1">
          <cell r="C1" t="str">
            <v>F_CODE</v>
          </cell>
        </row>
      </sheetData>
      <sheetData sheetId="1696">
        <row r="1">
          <cell r="C1" t="str">
            <v>F_CODE</v>
          </cell>
        </row>
      </sheetData>
      <sheetData sheetId="1697">
        <row r="1">
          <cell r="C1" t="str">
            <v>F_CODE</v>
          </cell>
        </row>
      </sheetData>
      <sheetData sheetId="1698">
        <row r="1">
          <cell r="C1" t="str">
            <v>F_CODE</v>
          </cell>
        </row>
      </sheetData>
      <sheetData sheetId="1699">
        <row r="1">
          <cell r="C1" t="str">
            <v>F_CODE</v>
          </cell>
        </row>
      </sheetData>
      <sheetData sheetId="1700">
        <row r="1">
          <cell r="C1" t="str">
            <v>F_CODE</v>
          </cell>
        </row>
      </sheetData>
      <sheetData sheetId="1701"/>
      <sheetData sheetId="1702">
        <row r="1">
          <cell r="C1" t="str">
            <v>F_CODE</v>
          </cell>
        </row>
      </sheetData>
      <sheetData sheetId="1703">
        <row r="1">
          <cell r="C1" t="str">
            <v>F_CODE</v>
          </cell>
        </row>
      </sheetData>
      <sheetData sheetId="1704">
        <row r="1">
          <cell r="C1" t="str">
            <v>F_CODE</v>
          </cell>
        </row>
      </sheetData>
      <sheetData sheetId="1705"/>
      <sheetData sheetId="1706">
        <row r="1">
          <cell r="C1" t="str">
            <v>F_CODE</v>
          </cell>
        </row>
      </sheetData>
      <sheetData sheetId="1707">
        <row r="1">
          <cell r="C1" t="str">
            <v>F_CODE</v>
          </cell>
        </row>
      </sheetData>
      <sheetData sheetId="1708">
        <row r="1">
          <cell r="C1" t="str">
            <v>F_CODE</v>
          </cell>
        </row>
      </sheetData>
      <sheetData sheetId="1709">
        <row r="1">
          <cell r="C1" t="str">
            <v>F_CODE</v>
          </cell>
        </row>
      </sheetData>
      <sheetData sheetId="1710">
        <row r="1">
          <cell r="C1" t="str">
            <v>F_CODE</v>
          </cell>
        </row>
      </sheetData>
      <sheetData sheetId="1711"/>
      <sheetData sheetId="1712">
        <row r="1">
          <cell r="C1" t="str">
            <v>F_CODE</v>
          </cell>
        </row>
      </sheetData>
      <sheetData sheetId="1713">
        <row r="1">
          <cell r="C1" t="str">
            <v>F_CODE</v>
          </cell>
        </row>
      </sheetData>
      <sheetData sheetId="1714">
        <row r="1">
          <cell r="C1" t="str">
            <v>F_CODE</v>
          </cell>
        </row>
      </sheetData>
      <sheetData sheetId="1715">
        <row r="1">
          <cell r="C1" t="str">
            <v>F_CODE</v>
          </cell>
        </row>
      </sheetData>
      <sheetData sheetId="1716">
        <row r="1">
          <cell r="C1" t="str">
            <v>F_CODE</v>
          </cell>
        </row>
      </sheetData>
      <sheetData sheetId="1717">
        <row r="1">
          <cell r="C1" t="str">
            <v>F_CODE</v>
          </cell>
        </row>
      </sheetData>
      <sheetData sheetId="1718">
        <row r="1">
          <cell r="C1" t="str">
            <v>F_CODE</v>
          </cell>
        </row>
      </sheetData>
      <sheetData sheetId="1719">
        <row r="1">
          <cell r="C1" t="str">
            <v>F_CODE</v>
          </cell>
        </row>
      </sheetData>
      <sheetData sheetId="1720">
        <row r="1">
          <cell r="C1" t="str">
            <v>F_CODE</v>
          </cell>
        </row>
      </sheetData>
      <sheetData sheetId="1721">
        <row r="1">
          <cell r="C1" t="str">
            <v>F_CODE</v>
          </cell>
        </row>
      </sheetData>
      <sheetData sheetId="1722">
        <row r="1">
          <cell r="C1" t="str">
            <v>F_CODE</v>
          </cell>
        </row>
      </sheetData>
      <sheetData sheetId="1723">
        <row r="1">
          <cell r="C1" t="str">
            <v>F_CODE</v>
          </cell>
        </row>
      </sheetData>
      <sheetData sheetId="1724"/>
      <sheetData sheetId="1725">
        <row r="1">
          <cell r="C1" t="str">
            <v>F_CODE</v>
          </cell>
        </row>
      </sheetData>
      <sheetData sheetId="1726">
        <row r="1">
          <cell r="C1" t="str">
            <v>F_CODE</v>
          </cell>
        </row>
      </sheetData>
      <sheetData sheetId="1727"/>
      <sheetData sheetId="1728"/>
      <sheetData sheetId="1729">
        <row r="1">
          <cell r="C1" t="str">
            <v>F_CODE</v>
          </cell>
        </row>
      </sheetData>
      <sheetData sheetId="1730">
        <row r="1">
          <cell r="C1" t="str">
            <v>F_CODE</v>
          </cell>
        </row>
      </sheetData>
      <sheetData sheetId="1731"/>
      <sheetData sheetId="1732">
        <row r="1">
          <cell r="C1" t="str">
            <v>F_CODE</v>
          </cell>
        </row>
      </sheetData>
      <sheetData sheetId="1733">
        <row r="1">
          <cell r="C1" t="str">
            <v>F_CODE</v>
          </cell>
        </row>
      </sheetData>
      <sheetData sheetId="1734"/>
      <sheetData sheetId="1735">
        <row r="1">
          <cell r="C1" t="str">
            <v>F_CODE</v>
          </cell>
        </row>
      </sheetData>
      <sheetData sheetId="1736"/>
      <sheetData sheetId="1737"/>
      <sheetData sheetId="1738"/>
      <sheetData sheetId="1739">
        <row r="1">
          <cell r="C1" t="str">
            <v>F_CODE</v>
          </cell>
        </row>
      </sheetData>
      <sheetData sheetId="1740">
        <row r="1">
          <cell r="C1" t="str">
            <v>F_CODE</v>
          </cell>
        </row>
      </sheetData>
      <sheetData sheetId="1741"/>
      <sheetData sheetId="1742"/>
      <sheetData sheetId="1743"/>
      <sheetData sheetId="1744">
        <row r="1">
          <cell r="C1" t="str">
            <v>F_CODE</v>
          </cell>
        </row>
      </sheetData>
      <sheetData sheetId="1745">
        <row r="1">
          <cell r="C1" t="str">
            <v>F_CODE</v>
          </cell>
        </row>
      </sheetData>
      <sheetData sheetId="1746">
        <row r="1">
          <cell r="C1" t="str">
            <v>F_CODE</v>
          </cell>
        </row>
      </sheetData>
      <sheetData sheetId="1747"/>
      <sheetData sheetId="1748"/>
      <sheetData sheetId="1749">
        <row r="1">
          <cell r="C1" t="str">
            <v>F_CODE</v>
          </cell>
        </row>
      </sheetData>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ow r="1">
          <cell r="C1" t="str">
            <v>F_CODE</v>
          </cell>
        </row>
      </sheetData>
      <sheetData sheetId="1808">
        <row r="1">
          <cell r="C1" t="str">
            <v>F_CODE</v>
          </cell>
        </row>
      </sheetData>
      <sheetData sheetId="1809">
        <row r="1">
          <cell r="C1" t="str">
            <v>F_CODE</v>
          </cell>
        </row>
      </sheetData>
      <sheetData sheetId="1810">
        <row r="1">
          <cell r="C1" t="str">
            <v>F_CODE</v>
          </cell>
        </row>
      </sheetData>
      <sheetData sheetId="1811">
        <row r="1">
          <cell r="C1" t="str">
            <v>F_CODE</v>
          </cell>
        </row>
      </sheetData>
      <sheetData sheetId="1812">
        <row r="1">
          <cell r="C1" t="str">
            <v>F_CODE</v>
          </cell>
        </row>
      </sheetData>
      <sheetData sheetId="1813">
        <row r="1">
          <cell r="C1" t="str">
            <v>F_CODE</v>
          </cell>
        </row>
      </sheetData>
      <sheetData sheetId="1814">
        <row r="1">
          <cell r="C1" t="str">
            <v>F_CODE</v>
          </cell>
        </row>
      </sheetData>
      <sheetData sheetId="1815">
        <row r="1">
          <cell r="C1" t="str">
            <v>F_CODE</v>
          </cell>
        </row>
      </sheetData>
      <sheetData sheetId="1816">
        <row r="1">
          <cell r="C1" t="str">
            <v>F_CODE</v>
          </cell>
        </row>
      </sheetData>
      <sheetData sheetId="1817">
        <row r="1">
          <cell r="C1" t="str">
            <v>F_CODE</v>
          </cell>
        </row>
      </sheetData>
      <sheetData sheetId="1818">
        <row r="1">
          <cell r="C1" t="str">
            <v>F_CODE</v>
          </cell>
        </row>
      </sheetData>
      <sheetData sheetId="1819">
        <row r="1">
          <cell r="C1" t="str">
            <v>F_CODE</v>
          </cell>
        </row>
      </sheetData>
      <sheetData sheetId="1820">
        <row r="1">
          <cell r="C1" t="str">
            <v>F_CODE</v>
          </cell>
        </row>
      </sheetData>
      <sheetData sheetId="1821">
        <row r="1">
          <cell r="C1" t="str">
            <v>F_CODE</v>
          </cell>
        </row>
      </sheetData>
      <sheetData sheetId="1822">
        <row r="1">
          <cell r="C1" t="str">
            <v>F_CODE</v>
          </cell>
        </row>
      </sheetData>
      <sheetData sheetId="1823">
        <row r="1">
          <cell r="C1" t="str">
            <v>F_CODE</v>
          </cell>
        </row>
      </sheetData>
      <sheetData sheetId="1824">
        <row r="1">
          <cell r="C1" t="str">
            <v>F_CODE</v>
          </cell>
        </row>
      </sheetData>
      <sheetData sheetId="1825">
        <row r="1">
          <cell r="C1" t="str">
            <v>F_CODE</v>
          </cell>
        </row>
      </sheetData>
      <sheetData sheetId="1826">
        <row r="1">
          <cell r="C1" t="str">
            <v>F_CODE</v>
          </cell>
        </row>
      </sheetData>
      <sheetData sheetId="1827">
        <row r="1">
          <cell r="C1" t="str">
            <v>F_CODE</v>
          </cell>
        </row>
      </sheetData>
      <sheetData sheetId="1828">
        <row r="1">
          <cell r="C1" t="str">
            <v>F_CODE</v>
          </cell>
        </row>
      </sheetData>
      <sheetData sheetId="1829">
        <row r="1">
          <cell r="C1" t="str">
            <v>F_CODE</v>
          </cell>
        </row>
      </sheetData>
      <sheetData sheetId="1830">
        <row r="1">
          <cell r="C1" t="str">
            <v>F_CODE</v>
          </cell>
        </row>
      </sheetData>
      <sheetData sheetId="1831">
        <row r="1">
          <cell r="C1" t="str">
            <v>F_CODE</v>
          </cell>
        </row>
      </sheetData>
      <sheetData sheetId="1832">
        <row r="1">
          <cell r="C1" t="str">
            <v>F_CODE</v>
          </cell>
        </row>
      </sheetData>
      <sheetData sheetId="1833">
        <row r="1">
          <cell r="C1" t="str">
            <v>F_CODE</v>
          </cell>
        </row>
      </sheetData>
      <sheetData sheetId="1834">
        <row r="1">
          <cell r="C1" t="str">
            <v>F_CODE</v>
          </cell>
        </row>
      </sheetData>
      <sheetData sheetId="1835">
        <row r="1">
          <cell r="C1" t="str">
            <v>F_CODE</v>
          </cell>
        </row>
      </sheetData>
      <sheetData sheetId="1836">
        <row r="1">
          <cell r="C1" t="str">
            <v>F_CODE</v>
          </cell>
        </row>
      </sheetData>
      <sheetData sheetId="1837"/>
      <sheetData sheetId="1838">
        <row r="1">
          <cell r="C1" t="str">
            <v>F_CODE</v>
          </cell>
        </row>
      </sheetData>
      <sheetData sheetId="1839">
        <row r="1">
          <cell r="C1" t="str">
            <v>F_CODE</v>
          </cell>
        </row>
      </sheetData>
      <sheetData sheetId="1840">
        <row r="1">
          <cell r="C1" t="str">
            <v>F_CODE</v>
          </cell>
        </row>
      </sheetData>
      <sheetData sheetId="1841"/>
      <sheetData sheetId="1842"/>
      <sheetData sheetId="1843">
        <row r="1">
          <cell r="C1" t="str">
            <v>F_CODE</v>
          </cell>
        </row>
      </sheetData>
      <sheetData sheetId="1844">
        <row r="1">
          <cell r="C1" t="str">
            <v>F_CODE</v>
          </cell>
        </row>
      </sheetData>
      <sheetData sheetId="1845">
        <row r="1">
          <cell r="C1" t="str">
            <v>F_CODE</v>
          </cell>
        </row>
      </sheetData>
      <sheetData sheetId="1846">
        <row r="1">
          <cell r="C1" t="str">
            <v>F_CODE</v>
          </cell>
        </row>
      </sheetData>
      <sheetData sheetId="1847">
        <row r="1">
          <cell r="C1" t="str">
            <v>F_CODE</v>
          </cell>
        </row>
      </sheetData>
      <sheetData sheetId="1848">
        <row r="1">
          <cell r="C1" t="str">
            <v>F_CODE</v>
          </cell>
        </row>
      </sheetData>
      <sheetData sheetId="1849">
        <row r="1">
          <cell r="C1" t="str">
            <v>F_CODE</v>
          </cell>
        </row>
      </sheetData>
      <sheetData sheetId="1850">
        <row r="1">
          <cell r="C1" t="str">
            <v>F_CODE</v>
          </cell>
        </row>
      </sheetData>
      <sheetData sheetId="1851">
        <row r="1">
          <cell r="C1" t="str">
            <v>F_CODE</v>
          </cell>
        </row>
      </sheetData>
      <sheetData sheetId="1852">
        <row r="1">
          <cell r="C1" t="str">
            <v>F_CODE</v>
          </cell>
        </row>
      </sheetData>
      <sheetData sheetId="1853">
        <row r="1">
          <cell r="C1" t="str">
            <v>F_CODE</v>
          </cell>
        </row>
      </sheetData>
      <sheetData sheetId="1854">
        <row r="1">
          <cell r="C1" t="str">
            <v>F_CODE</v>
          </cell>
        </row>
      </sheetData>
      <sheetData sheetId="1855">
        <row r="1">
          <cell r="C1" t="str">
            <v>F_CODE</v>
          </cell>
        </row>
      </sheetData>
      <sheetData sheetId="1856">
        <row r="1">
          <cell r="C1" t="str">
            <v>F_CODE</v>
          </cell>
        </row>
      </sheetData>
      <sheetData sheetId="1857">
        <row r="1">
          <cell r="C1" t="str">
            <v>F_CODE</v>
          </cell>
        </row>
      </sheetData>
      <sheetData sheetId="1858">
        <row r="1">
          <cell r="C1" t="str">
            <v>F_CODE</v>
          </cell>
        </row>
      </sheetData>
      <sheetData sheetId="1859">
        <row r="1">
          <cell r="C1" t="str">
            <v>F_CODE</v>
          </cell>
        </row>
      </sheetData>
      <sheetData sheetId="1860">
        <row r="1">
          <cell r="C1" t="str">
            <v>F_CODE</v>
          </cell>
        </row>
      </sheetData>
      <sheetData sheetId="1861">
        <row r="1">
          <cell r="C1" t="str">
            <v>F_CODE</v>
          </cell>
        </row>
      </sheetData>
      <sheetData sheetId="1862">
        <row r="1">
          <cell r="C1" t="str">
            <v>F_CODE</v>
          </cell>
        </row>
      </sheetData>
      <sheetData sheetId="1863">
        <row r="1">
          <cell r="C1" t="str">
            <v>F_CODE</v>
          </cell>
        </row>
      </sheetData>
      <sheetData sheetId="1864">
        <row r="1">
          <cell r="C1" t="str">
            <v>F_CODE</v>
          </cell>
        </row>
      </sheetData>
      <sheetData sheetId="1865">
        <row r="1">
          <cell r="C1" t="str">
            <v>F_CODE</v>
          </cell>
        </row>
      </sheetData>
      <sheetData sheetId="1866">
        <row r="1">
          <cell r="C1" t="str">
            <v>F_CODE</v>
          </cell>
        </row>
      </sheetData>
      <sheetData sheetId="1867">
        <row r="1">
          <cell r="C1" t="str">
            <v>F_CODE</v>
          </cell>
        </row>
      </sheetData>
      <sheetData sheetId="1868">
        <row r="1">
          <cell r="C1" t="str">
            <v>F_CODE</v>
          </cell>
        </row>
      </sheetData>
      <sheetData sheetId="1869">
        <row r="1">
          <cell r="C1" t="str">
            <v>F_CODE</v>
          </cell>
        </row>
      </sheetData>
      <sheetData sheetId="1870">
        <row r="1">
          <cell r="C1" t="str">
            <v>F_CODE</v>
          </cell>
        </row>
      </sheetData>
      <sheetData sheetId="1871">
        <row r="1">
          <cell r="C1" t="str">
            <v>F_CODE</v>
          </cell>
        </row>
      </sheetData>
      <sheetData sheetId="1872">
        <row r="1">
          <cell r="C1" t="str">
            <v>F_CODE</v>
          </cell>
        </row>
      </sheetData>
      <sheetData sheetId="1873">
        <row r="1">
          <cell r="C1" t="str">
            <v>F_CODE</v>
          </cell>
        </row>
      </sheetData>
      <sheetData sheetId="1874">
        <row r="1">
          <cell r="C1" t="str">
            <v>F_CODE</v>
          </cell>
        </row>
      </sheetData>
      <sheetData sheetId="1875">
        <row r="1">
          <cell r="C1" t="str">
            <v>F_CODE</v>
          </cell>
        </row>
      </sheetData>
      <sheetData sheetId="1876">
        <row r="1">
          <cell r="C1" t="str">
            <v>F_CODE</v>
          </cell>
        </row>
      </sheetData>
      <sheetData sheetId="1877">
        <row r="1">
          <cell r="C1" t="str">
            <v>F_CODE</v>
          </cell>
        </row>
      </sheetData>
      <sheetData sheetId="1878">
        <row r="1">
          <cell r="C1" t="str">
            <v>F_CODE</v>
          </cell>
        </row>
      </sheetData>
      <sheetData sheetId="1879">
        <row r="1">
          <cell r="C1" t="str">
            <v>F_CODE</v>
          </cell>
        </row>
      </sheetData>
      <sheetData sheetId="1880">
        <row r="1">
          <cell r="C1" t="str">
            <v>F_CODE</v>
          </cell>
        </row>
      </sheetData>
      <sheetData sheetId="1881">
        <row r="1">
          <cell r="C1" t="str">
            <v>F_CODE</v>
          </cell>
        </row>
      </sheetData>
      <sheetData sheetId="1882">
        <row r="1">
          <cell r="C1" t="str">
            <v>F_CODE</v>
          </cell>
        </row>
      </sheetData>
      <sheetData sheetId="1883">
        <row r="1">
          <cell r="C1" t="str">
            <v>F_CODE</v>
          </cell>
        </row>
      </sheetData>
      <sheetData sheetId="1884">
        <row r="1">
          <cell r="C1" t="str">
            <v>F_CODE</v>
          </cell>
        </row>
      </sheetData>
      <sheetData sheetId="1885">
        <row r="1">
          <cell r="C1" t="str">
            <v>F_CODE</v>
          </cell>
        </row>
      </sheetData>
      <sheetData sheetId="1886">
        <row r="1">
          <cell r="C1" t="str">
            <v>F_CODE</v>
          </cell>
        </row>
      </sheetData>
      <sheetData sheetId="1887">
        <row r="1">
          <cell r="C1" t="str">
            <v>F_CODE</v>
          </cell>
        </row>
      </sheetData>
      <sheetData sheetId="1888">
        <row r="1">
          <cell r="C1" t="str">
            <v>F_CODE</v>
          </cell>
        </row>
      </sheetData>
      <sheetData sheetId="1889">
        <row r="1">
          <cell r="C1" t="str">
            <v>F_CODE</v>
          </cell>
        </row>
      </sheetData>
      <sheetData sheetId="1890">
        <row r="1">
          <cell r="C1" t="str">
            <v>F_CODE</v>
          </cell>
        </row>
      </sheetData>
      <sheetData sheetId="1891">
        <row r="1">
          <cell r="C1" t="str">
            <v>F_CODE</v>
          </cell>
        </row>
      </sheetData>
      <sheetData sheetId="1892">
        <row r="1">
          <cell r="C1" t="str">
            <v>F_CODE</v>
          </cell>
        </row>
      </sheetData>
      <sheetData sheetId="1893">
        <row r="1">
          <cell r="C1" t="str">
            <v>F_CODE</v>
          </cell>
        </row>
      </sheetData>
      <sheetData sheetId="1894">
        <row r="1">
          <cell r="C1" t="str">
            <v>F_CODE</v>
          </cell>
        </row>
      </sheetData>
      <sheetData sheetId="1895">
        <row r="1">
          <cell r="C1" t="str">
            <v>F_CODE</v>
          </cell>
        </row>
      </sheetData>
      <sheetData sheetId="1896">
        <row r="1">
          <cell r="C1" t="str">
            <v>F_CODE</v>
          </cell>
        </row>
      </sheetData>
      <sheetData sheetId="1897">
        <row r="1">
          <cell r="C1" t="str">
            <v>F_CODE</v>
          </cell>
        </row>
      </sheetData>
      <sheetData sheetId="1898">
        <row r="1">
          <cell r="C1" t="str">
            <v>F_CODE</v>
          </cell>
        </row>
      </sheetData>
      <sheetData sheetId="1899">
        <row r="1">
          <cell r="C1" t="str">
            <v>F_CODE</v>
          </cell>
        </row>
      </sheetData>
      <sheetData sheetId="1900">
        <row r="1">
          <cell r="C1" t="str">
            <v>F_CODE</v>
          </cell>
        </row>
      </sheetData>
      <sheetData sheetId="1901">
        <row r="1">
          <cell r="C1" t="str">
            <v>F_CODE</v>
          </cell>
        </row>
      </sheetData>
      <sheetData sheetId="1902">
        <row r="1">
          <cell r="C1" t="str">
            <v>F_CODE</v>
          </cell>
        </row>
      </sheetData>
      <sheetData sheetId="1903">
        <row r="1">
          <cell r="C1" t="str">
            <v>F_CODE</v>
          </cell>
        </row>
      </sheetData>
      <sheetData sheetId="1904">
        <row r="1">
          <cell r="C1" t="str">
            <v>F_CODE</v>
          </cell>
        </row>
      </sheetData>
      <sheetData sheetId="1905">
        <row r="1">
          <cell r="C1" t="str">
            <v>F_CODE</v>
          </cell>
        </row>
      </sheetData>
      <sheetData sheetId="1906">
        <row r="1">
          <cell r="C1" t="str">
            <v>F_CODE</v>
          </cell>
        </row>
      </sheetData>
      <sheetData sheetId="1907">
        <row r="1">
          <cell r="C1" t="str">
            <v>F_CODE</v>
          </cell>
        </row>
      </sheetData>
      <sheetData sheetId="1908">
        <row r="1">
          <cell r="C1" t="str">
            <v>F_CODE</v>
          </cell>
        </row>
      </sheetData>
      <sheetData sheetId="1909">
        <row r="1">
          <cell r="C1" t="str">
            <v>F_CODE</v>
          </cell>
        </row>
      </sheetData>
      <sheetData sheetId="1910">
        <row r="1">
          <cell r="C1" t="str">
            <v>F_CODE</v>
          </cell>
        </row>
      </sheetData>
      <sheetData sheetId="1911">
        <row r="1">
          <cell r="C1" t="str">
            <v>F_CODE</v>
          </cell>
        </row>
      </sheetData>
      <sheetData sheetId="1912">
        <row r="1">
          <cell r="C1" t="str">
            <v>F_CODE</v>
          </cell>
        </row>
      </sheetData>
      <sheetData sheetId="1913">
        <row r="1">
          <cell r="C1" t="str">
            <v>F_CODE</v>
          </cell>
        </row>
      </sheetData>
      <sheetData sheetId="1914">
        <row r="1">
          <cell r="C1" t="str">
            <v>F_CODE</v>
          </cell>
        </row>
      </sheetData>
      <sheetData sheetId="1915">
        <row r="1">
          <cell r="C1" t="str">
            <v>F_CODE</v>
          </cell>
        </row>
      </sheetData>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결과조달"/>
      <sheetName val="laroux"/>
      <sheetName val="반포-봉암"/>
      <sheetName val="표지"/>
      <sheetName val="집계표"/>
      <sheetName val="변경예산안"/>
      <sheetName val="변경예산안 (2)"/>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입찰안"/>
      <sheetName val="기초코드"/>
      <sheetName val="조건표"/>
      <sheetName val="MAIN_TABLE"/>
      <sheetName val="SLAB&quot;1&quot;"/>
      <sheetName val="교각계산"/>
      <sheetName val="설계"/>
      <sheetName val="적격"/>
      <sheetName val="설 계"/>
      <sheetName val="설계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
      <sheetName val="갑,을"/>
      <sheetName val="노임단가"/>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
      <sheetName val="갑,을"/>
      <sheetName val="노임단가"/>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OTAL3"/>
      <sheetName val="노임단가"/>
      <sheetName val="#REF"/>
      <sheetName val="설계조건"/>
      <sheetName val="결과조달"/>
      <sheetName val="공종단가"/>
      <sheetName val="U-TYPE(1)"/>
      <sheetName val="단면 (2)"/>
      <sheetName val="Sheet1 (2)"/>
      <sheetName val="영업.일1"/>
      <sheetName val="1-1 소하천 제원"/>
      <sheetName val="가격조사서"/>
      <sheetName val="조명시설"/>
      <sheetName val="Sheet2"/>
      <sheetName val="말뚝물량"/>
      <sheetName val="내역서"/>
      <sheetName val="현장설명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력"/>
      <sheetName val="총괄내역서"/>
      <sheetName val="원가출력"/>
      <sheetName val="원가출력 (군)"/>
      <sheetName val="기타경비"/>
      <sheetName val="기준율"/>
      <sheetName val="적용율"/>
      <sheetName val="원가출력 (2)"/>
      <sheetName val="기타경비 (2)"/>
      <sheetName val="XL4Poppy"/>
      <sheetName val="갑지"/>
      <sheetName val="DATE"/>
      <sheetName val="공문"/>
      <sheetName val="수량산출"/>
      <sheetName val="ABUT수량-A1"/>
      <sheetName val="_x0003__x0008__x0003_가̢"/>
      <sheetName val="L형옹벽단위수량(35)"/>
      <sheetName val="1호맨홀토공"/>
      <sheetName val="단면 (2)"/>
      <sheetName val="신우"/>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력시트"/>
      <sheetName val="Module3"/>
      <sheetName val="Module1"/>
      <sheetName val="박스만들기"/>
      <sheetName val="자재추출"/>
      <sheetName val="자재리스트"/>
      <sheetName val="대-건-일"/>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INNER FULE"/>
      <sheetName val="적용할증"/>
      <sheetName val="연돌일위집계"/>
      <sheetName val="일위대가"/>
      <sheetName val="고소할증품"/>
      <sheetName val="특수비계공품"/>
      <sheetName val="수량산출서"/>
      <sheetName val="플랫폼집계"/>
      <sheetName val="플랫폼수량"/>
      <sheetName val="계단집계"/>
      <sheetName val="계단수량"/>
      <sheetName val="랜딩집계"/>
      <sheetName val="랜딩수량"/>
      <sheetName val="사다리집계"/>
      <sheetName val="사다리수량"/>
      <sheetName val="Sheet1"/>
      <sheetName val="연돌내역서"/>
      <sheetName val="연돌"/>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조명시설"/>
      <sheetName val="6PILE  _돌출_"/>
      <sheetName val="반응조"/>
      <sheetName val="갑지"/>
      <sheetName val="단위중량"/>
      <sheetName val="6PILE 과속방지턱집계표!$K$12 (돌출)"/>
      <sheetName val="부안일위"/>
      <sheetName val="약품설비"/>
      <sheetName val="2.단면가정 "/>
      <sheetName val="본선 토공 분배표"/>
      <sheetName val="소업1교"/>
      <sheetName val="3BL공동구 수량"/>
      <sheetName val="오동"/>
      <sheetName val="대조"/>
      <sheetName val="나한"/>
      <sheetName val="내역표지"/>
      <sheetName val="빗물받이(910-510-410)"/>
      <sheetName val="진주방향"/>
      <sheetName val="가격조사서"/>
      <sheetName val="#REF"/>
      <sheetName val="내역서"/>
      <sheetName val="공사비집계"/>
      <sheetName val="옹벽조금수정"/>
      <sheetName val="총 괄 표"/>
      <sheetName val="입찰안"/>
      <sheetName val="SLAB&quot;1&quot;"/>
      <sheetName val="예가표"/>
      <sheetName val="포장물량집계"/>
      <sheetName val="금액내역서"/>
      <sheetName val="가설건물"/>
      <sheetName val="Sheet1"/>
      <sheetName val="수지표"/>
      <sheetName val="셀명"/>
      <sheetName val="터파기및재료"/>
      <sheetName val="하도내역 (철콘)"/>
      <sheetName val="업무처리전"/>
      <sheetName val="노임단가"/>
      <sheetName val="토공 갑지"/>
      <sheetName val="원형1호맨홀토공수량"/>
      <sheetName val="DATE"/>
      <sheetName val="화재 탐지 설비"/>
      <sheetName val="참조"/>
      <sheetName val="사통"/>
      <sheetName val="물가시세"/>
      <sheetName val="샘플표지"/>
      <sheetName val="총괄내역서"/>
      <sheetName val="총괄"/>
      <sheetName val="4)유동표"/>
      <sheetName val="인건비"/>
      <sheetName val="8.PILE  (돌출)"/>
      <sheetName val="간지(1)"/>
      <sheetName val="1,2,3,4,5단위수량"/>
      <sheetName val="제출내역 (2)"/>
      <sheetName val="U-TYPE(1)"/>
      <sheetName val="ELECTRIC"/>
      <sheetName val="SCHEDULE"/>
      <sheetName val="Sheet2"/>
      <sheetName val="공사비증감"/>
      <sheetName val="말뚝지지력산정"/>
      <sheetName val="가도공"/>
      <sheetName val="단면 (2)"/>
      <sheetName val="산출내역서"/>
      <sheetName val="실행철강하도"/>
      <sheetName val="DATA98"/>
      <sheetName val="견적의뢰서"/>
      <sheetName val="2000년1차"/>
      <sheetName val="2000전체분"/>
      <sheetName val="200"/>
      <sheetName val="연돌일위집계"/>
      <sheetName val="원가"/>
      <sheetName val="실정보고"/>
      <sheetName val="갑지1"/>
      <sheetName val="Sheet1 (2)"/>
      <sheetName val="목표세부명세"/>
      <sheetName val="교각계산"/>
      <sheetName val="세대구분"/>
      <sheetName val="공문"/>
      <sheetName val="COVER"/>
      <sheetName val="Sheet4"/>
      <sheetName val="대비"/>
      <sheetName val="산출근거"/>
      <sheetName val="000000"/>
      <sheetName val="DATA입력"/>
      <sheetName val="수로집계"/>
      <sheetName val="SIL98"/>
      <sheetName val="해전배수"/>
      <sheetName val="수문일1"/>
      <sheetName val="결과조달"/>
      <sheetName val="포장공자재집계표"/>
      <sheetName val="안산기계장치"/>
      <sheetName val="산근터빈"/>
      <sheetName val="2공구산출내역"/>
      <sheetName val="단면A-A(TR)"/>
      <sheetName val="단면B-B(EA)"/>
      <sheetName val="역T형"/>
      <sheetName val="슬래브"/>
      <sheetName val="배수관산출"/>
      <sheetName val="2호맨홀공제수량"/>
      <sheetName val="bid"/>
      <sheetName val="1062-X방향 "/>
      <sheetName val="발주설계서(당초)"/>
      <sheetName val="고창방향"/>
      <sheetName val="4.2유효폭의 계산"/>
      <sheetName val="입찰"/>
      <sheetName val="현경"/>
      <sheetName val="격점수량"/>
      <sheetName val="D200"/>
      <sheetName val="DAILY"/>
      <sheetName val="일위대가(계측기설치)"/>
      <sheetName val="기성내역"/>
      <sheetName val="경상비"/>
      <sheetName val="공사내역"/>
      <sheetName val="단가"/>
      <sheetName val="실행"/>
      <sheetName val="날개벽(시점좌측)"/>
      <sheetName val="CTEMCOST"/>
      <sheetName val="합천내역"/>
      <sheetName val="F-302"/>
      <sheetName val="F301.303"/>
      <sheetName val="plan&amp;section of foundation"/>
      <sheetName val="design load"/>
      <sheetName val="working load at the btm ft."/>
      <sheetName val="stability check"/>
      <sheetName val="design criteria"/>
      <sheetName val="산근"/>
      <sheetName val="D-3109"/>
      <sheetName val="대비표"/>
      <sheetName val="Total"/>
      <sheetName val="inter"/>
      <sheetName val="B"/>
      <sheetName val="PROCURE"/>
      <sheetName val="out_prog"/>
      <sheetName val="선적schedule (2)"/>
      <sheetName val="집계표(육상)"/>
      <sheetName val="지급자재"/>
      <sheetName val="밸브설치"/>
      <sheetName val="일위대가목록"/>
      <sheetName val="일위대가"/>
      <sheetName val="COPING"/>
      <sheetName val="내역"/>
      <sheetName val="기본"/>
      <sheetName val="간선계산"/>
      <sheetName val="식재"/>
      <sheetName val="시설물"/>
      <sheetName val="식재출력용"/>
      <sheetName val="유지관리"/>
      <sheetName val="인사자료총집계"/>
      <sheetName val="자료"/>
      <sheetName val="ABUT수량-A1"/>
      <sheetName val="건축"/>
      <sheetName val="공사비예산서(토목분)"/>
      <sheetName val="견적서(토공)"/>
      <sheetName val="수안보-MBR1"/>
      <sheetName val="3.공통공사대비"/>
      <sheetName val="공사비증감(P4) "/>
      <sheetName val="실행예산"/>
      <sheetName val="관로토공집계표"/>
      <sheetName val="기자재비"/>
      <sheetName val="Sheet3"/>
      <sheetName val="갑지(추정)"/>
      <sheetName val="3.하중산정4.지지력"/>
      <sheetName val="간 지1"/>
      <sheetName val="EQUIP"/>
      <sheetName val="대,유,램"/>
      <sheetName val="경영상태"/>
      <sheetName val="수량3"/>
      <sheetName val="1. 설계조건 2.단면가정 3. 하중계산"/>
      <sheetName val="DATA 입력란"/>
      <sheetName val="본부소개"/>
      <sheetName val="민자토목설변1차"/>
      <sheetName val="프랜트면허"/>
      <sheetName val="토목주소"/>
      <sheetName val="archi(본사)"/>
      <sheetName val="6PILE__(돌출)"/>
      <sheetName val="허용지지력"/>
      <sheetName val="Output"/>
      <sheetName val="DATA2000"/>
      <sheetName val="주식"/>
      <sheetName val="집계표"/>
      <sheetName val="TOTAL_BOQ"/>
      <sheetName val="BOX 본체"/>
      <sheetName val="배수통관(좌)"/>
      <sheetName val="단가일람"/>
      <sheetName val="조경일람"/>
      <sheetName val="2002상반기노임기준"/>
      <sheetName val="1NYS(당)"/>
      <sheetName val="본체"/>
      <sheetName val="일위(PN)"/>
      <sheetName val="대림경상68억"/>
      <sheetName val="화전내"/>
      <sheetName val="40총괄"/>
      <sheetName val="40집계"/>
      <sheetName val="입출재고현황 (2)"/>
      <sheetName val="SG"/>
      <sheetName val="설계조건"/>
      <sheetName val="내역(전체)"/>
      <sheetName val="수량산출내역1115"/>
      <sheetName val="부대공"/>
      <sheetName val="토공"/>
      <sheetName val="포장공"/>
      <sheetName val="CIVIL4"/>
      <sheetName val="1.수인터널"/>
      <sheetName val="배수내역(98년도분)"/>
      <sheetName val="약품공급2"/>
      <sheetName val="간접비"/>
      <sheetName val="메서,변+증"/>
      <sheetName val="식생블럭단위수량"/>
      <sheetName val="노무비"/>
      <sheetName val="시행후면적"/>
      <sheetName val="DRUM"/>
      <sheetName val="CAL(1)."/>
      <sheetName val="12CGOU"/>
      <sheetName val="Bend_fact "/>
      <sheetName val="요약배부"/>
      <sheetName val="주관사업"/>
      <sheetName val="STAFF ANALYSIS"/>
      <sheetName val="C"/>
      <sheetName val="S.중기사용료"/>
      <sheetName val="97노임단가"/>
      <sheetName val="입력란"/>
      <sheetName val="1TL종점(1)"/>
      <sheetName val="공통비총괄표"/>
      <sheetName val="토목품셈"/>
      <sheetName val="PAD TR보호대기초"/>
      <sheetName val="가로등기초"/>
      <sheetName val="HANDHOLE(2)"/>
      <sheetName val="Sheet15"/>
      <sheetName val="수량집계"/>
      <sheetName val="견적서"/>
      <sheetName val="도봉2지구"/>
      <sheetName val="비목군분류일위"/>
      <sheetName val="견적대비표"/>
      <sheetName val="공량산출서"/>
      <sheetName val="대로근거"/>
      <sheetName val="입상내역"/>
      <sheetName val="공종단가"/>
      <sheetName val="수량집계표"/>
      <sheetName val="01.인원현황 (계획)"/>
      <sheetName val="6PILE+옹벽집계!$G$6+옹벽집계!$H$10  (돌출"/>
      <sheetName val="보차도경계석"/>
      <sheetName val="교각정보"/>
      <sheetName val="기기리스트"/>
      <sheetName val="합의경상"/>
      <sheetName val="일위대가목차"/>
      <sheetName val="Quantity"/>
      <sheetName val="정보"/>
      <sheetName val="산출근거(S4)"/>
      <sheetName val="음봉방향"/>
      <sheetName val="전차선로 물량표"/>
      <sheetName val="뚝토공"/>
      <sheetName val="교통표지판수량집계표"/>
      <sheetName val="자재집계표"/>
      <sheetName val="TOWER 10TON"/>
      <sheetName val="TOWER 12TON"/>
      <sheetName val="배수내역"/>
      <sheetName val="우수받이재료집계표"/>
      <sheetName val="도배공사언고"/>
      <sheetName val="수량산출"/>
      <sheetName val="J형측구단위수량"/>
      <sheetName val="소산진입"/>
      <sheetName val="1호맨홀토공"/>
      <sheetName val="설비"/>
      <sheetName val="교대(A1-A2)"/>
      <sheetName val="사유서제출현황-2"/>
      <sheetName val="날개벽"/>
      <sheetName val="정부노임단가"/>
      <sheetName val="장비"/>
      <sheetName val="산근1"/>
      <sheetName val="노무"/>
      <sheetName val="자재"/>
      <sheetName val="신당동집계표"/>
      <sheetName val="산마루측구단위수량"/>
      <sheetName val="가설사무소수량집계"/>
      <sheetName val="우각부보강"/>
      <sheetName val="토사(PE)"/>
      <sheetName val="가압장구체수량산출서"/>
      <sheetName val="바닥판"/>
      <sheetName val="96노임기준"/>
      <sheetName val="01.견적내역서"/>
      <sheetName val="차액보증"/>
      <sheetName val="2000시행예상"/>
      <sheetName val="YES-T"/>
      <sheetName val="단가조사"/>
      <sheetName val="수로단위수량"/>
      <sheetName val="부하(성남)"/>
      <sheetName val="Basic"/>
      <sheetName val="D"/>
      <sheetName val="L"/>
      <sheetName val="M"/>
      <sheetName val="Part AB"/>
      <sheetName val="Part I"/>
      <sheetName val="Part M"/>
      <sheetName val="S"/>
      <sheetName val="E"/>
      <sheetName val="Resource"/>
      <sheetName val="Exrate"/>
      <sheetName val="40단가산출서"/>
      <sheetName val="단가산출서"/>
      <sheetName val="우수받이"/>
      <sheetName val="토목"/>
      <sheetName val="기계(집계표)"/>
      <sheetName val="1.설계조건"/>
      <sheetName val="옹벽"/>
      <sheetName val="유림골조"/>
      <sheetName val="단위단가"/>
      <sheetName val="INPUT"/>
      <sheetName val="A1(토공)"/>
      <sheetName val="A1(구조물)"/>
      <sheetName val="수량집계(1)"/>
      <sheetName val="철근집계표"/>
      <sheetName val="포장직선구간"/>
      <sheetName val="Sheet17"/>
      <sheetName val="을 2"/>
      <sheetName val="을 1"/>
      <sheetName val="손익분석"/>
      <sheetName val="2.단면가정"/>
      <sheetName val="2.교량(신설)"/>
      <sheetName val="I.설계조건"/>
      <sheetName val="가옥철거"/>
      <sheetName val="건축내역서"/>
      <sheetName val="설비내역서"/>
      <sheetName val="전기내역서"/>
      <sheetName val="철근량"/>
      <sheetName val="의뢰서"/>
      <sheetName val="코드표"/>
      <sheetName val="설계산출표지"/>
      <sheetName val="단위수량"/>
      <sheetName val="일위대가1"/>
      <sheetName val="국공유지및사유지"/>
      <sheetName val="골재및자재집계표"/>
      <sheetName val="수문보고"/>
      <sheetName val="할증 "/>
      <sheetName val="대운산출"/>
      <sheetName val="침하계"/>
      <sheetName val="대부예산서"/>
      <sheetName val="교각1"/>
      <sheetName val="기초공"/>
      <sheetName val="기둥(원형)"/>
      <sheetName val="돌담교 상부수량"/>
      <sheetName val="수입"/>
      <sheetName val="BOX(1.5X1.5)"/>
      <sheetName val="type-F"/>
      <sheetName val="최적단면"/>
      <sheetName val="변경집계표"/>
      <sheetName val="기초INPUT"/>
      <sheetName val="토공-내역"/>
      <sheetName val="수량명세서"/>
      <sheetName val="6PILE  _돌_x001c__"/>
      <sheetName val="가공비"/>
      <sheetName val="96보완계획7.12"/>
      <sheetName val="★도급내역"/>
      <sheetName val="수지예산"/>
      <sheetName val="TYPE-1"/>
      <sheetName val="guard(mac)"/>
      <sheetName val="1.토공"/>
      <sheetName val="6PILE___돌출_"/>
      <sheetName val="3BL공동구_수량"/>
      <sheetName val="직재"/>
      <sheetName val="집수정"/>
      <sheetName val="마감사양"/>
      <sheetName val="예정(3)"/>
      <sheetName val="현장관리비"/>
      <sheetName val="계산근거"/>
      <sheetName val="woo(mac)"/>
      <sheetName val="20-6(L)"/>
      <sheetName val="관로조사공"/>
      <sheetName val="본선차로수량집계표"/>
      <sheetName val="김여중"/>
      <sheetName val="방음벽기초"/>
      <sheetName val="무근깨기"/>
      <sheetName val="DATA"/>
      <sheetName val="실행내역서"/>
      <sheetName val="기초일위"/>
      <sheetName val="수목단가"/>
      <sheetName val="시설수량표"/>
      <sheetName val="시설일위"/>
      <sheetName val="식재수량표"/>
      <sheetName val="식재일위"/>
      <sheetName val="일위목록"/>
      <sheetName val="자재단가"/>
      <sheetName val="중로근거"/>
      <sheetName val="지하"/>
      <sheetName val="중기사용료"/>
      <sheetName val="일위"/>
      <sheetName val="갑지(집행)"/>
      <sheetName val="교량전기"/>
      <sheetName val="토공계산서(부체도로)"/>
      <sheetName val="AN-01"/>
      <sheetName val="PRICES"/>
      <sheetName val="골조시행"/>
      <sheetName val="예상"/>
      <sheetName val="전선 및 전선관"/>
      <sheetName val="구조물공"/>
      <sheetName val="토공 total"/>
      <sheetName val="상부공"/>
      <sheetName val="9509"/>
      <sheetName val="토적표(우안)"/>
      <sheetName val="토적표(좌안)"/>
      <sheetName val="2.대외공문"/>
      <sheetName val="참고사항"/>
      <sheetName val="근로자자료입력"/>
      <sheetName val="설직재-1"/>
      <sheetName val="기계경비"/>
      <sheetName val="품셈TABLE"/>
      <sheetName val="제수변수량H2.15"/>
      <sheetName val="_공기변수량"/>
      <sheetName val="산출근거-S1"/>
      <sheetName val="배수관설치현황"/>
      <sheetName val="70%"/>
      <sheetName val="소비자가"/>
      <sheetName val="공통가설공사"/>
      <sheetName val="부하계산서"/>
      <sheetName val="외주현황.wq1"/>
      <sheetName val="날개벽수량표"/>
      <sheetName val="3련 BOX"/>
      <sheetName val="2.하중산정"/>
      <sheetName val="기계경비적용기준"/>
      <sheetName val="매립"/>
      <sheetName val="설계"/>
      <sheetName val="I一般比"/>
      <sheetName val="전기"/>
      <sheetName val="원형맨홀수량"/>
      <sheetName val="이름"/>
      <sheetName val="지장물C"/>
      <sheetName val="LOB"/>
      <sheetName val="C-직노1"/>
      <sheetName val="Supplement2"/>
      <sheetName val=""/>
      <sheetName val="A-4"/>
      <sheetName val="비탈면보호공수량산출"/>
      <sheetName val="표준단면수량(출력안함)"/>
      <sheetName val="건축물터파기"/>
      <sheetName val="신표지1"/>
      <sheetName val="하천하류 철근수량 집계표"/>
      <sheetName val="계약용량(서포)"/>
      <sheetName val="깨기"/>
      <sheetName val="건설기계_목록"/>
      <sheetName val="우수관로단위수량(300)"/>
      <sheetName val="맨홀수량산출"/>
      <sheetName val="BOX-1510"/>
      <sheetName val="자금신청서"/>
      <sheetName val="배수공"/>
      <sheetName val="간지"/>
      <sheetName val="기계경비일람"/>
      <sheetName val="연습"/>
      <sheetName val="1을"/>
      <sheetName val="여과지동"/>
      <sheetName val="기초자료"/>
      <sheetName val="2_단면가정_"/>
      <sheetName val="총_괄_표"/>
      <sheetName val="토공_갑지"/>
      <sheetName val="공사비증감(P4)_"/>
      <sheetName val="본선_토공_분배표"/>
      <sheetName val="단면_(2)"/>
      <sheetName val="하도내역_(철콘)"/>
      <sheetName val="부대토목"/>
      <sheetName val="L형집계"/>
      <sheetName val="당초"/>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금융비용"/>
      <sheetName val="일반수량"/>
      <sheetName val="IW-LIST"/>
      <sheetName val="직원인원"/>
      <sheetName val="품"/>
      <sheetName val="4-1.노무비(직영)"/>
      <sheetName val="조건표"/>
      <sheetName val="동원(3)"/>
      <sheetName val="9GNG운반"/>
      <sheetName val="현황"/>
      <sheetName val="loading"/>
      <sheetName val="설계내역서"/>
      <sheetName val="칠산대교 중앙부"/>
      <sheetName val="칠산대교 시종점부"/>
      <sheetName val="BOX"/>
      <sheetName val="용산1(해보)"/>
      <sheetName val="부표총괄"/>
      <sheetName val="J01"/>
      <sheetName val="설계내역(2001)"/>
      <sheetName val="자재(설치)"/>
      <sheetName val="관급총괄"/>
      <sheetName val="총수량 (기성)"/>
      <sheetName val="이토변실(A3-LINE)"/>
      <sheetName val="DHEQSUPT"/>
      <sheetName val="데리네이타현황"/>
      <sheetName val="N賃率-職"/>
      <sheetName val="6공구(당초)"/>
      <sheetName val="계화총괄"/>
      <sheetName val="계화배수(3대)"/>
      <sheetName val="ASP 일반구간_250A"/>
      <sheetName val="횡배날개"/>
      <sheetName val="설계내역"/>
      <sheetName val="견적서세부내용"/>
      <sheetName val="견적내용입력"/>
      <sheetName val="좌측"/>
      <sheetName val="_x0018__x0000_℀"/>
      <sheetName val="전체변경예정공정표_2012.07.30"/>
      <sheetName val="Sheet13"/>
      <sheetName val="Sheet14"/>
      <sheetName val="GEN"/>
      <sheetName val="6PILE (돌출)"/>
      <sheetName val="제직재"/>
      <sheetName val="제-노임"/>
      <sheetName val="노임"/>
      <sheetName val="평가데이터"/>
      <sheetName val="내역서(교량)전체"/>
      <sheetName val="일위대가표"/>
      <sheetName val="옹벽집계표"/>
      <sheetName val="CODE"/>
      <sheetName val="MOTOR"/>
      <sheetName val="직노"/>
      <sheetName val="6PILE  _돌_x005f_x001c__"/>
      <sheetName val="횡배위치"/>
      <sheetName val="찍기"/>
      <sheetName val="일위7"/>
      <sheetName val="일위6"/>
      <sheetName val="일위5"/>
      <sheetName val="노무단가비교표"/>
      <sheetName val="일위1"/>
      <sheetName val="일위2"/>
      <sheetName val="일위3"/>
      <sheetName val="일위4"/>
      <sheetName val="단가대비표"/>
      <sheetName val="일위8"/>
      <sheetName val="일위9"/>
      <sheetName val="철거산출근거"/>
      <sheetName val="단면검토"/>
      <sheetName val="가시설(TYPE-A)"/>
      <sheetName val="1호맨홀가감수량"/>
      <sheetName val="1-1평균터파기고(1)"/>
      <sheetName val="1호맨홀수량산출"/>
      <sheetName val="주요자재집계"/>
      <sheetName val="중기비"/>
      <sheetName val="지장물조서"/>
      <sheetName val="당초내역서"/>
      <sheetName val="선급금신청서"/>
      <sheetName val="특2맨홀(차도)(T-A)"/>
      <sheetName val="특2맨홀(보도)(T-A)"/>
      <sheetName val="맨홀이음부 몰탈수량 집계표"/>
      <sheetName val="수량산출서"/>
      <sheetName val="단가산출"/>
      <sheetName val="낙찰표"/>
      <sheetName val="구체"/>
      <sheetName val="좌측날개벽"/>
      <sheetName val="우측날개벽"/>
      <sheetName val="tggwan(mac)"/>
      <sheetName val="단면가정"/>
      <sheetName val="에너지동"/>
      <sheetName val="중기목록표"/>
      <sheetName val="6PILE_______G_6_______H_10____2"/>
      <sheetName val="배수장토목공사비"/>
      <sheetName val="토목검측서"/>
      <sheetName val="집계표(OPTION)"/>
      <sheetName val="6월인원"/>
      <sheetName val="F301_303"/>
      <sheetName val="plan&amp;section_of_foundation"/>
      <sheetName val="design_load"/>
      <sheetName val="working_load_at_the_btm_ft_"/>
      <sheetName val="stability_check"/>
      <sheetName val="design_criteria"/>
      <sheetName val="CAL(1)_"/>
      <sheetName val="Bend_fact_"/>
      <sheetName val="STAFF_ANALYSIS"/>
      <sheetName val="Sheet1_(2)"/>
      <sheetName val="BQMPALOC"/>
      <sheetName val="Cash2"/>
      <sheetName val="Z"/>
      <sheetName val="보험료산출"/>
      <sheetName val="산출내역(4월)"/>
      <sheetName val="산출내역(5월) (2)"/>
      <sheetName val="운반"/>
      <sheetName val="우수"/>
      <sheetName val="1단계"/>
      <sheetName val="단위수량산출"/>
      <sheetName val="REINF."/>
      <sheetName val="P.M 별"/>
      <sheetName val="토적계산"/>
      <sheetName val="중기목록"/>
      <sheetName val="운반단가"/>
      <sheetName val="건축내역"/>
      <sheetName val="1.설계기준"/>
      <sheetName val="철집"/>
      <sheetName val="내역-가"/>
      <sheetName val="관급자재대"/>
      <sheetName val="T.T.P 단위수량"/>
      <sheetName val="설계예시"/>
      <sheetName val="을"/>
      <sheetName val="전력구구조물산근"/>
      <sheetName val="실행대비"/>
      <sheetName val="목록"/>
      <sheetName val="자재단가표"/>
      <sheetName val="조합일"/>
      <sheetName val="철거일"/>
      <sheetName val="일위대가(1)"/>
      <sheetName val="계수시트"/>
      <sheetName val="흥양2교토공집계표"/>
      <sheetName val="JUCKEYK"/>
      <sheetName val="공틀공사"/>
      <sheetName val="TYPE-A"/>
      <sheetName val="총괄표"/>
      <sheetName val="기존-내역"/>
      <sheetName val="업체선정"/>
      <sheetName val="표지"/>
      <sheetName val="입찰내역 발주처 양식"/>
      <sheetName val="이형관격점별수량산출(2)"/>
      <sheetName val="교차구"/>
      <sheetName val="대목"/>
      <sheetName val="포장총괄집계표"/>
      <sheetName val="품의"/>
      <sheetName val="우수맨홀공제단위수량"/>
      <sheetName val="우수공"/>
      <sheetName val="마산방향"/>
      <sheetName val="트랜치 집수정 연결관-연장산출서"/>
      <sheetName val="STEEL BOX 단면설계(SEC.8)"/>
      <sheetName val="단위자갈수량1"/>
      <sheetName val="인부노임"/>
      <sheetName val="외자배분"/>
      <sheetName val="외자내역"/>
      <sheetName val="주형"/>
      <sheetName val="배명(단가)"/>
      <sheetName val="INPUTDATA"/>
      <sheetName val="1련박스"/>
      <sheetName val="수량"/>
      <sheetName val="시멘트 및 골재량 (슬래브)"/>
      <sheetName val="시멘트 및 골재량 (거더)"/>
      <sheetName val="EP0618"/>
      <sheetName val="일반공사"/>
      <sheetName val="저"/>
      <sheetName val="전기일위대가"/>
      <sheetName val="모델링"/>
      <sheetName val="하중계산"/>
      <sheetName val="전기혼잡제경비(45)"/>
      <sheetName val="Pier 3"/>
      <sheetName val="MATERIAL"/>
      <sheetName val="자재 집계표"/>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상반기손익차2총괄"/>
      <sheetName val="토공정보"/>
      <sheetName val="단가비교"/>
      <sheetName val="01. 지사동"/>
      <sheetName val="A1-DATA"/>
      <sheetName val="단면"/>
      <sheetName val="연결관암거"/>
      <sheetName val="공사개요"/>
      <sheetName val="토공산출(시)"/>
      <sheetName val="토공산출(포)"/>
      <sheetName val="공종별내역서"/>
      <sheetName val="3절_CheckList_구분"/>
      <sheetName val="개요"/>
      <sheetName val="입력시트"/>
      <sheetName val="광주전남"/>
      <sheetName val="경산"/>
      <sheetName val="공사명입력"/>
      <sheetName val="참고자료"/>
      <sheetName val="데이타"/>
      <sheetName val="임목폐기물집계"/>
      <sheetName val="집수정(600-700)"/>
      <sheetName val="영동(D)"/>
      <sheetName val="총집계"/>
      <sheetName val="도급견적가"/>
      <sheetName val="타견적(을)"/>
      <sheetName val="원가(조경)"/>
      <sheetName val="원가(토목)"/>
      <sheetName val="부대토공"/>
      <sheetName val="차선위치조서"/>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가설)"/>
      <sheetName val="부대내역"/>
      <sheetName val=" FURNACE현설"/>
      <sheetName val="추진공"/>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Summary "/>
      <sheetName val="Thiet bi"/>
      <sheetName val="DM.ChiPhi"/>
      <sheetName val="MAIN GATE HOUSE"/>
      <sheetName val="escon"/>
      <sheetName val="Open"/>
      <sheetName val="연결원본-절대지우지말것"/>
      <sheetName val="6MONTHS"/>
      <sheetName val="264"/>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ongia (2)"/>
      <sheetName val="負荷集計（断熱不燃）"/>
      <sheetName val="Div26 - Elect"/>
      <sheetName val="RAB AR&amp;STR"/>
      <sheetName val="electrical"/>
      <sheetName val="DANHPHAP"/>
      <sheetName val="MTP"/>
      <sheetName val="Eq. Mobilization"/>
      <sheetName val="Benchmark"/>
      <sheetName val="단가산출2"/>
      <sheetName val="중기사용료산출근거"/>
      <sheetName val="토공사"/>
      <sheetName val="흄관기초"/>
      <sheetName val="0"/>
      <sheetName val="날개수량1.5"/>
      <sheetName val="GAEYO"/>
      <sheetName val="_x0018_"/>
      <sheetName val="4-1_노무비(직영)"/>
      <sheetName val="을_2"/>
      <sheetName val="을_1"/>
      <sheetName val="입출재고현황_(2)"/>
      <sheetName val="칠산대교_중앙부"/>
      <sheetName val="칠산대교_시종점부"/>
      <sheetName val="1_토공"/>
      <sheetName val="2_대외공문"/>
      <sheetName val="총수량_(기성)"/>
      <sheetName val="2_단면가정"/>
      <sheetName val="제수변수량H2_15"/>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하수급견적대비"/>
      <sheetName val="증감내역"/>
      <sheetName val="단가조사표"/>
      <sheetName val="연결임시"/>
      <sheetName val="소방현물"/>
      <sheetName val="목창호"/>
      <sheetName val="준검 내역서"/>
      <sheetName val="7.PILE  (돌출)"/>
      <sheetName val="작성"/>
      <sheetName val="danga"/>
      <sheetName val="ilch"/>
      <sheetName val="안정검토"/>
      <sheetName val="맨홀되메우기"/>
      <sheetName val="직공시공계획서"/>
      <sheetName val="사리부설"/>
      <sheetName val="방송(체육관)"/>
      <sheetName val="자재집계"/>
      <sheetName val="Contents"/>
      <sheetName val="Form.A"/>
      <sheetName val="Electrical(ISBL)"/>
      <sheetName val="Form.C"/>
      <sheetName val="Form.D"/>
      <sheetName val="Form.E"/>
      <sheetName val="Form.F"/>
      <sheetName val="Form.G"/>
      <sheetName val="wall"/>
      <sheetName val="교대(A1)"/>
      <sheetName val="tifico"/>
      <sheetName val="EQT-ESTN"/>
      <sheetName val="PTdam"/>
      <sheetName val="Y_WORK"/>
      <sheetName val="일위대가(여기까지)"/>
      <sheetName val="금융"/>
      <sheetName val="99노임단가"/>
      <sheetName val="자판실행"/>
      <sheetName val="변경내역대비표(2)"/>
      <sheetName val="견적"/>
      <sheetName val="과속방지턱"/>
      <sheetName val="U형측구 표준단면도"/>
      <sheetName val="각형맨홀"/>
      <sheetName val="요율"/>
      <sheetName val="전체철근집계"/>
      <sheetName val="MANP"/>
      <sheetName val="SYSTEM 945 Air&amp;Nitrogen"/>
      <sheetName val="백분율"/>
      <sheetName val="PM Demolition "/>
      <sheetName val="98지급계획"/>
      <sheetName val="산1~6"/>
      <sheetName val="중기조종사 단위단가"/>
      <sheetName val="금액결정"/>
      <sheetName val="Master"/>
      <sheetName val="DGCT"/>
      <sheetName val="Ts"/>
      <sheetName val="TH"/>
      <sheetName val="Bia"/>
      <sheetName val="Vattu"/>
      <sheetName val="XL4Poppy"/>
      <sheetName val="6PILE  _돌_x005f_x005f_x005f_x001c__"/>
      <sheetName val="DG duoi"/>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입찰내역_발주처_양식"/>
      <sheetName val="6PILE___돌_x005f_x001c__"/>
      <sheetName val="공정"/>
      <sheetName val="마감물량"/>
      <sheetName val="95MAKER"/>
      <sheetName val="재료율"/>
      <sheetName val="아파트 기성내역서"/>
      <sheetName val="0226"/>
      <sheetName val="배수관토공산출"/>
      <sheetName val="일위대가-2"/>
      <sheetName val="차선도색"/>
      <sheetName val="INPUT(덕도방향-시점)"/>
      <sheetName val="VS P-Q"/>
      <sheetName val="setup"/>
      <sheetName val="깨؀"/>
      <sheetName val="깨٫"/>
      <sheetName val="USGC"/>
      <sheetName val="Equip."/>
      <sheetName val="일용노임단가"/>
      <sheetName val="투입"/>
      <sheetName val="지장물현황"/>
      <sheetName val="분묘 총 현황"/>
      <sheetName val="지하매설물조서"/>
      <sheetName val="지장물도면"/>
      <sheetName val="동력부하계산"/>
      <sheetName val="출입구총집계"/>
      <sheetName val="포설list원본"/>
      <sheetName val="철근단면적"/>
      <sheetName val="격점관로집계"/>
      <sheetName val="일위대가-1"/>
      <sheetName val="Y-WORK"/>
      <sheetName val="시설물기초"/>
      <sheetName val="중기"/>
      <sheetName val="세목전체"/>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sheetData sheetId="881"/>
      <sheetData sheetId="882"/>
      <sheetData sheetId="883"/>
      <sheetData sheetId="884"/>
      <sheetData sheetId="885"/>
      <sheetData sheetId="886"/>
      <sheetData sheetId="887"/>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VXXX"/>
      <sheetName val="가격조사서"/>
      <sheetName val="일위대가 목차"/>
      <sheetName val="일위대가"/>
      <sheetName val="산출근거목차"/>
      <sheetName val="O-단가조사서"/>
      <sheetName val="1공구 건정토건 토공"/>
      <sheetName val="1공구 건정토건 철콘"/>
      <sheetName val="집계표"/>
      <sheetName val="BID"/>
      <sheetName val="전계가"/>
      <sheetName val="★도급내역"/>
      <sheetName val="3.공통공사대비"/>
      <sheetName val="청천내"/>
      <sheetName val="귀래 설계 공내역서"/>
      <sheetName val="노임단가"/>
      <sheetName val="단가비교표"/>
      <sheetName val="예가표"/>
      <sheetName val="Y-WORK"/>
      <sheetName val="결과조달"/>
      <sheetName val="2000년1차"/>
      <sheetName val="2000전체분"/>
    </sheetNames>
    <sheetDataSet>
      <sheetData sheetId="0"/>
      <sheetData sheetId="1"/>
      <sheetData sheetId="2" refreshError="1">
        <row r="5">
          <cell r="D5" t="str">
            <v>m3</v>
          </cell>
        </row>
        <row r="6">
          <cell r="D6" t="str">
            <v>m3</v>
          </cell>
        </row>
        <row r="7">
          <cell r="D7" t="str">
            <v>m3</v>
          </cell>
        </row>
        <row r="8">
          <cell r="D8" t="str">
            <v>m2</v>
          </cell>
        </row>
        <row r="9">
          <cell r="D9" t="str">
            <v>m2</v>
          </cell>
        </row>
        <row r="10">
          <cell r="D10" t="str">
            <v>kg</v>
          </cell>
        </row>
        <row r="11">
          <cell r="D11" t="str">
            <v>kg</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甲"/>
      <sheetName val="견적단가"/>
      <sheetName val="토질조사수량"/>
      <sheetName val="단가적용"/>
      <sheetName val="#1"/>
      <sheetName val="#2"/>
      <sheetName val="#3"/>
      <sheetName val="#4"/>
      <sheetName val="#5"/>
      <sheetName val="#6"/>
      <sheetName val="#7"/>
      <sheetName val="#8"/>
      <sheetName val="#9"/>
      <sheetName val="#10"/>
      <sheetName val="중기비"/>
      <sheetName val="장비비"/>
      <sheetName val="자재비"/>
      <sheetName val="노무비1"/>
      <sheetName val="노무비2"/>
      <sheetName val="지오토모"/>
      <sheetName val="탄성파탐사"/>
      <sheetName val="용역비내역-진짜"/>
      <sheetName val="유림골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호맨홀가시설토공"/>
      <sheetName val="1호맨홀토공"/>
      <sheetName val="1호맨홀토공 (4)"/>
      <sheetName val="1호맨홀연결관토공 (2)"/>
      <sheetName val="옹벽철근"/>
      <sheetName val="02.개발계획-일위"/>
      <sheetName val="지구단위계획"/>
      <sheetName val="설계명세서"/>
      <sheetName val="토사(PE)"/>
      <sheetName val="일위대가(계측기설치)"/>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토공수량"/>
      <sheetName val="#REF"/>
      <sheetName val="토공집계"/>
      <sheetName val="단면가정"/>
      <sheetName val="설계조건"/>
      <sheetName val="Sheet1 (2)"/>
      <sheetName val="일반수량총괄집계"/>
      <sheetName val="DATE"/>
      <sheetName val="교각토공"/>
      <sheetName val="Sheet17"/>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공정표"/>
      <sheetName val="공사총괄"/>
      <sheetName val="공사비예산서(토목분)"/>
      <sheetName val="일위목록"/>
      <sheetName val="일위대가"/>
      <sheetName val="부표총괄"/>
      <sheetName val="부표장비"/>
      <sheetName val="물가대비표"/>
      <sheetName val="평균L,C,K,E값 산출표"/>
      <sheetName val="부표장비 (2)"/>
      <sheetName val="노임단가"/>
      <sheetName val="포장복구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INPUT DATA (2)"/>
      <sheetName val="단면 (2)"/>
      <sheetName val="BOX본체수량 (2)"/>
      <sheetName val="BOX토공 (2)"/>
      <sheetName val="Sheet13"/>
      <sheetName val="Sheet14"/>
      <sheetName val="Sheet15"/>
      <sheetName val="Sheet16"/>
      <sheetName val="AA3000"/>
      <sheetName val="AA3100"/>
      <sheetName val="비계"/>
      <sheetName val="AA3200"/>
      <sheetName val="동바리"/>
      <sheetName val="AA3300"/>
      <sheetName val="특수거푸집"/>
      <sheetName val="AA3400"/>
      <sheetName val="도장수량(하1)"/>
      <sheetName val="주형"/>
      <sheetName val="양수장(기계)"/>
      <sheetName val="간선계산"/>
      <sheetName val="기초공"/>
      <sheetName val="기둥(원형)"/>
      <sheetName val="D-3109"/>
      <sheetName val="산출근거"/>
      <sheetName val="수로BOX(시점부)"/>
      <sheetName val="유림골조"/>
      <sheetName val="교각계산"/>
      <sheetName val="2.단면가정 "/>
      <sheetName val="A-4"/>
      <sheetName val="INPUT"/>
      <sheetName val="수로교총재료집계"/>
      <sheetName val="투찰"/>
      <sheetName val="공문"/>
      <sheetName val="북방3터널"/>
      <sheetName val="관로"/>
      <sheetName val="BOX-E"/>
      <sheetName val="BQ List"/>
      <sheetName val="PipWT"/>
      <sheetName val="경비"/>
      <sheetName val="요율"/>
      <sheetName val="자재대"/>
      <sheetName val="공사내역"/>
      <sheetName val="000000"/>
      <sheetName val="ETC"/>
      <sheetName val="다곡2교"/>
      <sheetName val="도색집계"/>
      <sheetName val="단가조사"/>
      <sheetName val="Sheet3"/>
      <sheetName val="ABUT수량-A1"/>
      <sheetName val="노임이"/>
      <sheetName val="날1"/>
      <sheetName val="Sheet1"/>
      <sheetName val="Sheet1 (2)"/>
      <sheetName val="공사비예산서(토목분)"/>
      <sheetName val="상수도토공집계표"/>
      <sheetName val="세부내역(직접인건비)"/>
      <sheetName val="입찰안"/>
      <sheetName val="원내역"/>
      <sheetName val="COPING"/>
      <sheetName val="포장복구집계"/>
      <sheetName val="총괄"/>
      <sheetName val="내역"/>
      <sheetName val="자재단가"/>
      <sheetName val="SLIDES"/>
      <sheetName val="BID"/>
      <sheetName val="집수정"/>
      <sheetName val="#REF"/>
      <sheetName val="관로토공집계표"/>
      <sheetName val="데이타"/>
      <sheetName val="DATA"/>
      <sheetName val="배수내역 (2)"/>
      <sheetName val="품셈"/>
      <sheetName val="1호맨홀토공"/>
      <sheetName val="반중력식옹벽"/>
      <sheetName val="부서현황"/>
      <sheetName val="data_dci"/>
      <sheetName val="data_mci"/>
      <sheetName val="behind"/>
      <sheetName val="Main"/>
      <sheetName val="1.설계조건"/>
      <sheetName val="인건비"/>
      <sheetName val="기성2"/>
      <sheetName val="장문교(대전)"/>
      <sheetName val="실행철강하도"/>
      <sheetName val="AC포장수량"/>
      <sheetName val="내역서"/>
      <sheetName val="단가 및 재료비"/>
      <sheetName val="CABLE SIZE-3"/>
      <sheetName val="도장수량"/>
      <sheetName val="전기일위대가"/>
      <sheetName val="ACUNIT"/>
      <sheetName val="공정양식(원본)"/>
      <sheetName val="교각1"/>
      <sheetName val="진주방향"/>
      <sheetName val="표지"/>
      <sheetName val="중기비"/>
      <sheetName val="전계가"/>
      <sheetName val="JUCKEYK"/>
      <sheetName val="전신환매도율"/>
      <sheetName val="준검 내역서"/>
      <sheetName val="자재단가비교표"/>
      <sheetName val="3.공통공사대비"/>
      <sheetName val="일위대가"/>
      <sheetName val="기둥"/>
      <sheetName val="저판(버림100)"/>
      <sheetName val="5CHBDC"/>
      <sheetName val="ASP포장"/>
      <sheetName val="공통가설"/>
      <sheetName val="소업1교"/>
      <sheetName val="2000.11월설계내역"/>
      <sheetName val="제-노임"/>
      <sheetName val="제직재"/>
      <sheetName val="설계조건"/>
      <sheetName val="양수장내역"/>
      <sheetName val="산출서양식01"/>
      <sheetName val="별표집계"/>
      <sheetName val="집계"/>
      <sheetName val="기본일위"/>
      <sheetName val="패널"/>
      <sheetName val="직노"/>
      <sheetName val="내역서2안"/>
      <sheetName val="실행내역"/>
      <sheetName val=" 상부공통집계(총괄)"/>
      <sheetName val="INPUT_DATA_(2)"/>
      <sheetName val="단면_(2)"/>
      <sheetName val="BOX본체수량_(2)"/>
      <sheetName val="BOX토공_(2)"/>
      <sheetName val="점수계산1-2"/>
      <sheetName val="96보완계획7.12"/>
      <sheetName val="6PILE  (돌출)"/>
      <sheetName val="물질수지(2011)"/>
      <sheetName val="노임단가"/>
      <sheetName val="전차선로 물량표"/>
      <sheetName val="가정단면"/>
      <sheetName val="전체도급"/>
      <sheetName val="98지급계획"/>
      <sheetName val="옹벽"/>
      <sheetName val="수량산출"/>
      <sheetName val="말뚝기초(안정검토)-외측"/>
      <sheetName val="Sheet2"/>
      <sheetName val="포장공"/>
      <sheetName val="PSV"/>
      <sheetName val="U-TYPE(1)"/>
      <sheetName val="단가목록"/>
      <sheetName val="금액내역서"/>
      <sheetName val="현장관리비내역서"/>
      <sheetName val="SLAB근거-1"/>
      <sheetName val="주방환기"/>
      <sheetName val="106C0300"/>
      <sheetName val="적용단위길이"/>
      <sheetName val="일위대가목차"/>
      <sheetName val="대비"/>
      <sheetName val="2.단면가정"/>
      <sheetName val="B부대공"/>
      <sheetName val="내역서(총)"/>
      <sheetName val="I.설계조건"/>
      <sheetName val="2F 회의실견적(5_14 일대)"/>
      <sheetName val="ITEM"/>
      <sheetName val="CONCRETE"/>
      <sheetName val="하수급견적대비"/>
      <sheetName val="2_단면가정_"/>
      <sheetName val="1_설계조건"/>
      <sheetName val="CABLE_SIZE-3"/>
      <sheetName val="BQ_List"/>
      <sheetName val="배수내역_(2)"/>
      <sheetName val="단가_및_재료비"/>
      <sheetName val="SLAB&quot;1&quot;"/>
      <sheetName val="수목단가"/>
      <sheetName val="시설수량표"/>
      <sheetName val="시설일위"/>
      <sheetName val="식재수량표"/>
      <sheetName val="식재일위"/>
      <sheetName val="일위목록"/>
      <sheetName val="변경집계표"/>
      <sheetName val="1-1"/>
      <sheetName val="카메라"/>
      <sheetName val="4)유동표"/>
      <sheetName val="부대내역"/>
      <sheetName val="주beam"/>
      <sheetName val="공사비증감"/>
      <sheetName val="AS복구"/>
      <sheetName val="중기터파기"/>
      <sheetName val="변수값"/>
      <sheetName val="중기상차"/>
      <sheetName val="R.C RAHMEN 해석"/>
      <sheetName val="본체 설 계"/>
      <sheetName val="Sheet4"/>
      <sheetName val="갑지(추정)"/>
      <sheetName val="INPUT-DATA"/>
      <sheetName val="EQUIP-H"/>
      <sheetName val="토사(PE)"/>
      <sheetName val="Y-WORK"/>
      <sheetName val="guard(mac)"/>
      <sheetName val="단면가정"/>
      <sheetName val="옹벽1"/>
      <sheetName val="건식PD설치현황표"/>
      <sheetName val="2BOX본체"/>
      <sheetName val="뚝토공"/>
      <sheetName val="총괄내역서"/>
      <sheetName val="원가"/>
      <sheetName val="지급자재"/>
      <sheetName val="INPUT_DATA_(2)1"/>
      <sheetName val="단면_(2)1"/>
      <sheetName val="BOX본체수량_(2)1"/>
      <sheetName val="BOX토공_(2)1"/>
      <sheetName val="2_단면가정_1"/>
      <sheetName val="BQ_List1"/>
      <sheetName val="단가_및_재료비1"/>
      <sheetName val="총괄집계 "/>
      <sheetName val="기흥하도용"/>
      <sheetName val="말뚝설계"/>
      <sheetName val="화산경계"/>
      <sheetName val="AAA"/>
      <sheetName val="장비가동"/>
      <sheetName val="CODE"/>
      <sheetName val="타공종이기"/>
      <sheetName val="국공유지및사유지"/>
      <sheetName val="예정(3)"/>
      <sheetName val="동원(3)"/>
      <sheetName val="횡배수관"/>
      <sheetName val="갑지1"/>
      <sheetName val="기초INPUT"/>
      <sheetName val="내역서적용수량"/>
      <sheetName val="낙석방지망현황"/>
      <sheetName val="6.교좌면보강"/>
      <sheetName val="구조물포장"/>
      <sheetName val="철근량"/>
      <sheetName val="설계개요"/>
      <sheetName val="터파기및재료"/>
      <sheetName val="DATE"/>
      <sheetName val="7단가"/>
      <sheetName val="ⴭⴭⴭⴭⴭ"/>
      <sheetName val="노임"/>
      <sheetName val="중기"/>
      <sheetName val="제수변수량"/>
      <sheetName val="공기변수량"/>
      <sheetName val="일위대가표"/>
      <sheetName val="2000전체분"/>
      <sheetName val="2000년1차"/>
      <sheetName val="데리네이타현황"/>
      <sheetName val="도로정위치부표"/>
      <sheetName val="도로조사부표"/>
      <sheetName val="마산방향"/>
      <sheetName val="98수문일위"/>
      <sheetName val="직접인건비"/>
      <sheetName val="직접경비"/>
      <sheetName val="지구단위계획"/>
      <sheetName val="차선도색현황"/>
      <sheetName val="최적단면"/>
      <sheetName val="오수관"/>
      <sheetName val="오수관토공"/>
      <sheetName val="일위대가(계측기설치)"/>
      <sheetName val="CTEMCOST"/>
      <sheetName val="공사비집계"/>
      <sheetName val="단위수량"/>
      <sheetName val="SG"/>
      <sheetName val="자료"/>
      <sheetName val="공사비총괄"/>
      <sheetName val="자재조서"/>
      <sheetName val="산출근거1"/>
      <sheetName val="개요"/>
      <sheetName val="예가표"/>
      <sheetName val="백호우계수"/>
      <sheetName val="코드표"/>
      <sheetName val="설계예산2"/>
      <sheetName val="공사별총괄표(도급)"/>
      <sheetName val="원가계산서"/>
      <sheetName val="철근단면적"/>
      <sheetName val="현장관리비 산출내역"/>
      <sheetName val="일  위  대  가  목  록"/>
      <sheetName val="수량산출서"/>
      <sheetName val="교대(A1-A2)"/>
      <sheetName val="출자한도"/>
      <sheetName val="관음목장(제출용)자105인97.5"/>
      <sheetName val="좌측"/>
      <sheetName val="공사수행방안"/>
      <sheetName val="주빔의 설계"/>
      <sheetName val="입력DATA"/>
      <sheetName val="바닥판"/>
      <sheetName val="공사비내역"/>
      <sheetName val="구리토평1전기"/>
      <sheetName val="기본DATA"/>
      <sheetName val="기계내역"/>
      <sheetName val="입력자료(노무비)"/>
      <sheetName val="투찰내역"/>
      <sheetName val="집계표"/>
      <sheetName val="신공항A-9(원가수정)"/>
      <sheetName val="말뚝지지력산정"/>
      <sheetName val="총괄표"/>
      <sheetName val="설계명세서(선로)"/>
      <sheetName val="플랜트 설치"/>
      <sheetName val="본체"/>
      <sheetName val="경비실"/>
      <sheetName val="Ⅴ-2.공종별내역"/>
      <sheetName val="combi(wall)"/>
      <sheetName val="DANGA"/>
      <sheetName val="판"/>
      <sheetName val="재료집계(분수관)"/>
      <sheetName val="BQMPALOC"/>
      <sheetName val="토적표"/>
      <sheetName val="재료"/>
      <sheetName val="비계,CON'C"/>
      <sheetName val="자금청구"/>
      <sheetName val="SLAB"/>
      <sheetName val="8.PILE  (돌출)"/>
      <sheetName val="고창방향"/>
      <sheetName val="조명시설"/>
      <sheetName val="표준계약서"/>
      <sheetName val="협의단가"/>
      <sheetName val="상행선"/>
      <sheetName val="산출2-기기동력"/>
      <sheetName val="수문일1"/>
      <sheetName val="BOX형 교대"/>
      <sheetName val="포장재료집계표"/>
      <sheetName val="-몰탈콘크리트"/>
      <sheetName val="-배수구조물공토공"/>
      <sheetName val="횡배수관재료-"/>
      <sheetName val="계산서(직선부)"/>
      <sheetName val="콘크리트측구연장"/>
      <sheetName val="수안보-MBR1"/>
      <sheetName val="배수갑문"/>
      <sheetName val="취수탑"/>
      <sheetName val="관로경고2"/>
      <sheetName val="부대공자재집계표"/>
      <sheetName val="자재 집계표"/>
      <sheetName val="환경기계공정표 (3)"/>
      <sheetName val="맨홀토공(3)"/>
      <sheetName val="교대(A1)"/>
      <sheetName val="도장"/>
      <sheetName val="보현동3교종점측"/>
      <sheetName val="수량3"/>
      <sheetName val="1.설계기준"/>
      <sheetName val="EACT10"/>
      <sheetName val="3BL공동구 수량"/>
      <sheetName val="안정검토"/>
      <sheetName val="노원열병합  건축공사기성내역서"/>
      <sheetName val="우수"/>
      <sheetName val="5.정산서"/>
      <sheetName val="INPUT(덕도방향-시점)"/>
      <sheetName val="공주방향"/>
      <sheetName val="CVT산정"/>
      <sheetName val="MOTOR"/>
      <sheetName val="더돋기량"/>
      <sheetName val="BOX단위철근"/>
      <sheetName val="입력값"/>
      <sheetName val="단면치수"/>
      <sheetName val="측구집계"/>
      <sheetName val="설계기준 및 하중계산"/>
      <sheetName val="단면설계"/>
      <sheetName val="가격조사서"/>
      <sheetName val="반중력식옹벽3.5"/>
      <sheetName val="품셈TABLE"/>
      <sheetName val="교통표지판기초자료"/>
      <sheetName val="wall"/>
      <sheetName val="단면별연장"/>
      <sheetName val="날개벽수량표"/>
      <sheetName val="TOT"/>
      <sheetName val="TYPE-1"/>
      <sheetName val="BOX(1.5X1.5)"/>
      <sheetName val="40총괄"/>
      <sheetName val="40집계"/>
      <sheetName val="제수"/>
      <sheetName val="I一般比"/>
      <sheetName val="1호인버트수량"/>
      <sheetName val="전체내역"/>
      <sheetName val="노무비"/>
      <sheetName val="이기(집계)"/>
      <sheetName val="건축내역"/>
      <sheetName val="우수공"/>
      <sheetName val="안산기계장치"/>
      <sheetName val="Sheet6"/>
      <sheetName val="정부노임단가"/>
      <sheetName val="갑지"/>
      <sheetName val="경비2내역"/>
      <sheetName val="전기"/>
      <sheetName val="산출내역서집계표"/>
      <sheetName val="조경"/>
      <sheetName val="목동1절주.bh01"/>
      <sheetName val="본사S"/>
      <sheetName val="설산1.나"/>
      <sheetName val="COVER"/>
      <sheetName val="토공사"/>
      <sheetName val="설계기준"/>
      <sheetName val="철거총괄집계"/>
      <sheetName val="철근총괄집계"/>
      <sheetName val="포장수량집계"/>
      <sheetName val="골재산출"/>
      <sheetName val="조명율표"/>
      <sheetName val="단면기준"/>
      <sheetName val="ENE-CAL 1"/>
      <sheetName val="CCTV내역서"/>
      <sheetName val="CON포장수량"/>
      <sheetName val="내역서(기성청구)"/>
      <sheetName val="토목"/>
      <sheetName val="찍기"/>
      <sheetName val="Regenerator  Concrete Structure"/>
      <sheetName val="P4-C"/>
      <sheetName val="전선"/>
      <sheetName val="일위대가(가설)"/>
      <sheetName val="XL4Poppy"/>
      <sheetName val="DATA 입력란"/>
      <sheetName val="수토공단위당"/>
      <sheetName val="순서도"/>
      <sheetName val="가격"/>
      <sheetName val="토공(우물통,기타) "/>
      <sheetName val="원형측구(B-type)"/>
      <sheetName val="합계금액"/>
      <sheetName val="단면검토"/>
      <sheetName val="토공계산서(부체도로)"/>
      <sheetName val="4.장비손료"/>
      <sheetName val="02자재"/>
      <sheetName val="공사개요"/>
      <sheetName val="TEL"/>
      <sheetName val="언양휴게소배수관 흄관설치"/>
      <sheetName val="적용환율"/>
      <sheetName val="제수변수량H2.15"/>
      <sheetName val="_공기변수량"/>
      <sheetName val="VXXXXXXX"/>
      <sheetName val="도급"/>
      <sheetName val="인사자료총집계"/>
      <sheetName val="전체제잡비"/>
      <sheetName val="AS포장복구 "/>
      <sheetName val="¿Á¿Üµî½Å¼³"/>
      <sheetName val="설직재-1"/>
      <sheetName val="woo(mac)"/>
      <sheetName val="설계"/>
      <sheetName val="횡날개수집"/>
      <sheetName val="배수통관(좌)"/>
      <sheetName val="변경후-SHEET"/>
      <sheetName val="청주-교대(A1)"/>
      <sheetName val="ERECIN"/>
      <sheetName val="방음벽기초"/>
      <sheetName val="기초코드"/>
      <sheetName val="입출재고현황 (2)"/>
      <sheetName val="적격분석"/>
      <sheetName val="Pier 3"/>
      <sheetName val="가로등기초"/>
      <sheetName val="HANDHOLE(2)"/>
      <sheetName val="비탈면보호공수량산출"/>
      <sheetName val="슬래브"/>
      <sheetName val="부대대비"/>
      <sheetName val="냉연집계"/>
      <sheetName val="전체_1설계"/>
      <sheetName val="용산1(해보)"/>
      <sheetName val="경영상태"/>
      <sheetName val="석"/>
      <sheetName val="건축공사"/>
      <sheetName val="준검_내역서"/>
      <sheetName val="고유코드_설계"/>
      <sheetName val="유효폭의 계산"/>
      <sheetName val="MORTAR생산및타설(1;3)"/>
      <sheetName val="부대비율"/>
      <sheetName val="단가산출2"/>
      <sheetName val="발파유용(3)"/>
      <sheetName val="이토변실(A3-LINE)"/>
      <sheetName val="옹벽철근"/>
      <sheetName val="sw1"/>
      <sheetName val="NOMUBI"/>
      <sheetName val="지장물조서"/>
      <sheetName val="토공정보"/>
      <sheetName val="tggwan(mac)"/>
      <sheetName val="설 계"/>
      <sheetName val="type-F"/>
      <sheetName val="약품공급2"/>
      <sheetName val="가시설(TYPE-A)"/>
      <sheetName val="1-1평균터파기고(1)"/>
      <sheetName val="CPM챠트"/>
      <sheetName val="토 목"/>
      <sheetName val="97년 추정"/>
      <sheetName val="일반전기"/>
      <sheetName val="총수량집계표"/>
      <sheetName val="장비집계"/>
      <sheetName val="96까지"/>
      <sheetName val="97년"/>
      <sheetName val="98이후"/>
      <sheetName val="공기"/>
      <sheetName val="설계요율"/>
      <sheetName val="Sheet5"/>
      <sheetName val="낙차공산출근거"/>
      <sheetName val="을지"/>
      <sheetName val="변경현황"/>
      <sheetName val="입찰"/>
      <sheetName val="현경"/>
      <sheetName val="Sheet17"/>
      <sheetName val="식재가격"/>
      <sheetName val="식재총괄"/>
      <sheetName val="여흥"/>
      <sheetName val="시설물"/>
      <sheetName val="입력"/>
      <sheetName val="내역표지"/>
      <sheetName val="DAN"/>
      <sheetName val="3.하중산정4.지지력"/>
      <sheetName val="부대공"/>
      <sheetName val="토공"/>
      <sheetName val="D-623D"/>
      <sheetName val="CAL"/>
      <sheetName val="고분전시관"/>
      <sheetName val="견적대비표"/>
      <sheetName val="낙찰표"/>
      <sheetName val="기계경비일람"/>
      <sheetName val="상부공"/>
      <sheetName val="C-직노1"/>
      <sheetName val="FB25JN"/>
      <sheetName val="내역서(삼호)"/>
      <sheetName val="날개벽(시점좌측)"/>
      <sheetName val="전체"/>
      <sheetName val="기별-공가용"/>
      <sheetName val="설계예산서(전체)"/>
      <sheetName val="L형옹벽단위수량(35)"/>
      <sheetName val="화해(함평)"/>
      <sheetName val="화해(장성)"/>
      <sheetName val="지장물건조서"/>
      <sheetName val="전신"/>
      <sheetName val="200"/>
      <sheetName val="IN"/>
      <sheetName val="정렬"/>
      <sheetName val="시화점실행"/>
      <sheetName val="상-교대(A1-A2)"/>
      <sheetName val="법면단"/>
      <sheetName val="법면설면"/>
      <sheetName val="석축단"/>
      <sheetName val="법면수집"/>
      <sheetName val="석축설면"/>
      <sheetName val="유동표"/>
      <sheetName val="깎기 4구간"/>
      <sheetName val="깎기 2-3구간"/>
      <sheetName val="우배수"/>
      <sheetName val="CONUNIT"/>
      <sheetName val="단가산출"/>
      <sheetName val="차액보증"/>
      <sheetName val="남양시작동자105노65기1.3화1.2"/>
      <sheetName val="c_balju"/>
      <sheetName val="단가표"/>
      <sheetName val="252K444"/>
      <sheetName val="삼성전기"/>
      <sheetName val="경성자금"/>
      <sheetName val="조명일위"/>
      <sheetName val="금융비용"/>
      <sheetName val="markup"/>
      <sheetName val="JOIN(2span)"/>
      <sheetName val="철근량산정및사용성검토"/>
      <sheetName val="960318-1"/>
      <sheetName val="건축"/>
      <sheetName val="IMPEADENCE MAP 취수장"/>
      <sheetName val="N賃率-職"/>
      <sheetName val="수목데이타 "/>
      <sheetName val="수목표준대가"/>
      <sheetName val="특2호하천산근"/>
      <sheetName val="특2호부관하천산근"/>
      <sheetName val="1.토공"/>
      <sheetName val="6공구(당초)"/>
      <sheetName val="토량1-1"/>
      <sheetName val="보차도낮춤경계석재료집계"/>
      <sheetName val="별표"/>
      <sheetName val="설계명세서"/>
      <sheetName val="토질별천공수량(2공구)"/>
      <sheetName val="계산내역"/>
      <sheetName val="기계경비(시간당)"/>
      <sheetName val="반중력식옹벽3_5"/>
      <sheetName val="unit 4"/>
      <sheetName val="2.계약외추가비계물량"/>
      <sheetName val="3.지하층끊어치기라스물량"/>
      <sheetName val="제잡비"/>
      <sheetName val="실행"/>
      <sheetName val="단가"/>
      <sheetName val="재집"/>
      <sheetName val="직재"/>
      <sheetName val="포장공사"/>
      <sheetName val="횡배수관토공수량"/>
      <sheetName val="총사업비명세"/>
      <sheetName val="민감도"/>
      <sheetName val="Sens&amp;Anal"/>
      <sheetName val="총투자비산정"/>
      <sheetName val="노안2지구총(시행계획)"/>
      <sheetName val="L형옹벽단위수량(25)"/>
      <sheetName val="예산M12A"/>
      <sheetName val="3.현장배치"/>
      <sheetName val="현장배치"/>
      <sheetName val="음료실행"/>
      <sheetName val="R_C_RAHMEN_해석"/>
      <sheetName val="본체_설_계"/>
      <sheetName val="Sheet1_(2)"/>
      <sheetName val="6PILE__(돌출)"/>
      <sheetName val="2000_11월설계내역"/>
      <sheetName val="5.단면설계"/>
      <sheetName val="내역및총괄"/>
      <sheetName val="부하(성남)"/>
      <sheetName val="역T형(H=6.0) (2)"/>
      <sheetName val=" 노임단가"/>
      <sheetName val="당진1,2호기전선관설치및접지4차공사내역서-을지"/>
      <sheetName val="Eq. Mobilization"/>
      <sheetName val="설계예산서"/>
      <sheetName val="맨홀토공수량"/>
      <sheetName val="수량"/>
      <sheetName val="대림경상68억"/>
      <sheetName val="경상비"/>
      <sheetName val="전문하도급"/>
      <sheetName val="교량전기"/>
      <sheetName val="평가데이터"/>
      <sheetName val="목표세부명세"/>
      <sheetName val="상부집계표"/>
      <sheetName val="제경비"/>
      <sheetName val="실적공사비"/>
      <sheetName val="입력(K0)"/>
      <sheetName val="장비기준"/>
      <sheetName val="재료비"/>
      <sheetName val="환율"/>
      <sheetName val="참고-설계변경검토(2012년예정분)-내부관리"/>
      <sheetName val="참고-예비비현황"/>
      <sheetName val="청천내"/>
      <sheetName val="P5"/>
      <sheetName val="P6"/>
      <sheetName val="P7"/>
      <sheetName val="P8"/>
      <sheetName val="P14"/>
      <sheetName val="제출내역 (2)"/>
      <sheetName val="입상내역"/>
      <sheetName val="맨홀수량산출"/>
      <sheetName val="배수관 제원표(DON'T PLOT)"/>
      <sheetName val="수로관단위수량"/>
      <sheetName val="배수관설치현황"/>
      <sheetName val="배수관단위수량"/>
      <sheetName val="토공 total"/>
      <sheetName val="98비정기소모"/>
      <sheetName val="8. 안정검토"/>
      <sheetName val="형식 - 1-2-3"/>
      <sheetName val="7.PILE  (돌출)"/>
      <sheetName val="업무연락 갑지"/>
      <sheetName val="MAT"/>
      <sheetName val="토목검측서"/>
      <sheetName val="암거공"/>
      <sheetName val="소산진입"/>
      <sheetName val="J형측구단위수량"/>
      <sheetName val="공정 (총괄) (2)"/>
      <sheetName val="1.취수장"/>
      <sheetName val="일위_파일"/>
      <sheetName val="총집계표"/>
      <sheetName val="TOTAL_BOQ"/>
      <sheetName val="배지거총재료집계표"/>
      <sheetName val="공작물조직표(용배수)"/>
      <sheetName val="종단계산"/>
      <sheetName val="표층포설및다짐"/>
      <sheetName val="condition"/>
      <sheetName val="본선 토공 분배표"/>
      <sheetName val="골조시행"/>
      <sheetName val="홍보비디오"/>
      <sheetName val="suk(mac)"/>
      <sheetName val="MYUN(MAC)"/>
      <sheetName val="식재"/>
      <sheetName val="식재출력용"/>
      <sheetName val="유지관리"/>
      <sheetName val="역T형"/>
      <sheetName val="토공집계(rp)"/>
      <sheetName val="배치계획"/>
      <sheetName val="Mc1"/>
      <sheetName val="9811"/>
      <sheetName val="5지구단위"/>
      <sheetName val="2.공사비내역서(당초,변경)"/>
      <sheetName val="9GNG운반"/>
      <sheetName val="공종"/>
      <sheetName val="POOM_MOTO"/>
      <sheetName val="수량이동"/>
      <sheetName val="2공구산출내역"/>
      <sheetName val="각종장비전압강하계산"/>
      <sheetName val="지계"/>
      <sheetName val="포장면적산출"/>
      <sheetName val="B"/>
      <sheetName val="증감대비"/>
      <sheetName val="수로단위수량"/>
      <sheetName val="기초일위"/>
      <sheetName val="용소리교"/>
    </sheetNames>
    <sheetDataSet>
      <sheetData sheetId="0" refreshError="1"/>
      <sheetData sheetId="1" refreshError="1"/>
      <sheetData sheetId="2" refreshError="1">
        <row r="55">
          <cell r="K55">
            <v>10.872999999999999</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
      <sheetName val="전기일위대가"/>
      <sheetName val="단가"/>
      <sheetName val="공통자료"/>
      <sheetName val="200"/>
      <sheetName val="금액내역서"/>
      <sheetName val="SG"/>
      <sheetName val="단면 (2)"/>
      <sheetName val="3.공통공사대비"/>
      <sheetName val="단가 "/>
      <sheetName val="일위대가 (PM)"/>
      <sheetName val="노임"/>
      <sheetName val="당초"/>
      <sheetName val="일위대가(계측기설치)"/>
      <sheetName val="수로단위수량"/>
      <sheetName val="공사비예산서(토목분)"/>
      <sheetName val="#REF"/>
      <sheetName val="정공공사"/>
      <sheetName val="총괄내역서"/>
      <sheetName val="2000,9월 일위"/>
      <sheetName val="공통단가"/>
      <sheetName val="단가조사"/>
      <sheetName val="단위단가"/>
      <sheetName val="경상직원"/>
      <sheetName val="조건"/>
      <sheetName val="Sheet1"/>
      <sheetName val="코드표"/>
      <sheetName val="재료비"/>
      <sheetName val="단가일람"/>
      <sheetName val="조경일람"/>
      <sheetName val="운반비"/>
      <sheetName val="단가표"/>
      <sheetName val="전체도급"/>
      <sheetName val="부대대비"/>
      <sheetName val="냉연집계"/>
      <sheetName val="설직재-1"/>
      <sheetName val="제직재"/>
      <sheetName val="BOX 본체"/>
      <sheetName val="배수유공블럭"/>
      <sheetName val="말뚝지지력산정"/>
      <sheetName val="ELECTRIC"/>
      <sheetName val="CTEMCOST"/>
      <sheetName val="SCHEDULE"/>
      <sheetName val="경영상태"/>
      <sheetName val="대림경상68억"/>
      <sheetName val="내역서"/>
      <sheetName val="공사비집계"/>
      <sheetName val="C-직노1"/>
      <sheetName val="가격조사서"/>
      <sheetName val="DATE"/>
      <sheetName val="결과조달"/>
      <sheetName val="DANGA"/>
      <sheetName val="Baby일위대가"/>
      <sheetName val="구조물철거타공정이월"/>
      <sheetName val="BOQ(전체)"/>
      <sheetName val="산출2-기기동력"/>
      <sheetName val="산출3-유도등"/>
      <sheetName val="산출2-동력"/>
      <sheetName val="산출2-피뢰침"/>
      <sheetName val="덤프"/>
      <sheetName val="1 자원총괄"/>
      <sheetName val="archi(본사)"/>
      <sheetName val="EKOG10건축"/>
      <sheetName val="A-4"/>
      <sheetName val="입찰안"/>
      <sheetName val="기성내역서"/>
      <sheetName val="지급자재"/>
      <sheetName val="2F 회의실견적(5_14 일대)"/>
      <sheetName val="노임단가"/>
      <sheetName val="40총괄"/>
      <sheetName val="40집계"/>
      <sheetName val="설직재_1"/>
      <sheetName val="견적990322"/>
      <sheetName val="__"/>
      <sheetName val="공사비증감"/>
      <sheetName val="중기일위대가"/>
      <sheetName val="골조시행"/>
      <sheetName val="하천제원"/>
      <sheetName val="DATA"/>
      <sheetName val="데이타"/>
      <sheetName val="조명시설"/>
      <sheetName val="공내역"/>
      <sheetName val="내역및총괄"/>
      <sheetName val="여과지동"/>
      <sheetName val="기초자료"/>
    </sheetNames>
    <sheetDataSet>
      <sheetData sheetId="0" refreshError="1">
        <row r="732">
          <cell r="A732" t="str">
            <v>K02</v>
          </cell>
          <cell r="B732">
            <v>47</v>
          </cell>
          <cell r="D732" t="str">
            <v>제 47 호표</v>
          </cell>
          <cell r="E732" t="str">
            <v>프라임코팅</v>
          </cell>
          <cell r="H732" t="str">
            <v>MC-1</v>
          </cell>
          <cell r="L732" t="str">
            <v>근거 : 건설12-11</v>
          </cell>
          <cell r="Q732" t="str">
            <v>단위 : 100m2</v>
          </cell>
        </row>
        <row r="733">
          <cell r="A733" t="str">
            <v xml:space="preserve"> </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2">
          <cell r="A742" t="str">
            <v xml:space="preserve"> </v>
          </cell>
        </row>
        <row r="743">
          <cell r="A743" t="str">
            <v xml:space="preserve"> </v>
          </cell>
        </row>
        <row r="744">
          <cell r="A744" t="str">
            <v xml:space="preserve"> </v>
          </cell>
        </row>
        <row r="745">
          <cell r="A745" t="str">
            <v xml:space="preserve"> </v>
          </cell>
          <cell r="C745" t="str">
            <v>K02</v>
          </cell>
          <cell r="D745" t="str">
            <v>계</v>
          </cell>
          <cell r="E745" t="str">
            <v>제 47 호표</v>
          </cell>
          <cell r="I745">
            <v>14440</v>
          </cell>
          <cell r="K745">
            <v>0</v>
          </cell>
          <cell r="M745">
            <v>6916</v>
          </cell>
          <cell r="O745">
            <v>0</v>
          </cell>
          <cell r="P745">
            <v>21356</v>
          </cell>
        </row>
        <row r="1400">
          <cell r="A1400" t="str">
            <v>B22</v>
          </cell>
          <cell r="B1400">
            <v>93</v>
          </cell>
          <cell r="D1400" t="str">
            <v>제 93 호표</v>
          </cell>
          <cell r="E1400" t="str">
            <v>관용접(Φ400mm)</v>
          </cell>
          <cell r="H1400">
            <v>0</v>
          </cell>
          <cell r="L1400" t="str">
            <v>근거 : 건설17-8</v>
          </cell>
          <cell r="Q1400" t="str">
            <v>단위 : 개소/6m</v>
          </cell>
        </row>
        <row r="1401">
          <cell r="A1401" t="str">
            <v xml:space="preserve"> </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1">
          <cell r="A1411" t="str">
            <v xml:space="preserve"> </v>
          </cell>
        </row>
        <row r="1412">
          <cell r="A1412" t="str">
            <v xml:space="preserve"> </v>
          </cell>
        </row>
        <row r="1413">
          <cell r="A1413" t="str">
            <v xml:space="preserve"> </v>
          </cell>
          <cell r="C1413" t="str">
            <v>B22</v>
          </cell>
          <cell r="D1413" t="str">
            <v>계</v>
          </cell>
          <cell r="E1413" t="str">
            <v>제 93 호표</v>
          </cell>
          <cell r="I1413">
            <v>0</v>
          </cell>
          <cell r="K1413">
            <v>1472</v>
          </cell>
          <cell r="M1413">
            <v>35370</v>
          </cell>
          <cell r="O1413">
            <v>0</v>
          </cell>
          <cell r="P1413">
            <v>36842</v>
          </cell>
        </row>
        <row r="1516">
          <cell r="A1516" t="str">
            <v>O03</v>
          </cell>
          <cell r="B1516">
            <v>101</v>
          </cell>
          <cell r="D1516" t="str">
            <v>제 101 호표</v>
          </cell>
          <cell r="E1516" t="str">
            <v>인력 터파기(풍화암 및 연암)</v>
          </cell>
          <cell r="H1516" t="str">
            <v>인력(2-3)</v>
          </cell>
          <cell r="L1516" t="str">
            <v>근거 : 토공3-1</v>
          </cell>
          <cell r="Q1516" t="str">
            <v>단위 :㎥</v>
          </cell>
        </row>
        <row r="1517">
          <cell r="A1517" t="str">
            <v xml:space="preserve"> </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8">
          <cell r="A1528" t="str">
            <v xml:space="preserve"> </v>
          </cell>
        </row>
        <row r="1529">
          <cell r="A1529" t="str">
            <v xml:space="preserve"> </v>
          </cell>
          <cell r="C1529" t="str">
            <v>O03</v>
          </cell>
          <cell r="D1529" t="str">
            <v>계</v>
          </cell>
          <cell r="E1529" t="str">
            <v>제 101 호표</v>
          </cell>
          <cell r="I1529">
            <v>0</v>
          </cell>
          <cell r="K1529">
            <v>0</v>
          </cell>
          <cell r="M1529">
            <v>166300</v>
          </cell>
          <cell r="O1529">
            <v>0</v>
          </cell>
          <cell r="P1529">
            <v>166300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일반자재단가"/>
      <sheetName val="노임단가"/>
      <sheetName val="중기가격"/>
      <sheetName val="중기산출"/>
      <sheetName val="중기일위대가"/>
      <sheetName val="초기"/>
      <sheetName val="일위대가표"/>
      <sheetName val="토공"/>
      <sheetName val="구조물공"/>
      <sheetName val="관공"/>
      <sheetName val="포장공"/>
      <sheetName val="부대공"/>
      <sheetName val="자재대"/>
    </sheetNames>
    <sheetDataSet>
      <sheetData sheetId="0"/>
      <sheetData sheetId="1"/>
      <sheetData sheetId="2"/>
      <sheetData sheetId="3"/>
      <sheetData sheetId="4"/>
      <sheetData sheetId="5">
        <row r="136">
          <cell r="I136">
            <v>9905</v>
          </cell>
          <cell r="J136">
            <v>11055</v>
          </cell>
          <cell r="K136">
            <v>4967</v>
          </cell>
        </row>
      </sheetData>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7"/>
      <sheetName val="날개벽수량표"/>
    </sheetNames>
    <sheetDataSet>
      <sheetData sheetId="0" refreshError="1">
        <row r="2">
          <cell r="C2">
            <v>147.96600000000001</v>
          </cell>
          <cell r="F2">
            <v>148.80799999999999</v>
          </cell>
        </row>
        <row r="3">
          <cell r="C3">
            <v>147.93700000000001</v>
          </cell>
          <cell r="F3">
            <v>148.77799999999999</v>
          </cell>
        </row>
        <row r="4">
          <cell r="C4">
            <v>147.96600000000001</v>
          </cell>
          <cell r="F4">
            <v>148.80799999999999</v>
          </cell>
        </row>
      </sheetData>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횡배수관수량집계"/>
      <sheetName val="배수관 집계"/>
      <sheetName val="본선집계"/>
      <sheetName val="횡배수관현황"/>
      <sheetName val="횡배수관"/>
      <sheetName val="횡배수관평균터파기고"/>
      <sheetName val="예산변경사항"/>
      <sheetName val="D-CHSOIL"/>
      <sheetName val="실행내역"/>
      <sheetName val="직노"/>
      <sheetName val="접속도로1"/>
      <sheetName val="설계"/>
    </sheetNames>
    <sheetDataSet>
      <sheetData sheetId="0" refreshError="1">
        <row r="3">
          <cell r="C3" t="str">
            <v>S</v>
          </cell>
          <cell r="E3" t="str">
            <v>S</v>
          </cell>
        </row>
        <row r="18">
          <cell r="C18" t="str">
            <v>S</v>
          </cell>
          <cell r="E18" t="str">
            <v>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PAINT현황"/>
      <sheetName val="입출재고현황"/>
      <sheetName val="입출재고현황 (2)"/>
      <sheetName val="발주투입(3-20)"/>
      <sheetName val="철판현황"/>
      <sheetName val="잉여자재"/>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
      <sheetName val="TC집계"/>
      <sheetName val="갑지"/>
      <sheetName val="TC"/>
      <sheetName val="DATE"/>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내역서"/>
      <sheetName val="내역(한신APT)"/>
      <sheetName val="교량전기"/>
      <sheetName val="총괄"/>
      <sheetName val="노임단가"/>
      <sheetName val="철거수량(전송)"/>
      <sheetName val="입출재고현황 (2)"/>
      <sheetName val="하수급견적대비"/>
      <sheetName val="건축공사"/>
      <sheetName val="저"/>
      <sheetName val="실행철강하도"/>
      <sheetName val="COVER"/>
      <sheetName val="노무비단가"/>
      <sheetName val="연습장소"/>
      <sheetName val="POWER"/>
      <sheetName val="관리동"/>
      <sheetName val="2.대외공문"/>
      <sheetName val="DATA"/>
      <sheetName val="공사개요"/>
      <sheetName val="수안보-MBR1"/>
      <sheetName val="NOMUBI"/>
      <sheetName val="집계표"/>
      <sheetName val="결과조달"/>
      <sheetName val="충주"/>
      <sheetName val="일위대가"/>
      <sheetName val="입찰안"/>
      <sheetName val="총괄집계표"/>
      <sheetName val="견적서"/>
      <sheetName val="BID"/>
      <sheetName val="JUCK"/>
      <sheetName val="도급"/>
      <sheetName val="화재 탐지 설비"/>
      <sheetName val="말뚝지지력산정"/>
      <sheetName val="철근집계표"/>
      <sheetName val="input"/>
      <sheetName val="준검 내역서"/>
      <sheetName val="1.설계기준"/>
      <sheetName val="s"/>
      <sheetName val="교각계산"/>
      <sheetName val="단가"/>
      <sheetName val="1구간FRP수량산출"/>
      <sheetName val="부안일위"/>
      <sheetName val=" 상부공통집계(총괄)"/>
      <sheetName val="#REF"/>
      <sheetName val="물가자료"/>
      <sheetName val="내역(2000년)"/>
      <sheetName val="ABUT수량-A1"/>
      <sheetName val="자재단가"/>
      <sheetName val="경비단가"/>
      <sheetName val="JUCKEYK"/>
      <sheetName val="Excel"/>
      <sheetName val="공량산출서"/>
      <sheetName val="실행내역서 "/>
      <sheetName val="Sheet5"/>
      <sheetName val="96.12"/>
      <sheetName val="3.하중계산"/>
      <sheetName val="터파기및재료"/>
      <sheetName val="REDUCER"/>
      <sheetName val="WE'T"/>
      <sheetName val="WORK"/>
      <sheetName val="중기사용료"/>
      <sheetName val="주형"/>
      <sheetName val="일위(철거)"/>
      <sheetName val="TYPE-B 평균H"/>
      <sheetName val="Sheet2"/>
      <sheetName val="2000전체분"/>
      <sheetName val="2000년1차"/>
      <sheetName val="토목부분"/>
      <sheetName val="자압"/>
      <sheetName val="96배수"/>
      <sheetName val="배수내역"/>
      <sheetName val="갑지1"/>
      <sheetName val="우수"/>
      <sheetName val="표지 (2)"/>
      <sheetName val="내역"/>
      <sheetName val="연결관암거"/>
      <sheetName val="설계산출표지"/>
      <sheetName val="1호맨홀토공"/>
      <sheetName val="신규일위대가"/>
      <sheetName val="3BL공동구 수량"/>
      <sheetName val="98수문일위"/>
      <sheetName val="설계조건"/>
      <sheetName val="케이슨산출근거(TYPE-A)"/>
      <sheetName val="데이타"/>
      <sheetName val="49단가"/>
      <sheetName val="설비"/>
      <sheetName val="Sheet1"/>
      <sheetName val="철거산출근거"/>
      <sheetName val="01"/>
      <sheetName val="CTEMCOST"/>
      <sheetName val="SCH"/>
      <sheetName val="Macro1"/>
      <sheetName val="Sheet1 (2)"/>
      <sheetName val="2000년하반기"/>
      <sheetName val="총괄내역서"/>
      <sheetName val="부대내역"/>
      <sheetName val="노임"/>
      <sheetName val="개략"/>
      <sheetName val="예가표"/>
      <sheetName val="외주대비_-석축"/>
      <sheetName val="외주대비-구조물_(2)"/>
      <sheetName val="견적표지_(3)"/>
      <sheetName val="제출내역 (2)"/>
      <sheetName val="상행선"/>
      <sheetName val="길어깨(현황)"/>
      <sheetName val="집수정"/>
      <sheetName val="INPUTDATA"/>
      <sheetName val="위치조서"/>
      <sheetName val="b_balju"/>
      <sheetName val="단가조사"/>
      <sheetName val="차액보증"/>
      <sheetName val="MOTOR"/>
      <sheetName val="3.바닥판설계"/>
      <sheetName val="건축"/>
      <sheetName val="양수장(기계)"/>
      <sheetName val="내역(중앙)"/>
      <sheetName val="내역(창신)"/>
      <sheetName val="현장지지물물량"/>
      <sheetName val="감가상각"/>
      <sheetName val="Sheet3"/>
      <sheetName val="경산"/>
      <sheetName val="부표(010427)"/>
      <sheetName val="물가시세"/>
      <sheetName val="조정금액결과표 (차수별)"/>
      <sheetName val="청주(철골발주의뢰서)"/>
      <sheetName val="정부노임단가"/>
      <sheetName val="자금청구서"/>
      <sheetName val="청하배수"/>
      <sheetName val="설계기준 및 하중계산"/>
      <sheetName val="일반공사"/>
      <sheetName val="환율"/>
      <sheetName val="명세서"/>
      <sheetName val="데리네이타현황"/>
      <sheetName val="토목주소"/>
      <sheetName val="수로단위수량"/>
      <sheetName val="금융비용"/>
      <sheetName val="LAB"/>
      <sheetName val="발생토"/>
      <sheetName val="ENTRY"/>
      <sheetName val="대비"/>
      <sheetName val="품셈"/>
      <sheetName val="DATA98"/>
      <sheetName val="할증"/>
      <sheetName val="판"/>
      <sheetName val="1.설계조건"/>
      <sheetName val="내진해석"/>
      <sheetName val="POOM_MOTO"/>
      <sheetName val="POOM_MOTO2"/>
      <sheetName val="데이터입력"/>
      <sheetName val="3도로"/>
      <sheetName val="기둥(원형)"/>
      <sheetName val="용수지선토적"/>
      <sheetName val="도로토적"/>
      <sheetName val="1. 설계조건 2.단면가정 3. 하중계산"/>
      <sheetName val="DATA 입력란"/>
      <sheetName val="인건비"/>
      <sheetName val="노무"/>
      <sheetName val="설변3차 빨간간지5"/>
      <sheetName val="상행-교대(A1)"/>
      <sheetName val="설계내역서"/>
    </sheetNames>
    <sheetDataSet>
      <sheetData sheetId="0" refreshError="1">
        <row r="1">
          <cell r="A1" t="str">
            <v>명     칭</v>
          </cell>
          <cell r="B1" t="str">
            <v>규      격</v>
          </cell>
          <cell r="C1" t="str">
            <v>수   량</v>
          </cell>
          <cell r="D1" t="str">
            <v>단위</v>
          </cell>
          <cell r="E1" t="str">
            <v>단  가</v>
          </cell>
          <cell r="F1" t="str">
            <v>금    액</v>
          </cell>
          <cell r="G1" t="str">
            <v>비   고</v>
          </cell>
        </row>
        <row r="2">
          <cell r="A2" t="str">
            <v>서부산업도로 유수암 ~ 어음간 (95호선)도로확장및 포장공사</v>
          </cell>
        </row>
        <row r="3">
          <cell r="A3" t="str">
            <v>1.토공</v>
          </cell>
          <cell r="F3">
            <v>2788053189</v>
          </cell>
        </row>
        <row r="4">
          <cell r="A4" t="str">
            <v>2.배수공</v>
          </cell>
          <cell r="F4">
            <v>2289695623</v>
          </cell>
        </row>
        <row r="5">
          <cell r="A5" t="str">
            <v>3.구조물공</v>
          </cell>
          <cell r="F5">
            <v>3077551089</v>
          </cell>
        </row>
        <row r="6">
          <cell r="A6" t="str">
            <v>4.옹벽공</v>
          </cell>
          <cell r="F6">
            <v>1489415358</v>
          </cell>
        </row>
        <row r="7">
          <cell r="A7" t="str">
            <v>5.포장공</v>
          </cell>
          <cell r="F7">
            <v>961010035</v>
          </cell>
        </row>
        <row r="8">
          <cell r="A8" t="str">
            <v>6.안전시설공</v>
          </cell>
          <cell r="F8">
            <v>1050676904</v>
          </cell>
        </row>
        <row r="9">
          <cell r="A9" t="str">
            <v>7.부대공</v>
          </cell>
          <cell r="F9">
            <v>360087650</v>
          </cell>
        </row>
        <row r="10">
          <cell r="A10" t="str">
            <v xml:space="preserve">    계</v>
          </cell>
          <cell r="F10">
            <v>12016489848</v>
          </cell>
        </row>
        <row r="11">
          <cell r="A11" t="str">
            <v>8. 간접노무비</v>
          </cell>
          <cell r="F11">
            <v>1211200000</v>
          </cell>
        </row>
        <row r="12">
          <cell r="A12" t="str">
            <v>9. 산재보험료</v>
          </cell>
          <cell r="F12">
            <v>281000000</v>
          </cell>
        </row>
        <row r="13">
          <cell r="A13" t="str">
            <v>10.고용보험료</v>
          </cell>
          <cell r="F13">
            <v>7500000</v>
          </cell>
        </row>
        <row r="14">
          <cell r="A14" t="str">
            <v>11.안전관리비</v>
          </cell>
          <cell r="F14">
            <v>361700000</v>
          </cell>
        </row>
        <row r="15">
          <cell r="A15" t="str">
            <v>12.기타경비</v>
          </cell>
          <cell r="F15">
            <v>909900000</v>
          </cell>
        </row>
        <row r="16">
          <cell r="A16" t="str">
            <v xml:space="preserve">   순공사원가</v>
          </cell>
          <cell r="F16">
            <v>14787789848</v>
          </cell>
        </row>
        <row r="17">
          <cell r="A17" t="str">
            <v>13.일반관리비</v>
          </cell>
          <cell r="F17">
            <v>739300000</v>
          </cell>
        </row>
        <row r="18">
          <cell r="A18" t="str">
            <v xml:space="preserve">   합    계</v>
          </cell>
          <cell r="F18">
            <v>15527089848</v>
          </cell>
        </row>
        <row r="19">
          <cell r="A19" t="str">
            <v>14.이          윤</v>
          </cell>
          <cell r="C19">
            <v>1</v>
          </cell>
          <cell r="D19" t="str">
            <v>식</v>
          </cell>
          <cell r="F19">
            <v>1892910152</v>
          </cell>
        </row>
        <row r="20">
          <cell r="A20" t="str">
            <v xml:space="preserve">   공급가액</v>
          </cell>
          <cell r="F20">
            <v>17420000000</v>
          </cell>
        </row>
        <row r="21">
          <cell r="A21" t="str">
            <v>15.부 가 가 치 세</v>
          </cell>
          <cell r="C21">
            <v>1</v>
          </cell>
          <cell r="D21" t="str">
            <v>식</v>
          </cell>
          <cell r="F21">
            <v>1742000000</v>
          </cell>
        </row>
        <row r="22">
          <cell r="A22" t="str">
            <v>16.도로 대장 전산화</v>
          </cell>
          <cell r="C22">
            <v>1</v>
          </cell>
          <cell r="D22" t="str">
            <v>식</v>
          </cell>
          <cell r="F22">
            <v>17000000</v>
          </cell>
        </row>
        <row r="23">
          <cell r="A23" t="str">
            <v>17.안 전 점 검 비</v>
          </cell>
          <cell r="C23">
            <v>1</v>
          </cell>
          <cell r="D23" t="str">
            <v>식</v>
          </cell>
          <cell r="F23">
            <v>19000000</v>
          </cell>
        </row>
        <row r="24">
          <cell r="A24" t="str">
            <v>18.폐기물 처리비</v>
          </cell>
          <cell r="C24">
            <v>1</v>
          </cell>
          <cell r="D24" t="str">
            <v>식</v>
          </cell>
          <cell r="F24">
            <v>15000000</v>
          </cell>
        </row>
        <row r="25">
          <cell r="A25" t="str">
            <v xml:space="preserve">   도급금액</v>
          </cell>
          <cell r="F25">
            <v>19218100000</v>
          </cell>
        </row>
        <row r="26">
          <cell r="A26" t="str">
            <v>1. 토            공</v>
          </cell>
          <cell r="F26">
            <v>2788053189</v>
          </cell>
        </row>
        <row r="27">
          <cell r="A27" t="str">
            <v>1.01 기존 구조물 철거공</v>
          </cell>
        </row>
        <row r="28">
          <cell r="A28" t="str">
            <v>a. 철근 콘크리트 깨기</v>
          </cell>
        </row>
        <row r="29">
          <cell r="A29" t="str">
            <v>-1.철근 콘크리트 깨기</v>
          </cell>
          <cell r="B29" t="str">
            <v>t=30cm 미만</v>
          </cell>
          <cell r="C29">
            <v>648</v>
          </cell>
          <cell r="D29" t="str">
            <v>㎥</v>
          </cell>
          <cell r="E29">
            <v>104209</v>
          </cell>
          <cell r="F29">
            <v>67527432</v>
          </cell>
        </row>
        <row r="30">
          <cell r="A30" t="str">
            <v>-2.철근 콘크리트 깨기</v>
          </cell>
          <cell r="B30" t="str">
            <v>t=30cm 이상</v>
          </cell>
          <cell r="C30">
            <v>193</v>
          </cell>
          <cell r="D30" t="str">
            <v>㎥</v>
          </cell>
          <cell r="E30">
            <v>107724</v>
          </cell>
          <cell r="F30">
            <v>20790732</v>
          </cell>
        </row>
        <row r="31">
          <cell r="A31" t="str">
            <v>b. 무근 콘크리트 깨기</v>
          </cell>
          <cell r="B31" t="str">
            <v>t=30cm 미만</v>
          </cell>
          <cell r="C31">
            <v>154</v>
          </cell>
          <cell r="D31" t="str">
            <v>㎥</v>
          </cell>
          <cell r="E31">
            <v>44859</v>
          </cell>
          <cell r="F31">
            <v>6908286</v>
          </cell>
        </row>
        <row r="32">
          <cell r="A32" t="str">
            <v>c. 포   장    절   단</v>
          </cell>
        </row>
        <row r="33">
          <cell r="A33" t="str">
            <v>-1. 아 스 콘  포 장</v>
          </cell>
          <cell r="C33">
            <v>819</v>
          </cell>
          <cell r="D33" t="str">
            <v>m</v>
          </cell>
          <cell r="E33">
            <v>1328</v>
          </cell>
          <cell r="F33">
            <v>1087632</v>
          </cell>
        </row>
        <row r="34">
          <cell r="A34" t="str">
            <v>-2. 콘 크 리 트 포 장</v>
          </cell>
          <cell r="C34">
            <v>114</v>
          </cell>
          <cell r="D34" t="str">
            <v>m</v>
          </cell>
          <cell r="E34">
            <v>1506</v>
          </cell>
          <cell r="F34">
            <v>171684</v>
          </cell>
        </row>
        <row r="35">
          <cell r="A35" t="str">
            <v>d. 포   장    깨   기</v>
          </cell>
        </row>
        <row r="36">
          <cell r="A36" t="str">
            <v>-1. 아 스 콘  포 장</v>
          </cell>
          <cell r="C36">
            <v>4179</v>
          </cell>
          <cell r="D36" t="str">
            <v>㎥</v>
          </cell>
          <cell r="E36">
            <v>9743</v>
          </cell>
          <cell r="F36">
            <v>40715997</v>
          </cell>
        </row>
        <row r="37">
          <cell r="A37" t="str">
            <v>-2. 콘 크 리 트 포 장</v>
          </cell>
          <cell r="C37">
            <v>251</v>
          </cell>
          <cell r="D37" t="str">
            <v>㎥</v>
          </cell>
          <cell r="E37">
            <v>19489</v>
          </cell>
          <cell r="F37">
            <v>4891739</v>
          </cell>
        </row>
        <row r="38">
          <cell r="A38" t="str">
            <v>d. 돌담 헐기 및 쌓기</v>
          </cell>
        </row>
        <row r="39">
          <cell r="A39" t="str">
            <v>-1. 돌  담  헐  기</v>
          </cell>
          <cell r="C39">
            <v>1771</v>
          </cell>
          <cell r="D39" t="str">
            <v>㎡</v>
          </cell>
          <cell r="E39">
            <v>8597</v>
          </cell>
          <cell r="F39">
            <v>15225287</v>
          </cell>
        </row>
        <row r="40">
          <cell r="A40" t="str">
            <v>-2. 돌  담  쌓  기</v>
          </cell>
          <cell r="B40" t="str">
            <v>막쌓기</v>
          </cell>
          <cell r="C40">
            <v>1084</v>
          </cell>
          <cell r="D40" t="str">
            <v>㎡</v>
          </cell>
          <cell r="E40">
            <v>21027</v>
          </cell>
          <cell r="F40">
            <v>22793268</v>
          </cell>
        </row>
        <row r="41">
          <cell r="A41" t="str">
            <v>e. 석 축 헐 기</v>
          </cell>
          <cell r="C41">
            <v>629</v>
          </cell>
          <cell r="D41" t="str">
            <v>㎡</v>
          </cell>
          <cell r="E41">
            <v>8597</v>
          </cell>
          <cell r="F41">
            <v>5407513</v>
          </cell>
        </row>
        <row r="42">
          <cell r="A42" t="str">
            <v>1.02 표   토   제   거</v>
          </cell>
          <cell r="B42" t="str">
            <v>답외구간</v>
          </cell>
          <cell r="C42">
            <v>122043</v>
          </cell>
          <cell r="D42" t="str">
            <v>㎡</v>
          </cell>
          <cell r="E42">
            <v>100</v>
          </cell>
          <cell r="F42">
            <v>12204300</v>
          </cell>
        </row>
        <row r="43">
          <cell r="A43" t="str">
            <v>1.03 층     따     기</v>
          </cell>
          <cell r="B43" t="str">
            <v>도쟈 19ton</v>
          </cell>
          <cell r="C43">
            <v>3653</v>
          </cell>
          <cell r="D43" t="str">
            <v>㎥</v>
          </cell>
          <cell r="E43">
            <v>842</v>
          </cell>
          <cell r="F43">
            <v>3075826</v>
          </cell>
        </row>
        <row r="44">
          <cell r="A44" t="str">
            <v>1.04 벌   개   제   근</v>
          </cell>
          <cell r="C44">
            <v>73909</v>
          </cell>
          <cell r="D44" t="str">
            <v>㎡</v>
          </cell>
          <cell r="E44">
            <v>222</v>
          </cell>
          <cell r="F44">
            <v>16407798</v>
          </cell>
        </row>
        <row r="45">
          <cell r="A45" t="str">
            <v>1.05 흙   깍   기   공</v>
          </cell>
        </row>
        <row r="46">
          <cell r="A46" t="str">
            <v>a. 토            사</v>
          </cell>
          <cell r="C46">
            <v>442362</v>
          </cell>
          <cell r="D46" t="str">
            <v>㎥</v>
          </cell>
          <cell r="E46">
            <v>672</v>
          </cell>
          <cell r="F46">
            <v>297267264</v>
          </cell>
        </row>
        <row r="47">
          <cell r="A47" t="str">
            <v>b.        암</v>
          </cell>
          <cell r="B47" t="str">
            <v>브레이카</v>
          </cell>
          <cell r="C47">
            <v>16355</v>
          </cell>
          <cell r="D47" t="str">
            <v>㎥</v>
          </cell>
          <cell r="E47">
            <v>18486</v>
          </cell>
          <cell r="F47">
            <v>302338530</v>
          </cell>
        </row>
        <row r="48">
          <cell r="A48" t="str">
            <v>1.06 측  구  터  파  기</v>
          </cell>
        </row>
        <row r="49">
          <cell r="A49" t="str">
            <v>a. 토            사</v>
          </cell>
          <cell r="B49" t="str">
            <v>토  사</v>
          </cell>
          <cell r="C49">
            <v>948</v>
          </cell>
          <cell r="D49" t="str">
            <v>㎥</v>
          </cell>
          <cell r="E49">
            <v>4508</v>
          </cell>
          <cell r="F49">
            <v>4273584</v>
          </cell>
        </row>
        <row r="50">
          <cell r="A50" t="str">
            <v>1.07 흙   운   반   공</v>
          </cell>
        </row>
        <row r="51">
          <cell r="A51" t="str">
            <v>a. 무           대</v>
          </cell>
        </row>
        <row r="52">
          <cell r="A52" t="str">
            <v>-1. 토        사</v>
          </cell>
          <cell r="B52" t="str">
            <v>ℓ =  20m</v>
          </cell>
          <cell r="C52">
            <v>136275</v>
          </cell>
          <cell r="D52" t="str">
            <v>㎥</v>
          </cell>
          <cell r="E52">
            <v>0</v>
          </cell>
          <cell r="F52">
            <v>0</v>
          </cell>
        </row>
        <row r="53">
          <cell r="A53" t="str">
            <v>-2.      암</v>
          </cell>
          <cell r="B53" t="str">
            <v>ℓ =  20m</v>
          </cell>
          <cell r="C53">
            <v>3957</v>
          </cell>
          <cell r="D53" t="str">
            <v>㎥</v>
          </cell>
          <cell r="E53">
            <v>0</v>
          </cell>
          <cell r="F53">
            <v>0</v>
          </cell>
        </row>
        <row r="54">
          <cell r="A54" t="str">
            <v>b. 도           쟈</v>
          </cell>
        </row>
        <row r="55">
          <cell r="A55" t="str">
            <v>-1. 토        사</v>
          </cell>
          <cell r="B55" t="str">
            <v>ℓ =  42m</v>
          </cell>
          <cell r="C55">
            <v>13054</v>
          </cell>
          <cell r="D55" t="str">
            <v>㎥</v>
          </cell>
          <cell r="E55">
            <v>508</v>
          </cell>
          <cell r="F55">
            <v>6631432</v>
          </cell>
        </row>
        <row r="56">
          <cell r="A56" t="str">
            <v>-2.      암</v>
          </cell>
          <cell r="B56" t="str">
            <v>ℓ =  42m</v>
          </cell>
          <cell r="C56">
            <v>268</v>
          </cell>
          <cell r="D56" t="str">
            <v>㎥</v>
          </cell>
          <cell r="E56">
            <v>1485</v>
          </cell>
          <cell r="F56">
            <v>397980</v>
          </cell>
        </row>
        <row r="57">
          <cell r="A57" t="str">
            <v>c. 덤           프</v>
          </cell>
        </row>
        <row r="58">
          <cell r="A58" t="str">
            <v>-1. 토        사</v>
          </cell>
          <cell r="B58" t="str">
            <v>ℓ = 1141m</v>
          </cell>
          <cell r="C58">
            <v>393284</v>
          </cell>
          <cell r="D58" t="str">
            <v>㎥</v>
          </cell>
          <cell r="E58">
            <v>1716</v>
          </cell>
          <cell r="F58">
            <v>674875344</v>
          </cell>
        </row>
        <row r="59">
          <cell r="A59" t="str">
            <v>-2.      암</v>
          </cell>
          <cell r="B59" t="str">
            <v>ℓ = 1582m</v>
          </cell>
          <cell r="C59">
            <v>15434</v>
          </cell>
          <cell r="D59" t="str">
            <v>㎥</v>
          </cell>
          <cell r="E59">
            <v>6989</v>
          </cell>
          <cell r="F59">
            <v>107868226</v>
          </cell>
        </row>
        <row r="60">
          <cell r="A60" t="str">
            <v>1.08 순성토 운반</v>
          </cell>
          <cell r="D60" t="str">
            <v>M3</v>
          </cell>
          <cell r="E60">
            <v>0</v>
          </cell>
        </row>
        <row r="61">
          <cell r="A61" t="str">
            <v>1.09 노 반   준 비 공</v>
          </cell>
          <cell r="B61" t="str">
            <v>절토부</v>
          </cell>
          <cell r="C61">
            <v>42577</v>
          </cell>
          <cell r="D61" t="str">
            <v>㎡</v>
          </cell>
          <cell r="E61">
            <v>160</v>
          </cell>
          <cell r="F61">
            <v>6812320</v>
          </cell>
        </row>
        <row r="62">
          <cell r="A62" t="str">
            <v>1.10 흙쌓기 및 다짐공</v>
          </cell>
        </row>
        <row r="63">
          <cell r="A63" t="str">
            <v>a.       〃</v>
          </cell>
          <cell r="B63" t="str">
            <v>노체, 토사</v>
          </cell>
          <cell r="C63">
            <v>493642</v>
          </cell>
          <cell r="D63" t="str">
            <v>㎥</v>
          </cell>
          <cell r="E63">
            <v>779</v>
          </cell>
          <cell r="F63">
            <v>384547118</v>
          </cell>
        </row>
        <row r="64">
          <cell r="A64" t="str">
            <v>b.       〃</v>
          </cell>
          <cell r="B64" t="str">
            <v>노상, 토사</v>
          </cell>
          <cell r="C64">
            <v>147579</v>
          </cell>
          <cell r="D64" t="str">
            <v>㎥</v>
          </cell>
          <cell r="E64">
            <v>967</v>
          </cell>
          <cell r="F64">
            <v>142708893</v>
          </cell>
        </row>
        <row r="65">
          <cell r="A65" t="str">
            <v>1.11 측 구   뚝 쌓 기</v>
          </cell>
          <cell r="C65">
            <v>200</v>
          </cell>
          <cell r="D65" t="str">
            <v>㎥</v>
          </cell>
          <cell r="E65">
            <v>2556</v>
          </cell>
          <cell r="F65">
            <v>511200</v>
          </cell>
        </row>
        <row r="66">
          <cell r="A66" t="str">
            <v>1.12 법 면   보 호 공</v>
          </cell>
        </row>
        <row r="67">
          <cell r="A67" t="str">
            <v>a. 씨앗 뿜어 붙이기</v>
          </cell>
          <cell r="C67">
            <v>106612</v>
          </cell>
          <cell r="D67" t="str">
            <v>㎡</v>
          </cell>
          <cell r="E67">
            <v>5672</v>
          </cell>
          <cell r="F67">
            <v>604703264</v>
          </cell>
        </row>
        <row r="68">
          <cell r="A68" t="str">
            <v>b. 암절개면 보호식재공</v>
          </cell>
          <cell r="B68" t="str">
            <v>t = 15㎝</v>
          </cell>
          <cell r="C68">
            <v>815</v>
          </cell>
          <cell r="D68" t="str">
            <v>㎡</v>
          </cell>
          <cell r="E68">
            <v>46516</v>
          </cell>
          <cell r="F68">
            <v>37910540</v>
          </cell>
        </row>
        <row r="70">
          <cell r="A70" t="str">
            <v>2. 배     수     공</v>
          </cell>
          <cell r="F70">
            <v>2289695623</v>
          </cell>
        </row>
        <row r="71">
          <cell r="A71" t="str">
            <v>2.01 측      구      공</v>
          </cell>
        </row>
        <row r="72">
          <cell r="A72" t="str">
            <v>a. 측 구 터 파 기</v>
          </cell>
        </row>
        <row r="73">
          <cell r="A73" t="str">
            <v>-1. 측 구 터 파 기</v>
          </cell>
          <cell r="B73" t="str">
            <v>토  사</v>
          </cell>
          <cell r="C73">
            <v>1701</v>
          </cell>
          <cell r="D73" t="str">
            <v>㎥</v>
          </cell>
          <cell r="E73">
            <v>4508</v>
          </cell>
          <cell r="F73">
            <v>7668108</v>
          </cell>
        </row>
        <row r="74">
          <cell r="A74" t="str">
            <v>b. 되   메   우   기</v>
          </cell>
        </row>
        <row r="75">
          <cell r="A75" t="str">
            <v>-1. 되  메  우  기</v>
          </cell>
          <cell r="B75" t="str">
            <v>다짐제외</v>
          </cell>
          <cell r="C75">
            <v>1556</v>
          </cell>
          <cell r="D75" t="str">
            <v>㎥</v>
          </cell>
          <cell r="E75">
            <v>1505</v>
          </cell>
          <cell r="F75">
            <v>2341780</v>
          </cell>
        </row>
        <row r="76">
          <cell r="A76" t="str">
            <v>-1. 되  메  우  기</v>
          </cell>
          <cell r="B76" t="str">
            <v>다짐포함</v>
          </cell>
          <cell r="C76">
            <v>753</v>
          </cell>
          <cell r="D76" t="str">
            <v>㎥</v>
          </cell>
          <cell r="E76">
            <v>3385</v>
          </cell>
          <cell r="F76">
            <v>2548905</v>
          </cell>
        </row>
        <row r="77">
          <cell r="A77" t="str">
            <v>c. L   형    측   구</v>
          </cell>
        </row>
        <row r="78">
          <cell r="A78" t="str">
            <v>-1. 형  식  -  1</v>
          </cell>
          <cell r="C78">
            <v>6791</v>
          </cell>
          <cell r="D78" t="str">
            <v>m</v>
          </cell>
          <cell r="E78">
            <v>17000</v>
          </cell>
          <cell r="F78">
            <v>115447000</v>
          </cell>
        </row>
        <row r="79">
          <cell r="A79" t="str">
            <v>-2. 형  식  -  2</v>
          </cell>
          <cell r="C79">
            <v>1356</v>
          </cell>
          <cell r="D79" t="str">
            <v>m</v>
          </cell>
          <cell r="E79">
            <v>17500</v>
          </cell>
          <cell r="F79">
            <v>23730000</v>
          </cell>
        </row>
        <row r="80">
          <cell r="A80" t="str">
            <v>-3. 형  식  -  3</v>
          </cell>
          <cell r="C80">
            <v>2868</v>
          </cell>
          <cell r="D80" t="str">
            <v>m</v>
          </cell>
          <cell r="E80">
            <v>18000</v>
          </cell>
          <cell r="F80">
            <v>51624000</v>
          </cell>
        </row>
        <row r="81">
          <cell r="A81" t="str">
            <v>d. V  형   측  구</v>
          </cell>
        </row>
        <row r="82">
          <cell r="A82" t="str">
            <v>-1. 형  식  -  1</v>
          </cell>
          <cell r="C82">
            <v>941</v>
          </cell>
          <cell r="D82" t="str">
            <v>m</v>
          </cell>
          <cell r="E82">
            <v>45210</v>
          </cell>
          <cell r="F82">
            <v>42542610</v>
          </cell>
        </row>
        <row r="83">
          <cell r="A83" t="str">
            <v>e.  U  형   측  구</v>
          </cell>
          <cell r="C83">
            <v>104</v>
          </cell>
          <cell r="D83" t="str">
            <v>m</v>
          </cell>
          <cell r="E83">
            <v>50000</v>
          </cell>
          <cell r="F83">
            <v>5200000</v>
          </cell>
        </row>
        <row r="84">
          <cell r="A84" t="str">
            <v>2.02  횡  배  수  관  공</v>
          </cell>
        </row>
        <row r="85">
          <cell r="A85" t="str">
            <v>a. 구 조 물 터 파 기</v>
          </cell>
        </row>
        <row r="86">
          <cell r="A86" t="str">
            <v>-1.구조물 터파기</v>
          </cell>
          <cell r="B86" t="str">
            <v>(육상토사,0~2m)</v>
          </cell>
          <cell r="C86">
            <v>1939</v>
          </cell>
          <cell r="D86" t="str">
            <v>㎥</v>
          </cell>
          <cell r="E86">
            <v>3161</v>
          </cell>
          <cell r="F86">
            <v>6129179</v>
          </cell>
        </row>
        <row r="87">
          <cell r="A87" t="str">
            <v>-2.구조물 터파기</v>
          </cell>
          <cell r="B87" t="str">
            <v>(육상토사,2~4m)</v>
          </cell>
          <cell r="C87">
            <v>120</v>
          </cell>
          <cell r="D87" t="str">
            <v>㎥</v>
          </cell>
          <cell r="E87">
            <v>4598</v>
          </cell>
          <cell r="F87">
            <v>551760</v>
          </cell>
        </row>
        <row r="88">
          <cell r="A88" t="str">
            <v>-3.구조물 터파기</v>
          </cell>
          <cell r="B88" t="str">
            <v>(육상암,0~2m)</v>
          </cell>
          <cell r="C88">
            <v>227</v>
          </cell>
          <cell r="D88" t="str">
            <v>㎥</v>
          </cell>
          <cell r="E88">
            <v>94660</v>
          </cell>
          <cell r="F88">
            <v>21487820</v>
          </cell>
        </row>
        <row r="89">
          <cell r="A89" t="str">
            <v>b. 되   메   우   기</v>
          </cell>
          <cell r="B89" t="str">
            <v>다짐포함</v>
          </cell>
          <cell r="C89">
            <v>2136</v>
          </cell>
          <cell r="D89" t="str">
            <v>㎥</v>
          </cell>
          <cell r="E89">
            <v>3385</v>
          </cell>
          <cell r="F89">
            <v>7230360</v>
          </cell>
        </row>
        <row r="90">
          <cell r="A90" t="str">
            <v>c. 배  수  관  부  설</v>
          </cell>
          <cell r="B90" t="str">
            <v>VR관</v>
          </cell>
        </row>
        <row r="91">
          <cell r="A91" t="str">
            <v>-1.       〃</v>
          </cell>
          <cell r="B91" t="str">
            <v>φ 600mm</v>
          </cell>
          <cell r="C91">
            <v>95</v>
          </cell>
          <cell r="D91" t="str">
            <v>m</v>
          </cell>
          <cell r="E91">
            <v>70801</v>
          </cell>
          <cell r="F91">
            <v>6726095</v>
          </cell>
        </row>
        <row r="92">
          <cell r="A92" t="str">
            <v>-2.       〃</v>
          </cell>
          <cell r="B92" t="str">
            <v>φ 800mm</v>
          </cell>
          <cell r="C92">
            <v>415</v>
          </cell>
          <cell r="D92" t="str">
            <v>m</v>
          </cell>
          <cell r="E92">
            <v>98466</v>
          </cell>
          <cell r="F92">
            <v>40863390</v>
          </cell>
        </row>
        <row r="93">
          <cell r="A93" t="str">
            <v>-3.       〃</v>
          </cell>
          <cell r="B93" t="str">
            <v>φ1000mm</v>
          </cell>
          <cell r="C93">
            <v>272</v>
          </cell>
          <cell r="D93" t="str">
            <v>m</v>
          </cell>
          <cell r="E93">
            <v>135049</v>
          </cell>
          <cell r="F93">
            <v>36733328</v>
          </cell>
        </row>
        <row r="94">
          <cell r="A94" t="str">
            <v>d. 배 수 관  날 개 벽</v>
          </cell>
        </row>
        <row r="95">
          <cell r="A95" t="str">
            <v>-1. 합판 거푸집</v>
          </cell>
          <cell r="B95" t="str">
            <v>3회,소형</v>
          </cell>
          <cell r="C95">
            <v>332</v>
          </cell>
          <cell r="D95" t="str">
            <v>㎡</v>
          </cell>
          <cell r="E95">
            <v>26387</v>
          </cell>
          <cell r="F95">
            <v>8760484</v>
          </cell>
        </row>
        <row r="96">
          <cell r="A96" t="str">
            <v>-2. 콘크리트 타설</v>
          </cell>
          <cell r="B96" t="str">
            <v>소형구조물</v>
          </cell>
          <cell r="C96">
            <v>72</v>
          </cell>
          <cell r="D96" t="str">
            <v>㎥</v>
          </cell>
          <cell r="E96">
            <v>32371</v>
          </cell>
          <cell r="F96">
            <v>2330712</v>
          </cell>
        </row>
        <row r="97">
          <cell r="A97" t="str">
            <v>2.03  집      수      정</v>
          </cell>
        </row>
        <row r="98">
          <cell r="A98" t="str">
            <v>a. 구 조 물 터 파 기</v>
          </cell>
        </row>
        <row r="99">
          <cell r="A99" t="str">
            <v>구조물 터파기</v>
          </cell>
          <cell r="B99" t="str">
            <v>(토사,0~2m)</v>
          </cell>
          <cell r="C99">
            <v>1048</v>
          </cell>
          <cell r="D99" t="str">
            <v>㎥</v>
          </cell>
          <cell r="E99">
            <v>3161</v>
          </cell>
          <cell r="F99">
            <v>3312728</v>
          </cell>
        </row>
        <row r="100">
          <cell r="A100" t="str">
            <v>구조물 터파기</v>
          </cell>
          <cell r="B100" t="str">
            <v>(암,0~2m)</v>
          </cell>
          <cell r="C100">
            <v>384</v>
          </cell>
          <cell r="D100" t="str">
            <v>㎥</v>
          </cell>
          <cell r="E100">
            <v>94660</v>
          </cell>
          <cell r="F100">
            <v>36349440</v>
          </cell>
        </row>
        <row r="101">
          <cell r="A101" t="str">
            <v>b. 되   메   우   기</v>
          </cell>
          <cell r="B101" t="str">
            <v>다짐포함</v>
          </cell>
          <cell r="C101">
            <v>1008</v>
          </cell>
          <cell r="D101" t="str">
            <v>㎥</v>
          </cell>
          <cell r="E101">
            <v>3385</v>
          </cell>
          <cell r="F101">
            <v>3412080</v>
          </cell>
        </row>
        <row r="102">
          <cell r="A102" t="str">
            <v>c. 콘크리트 타설</v>
          </cell>
          <cell r="B102" t="str">
            <v>(소형구조물)</v>
          </cell>
          <cell r="C102">
            <v>260</v>
          </cell>
          <cell r="D102" t="str">
            <v>㎥</v>
          </cell>
          <cell r="E102">
            <v>32371</v>
          </cell>
          <cell r="F102">
            <v>8416460</v>
          </cell>
        </row>
        <row r="103">
          <cell r="A103" t="str">
            <v>d. 합판 거푸집</v>
          </cell>
          <cell r="B103" t="str">
            <v>(4회, 0~ 7m)</v>
          </cell>
          <cell r="C103">
            <v>2839</v>
          </cell>
          <cell r="D103" t="str">
            <v>㎡</v>
          </cell>
          <cell r="E103">
            <v>19038</v>
          </cell>
          <cell r="F103">
            <v>54048882</v>
          </cell>
        </row>
        <row r="104">
          <cell r="A104" t="str">
            <v>e.철근 가공 조립</v>
          </cell>
          <cell r="B104" t="str">
            <v>(간 단)</v>
          </cell>
          <cell r="C104">
            <v>14</v>
          </cell>
          <cell r="D104" t="str">
            <v>ton</v>
          </cell>
          <cell r="E104">
            <v>264204</v>
          </cell>
          <cell r="F104">
            <v>3698856</v>
          </cell>
        </row>
        <row r="105">
          <cell r="A105" t="str">
            <v>f. 스 틸  그 레 이 팅</v>
          </cell>
        </row>
        <row r="106">
          <cell r="A106" t="str">
            <v>스틸 그레이팅</v>
          </cell>
          <cell r="B106" t="str">
            <v>아연도,1130×420×75</v>
          </cell>
          <cell r="C106">
            <v>172</v>
          </cell>
          <cell r="D106" t="str">
            <v>조</v>
          </cell>
          <cell r="E106">
            <v>33636</v>
          </cell>
          <cell r="F106">
            <v>5785392</v>
          </cell>
        </row>
        <row r="107">
          <cell r="A107" t="str">
            <v>스틸 그레이팅</v>
          </cell>
          <cell r="B107" t="str">
            <v>아연도,1180×980×50mm</v>
          </cell>
          <cell r="C107">
            <v>89</v>
          </cell>
          <cell r="D107" t="str">
            <v>조</v>
          </cell>
          <cell r="E107">
            <v>54000</v>
          </cell>
          <cell r="F107">
            <v>4806000</v>
          </cell>
        </row>
        <row r="108">
          <cell r="A108" t="str">
            <v>스틸 그레이팅</v>
          </cell>
          <cell r="B108" t="str">
            <v>아연도,940×1340×75</v>
          </cell>
          <cell r="C108">
            <v>5</v>
          </cell>
          <cell r="D108" t="str">
            <v>조</v>
          </cell>
          <cell r="E108">
            <v>75000</v>
          </cell>
          <cell r="F108">
            <v>375000</v>
          </cell>
        </row>
        <row r="109">
          <cell r="A109" t="str">
            <v>2.04  종  배  수  관  공</v>
          </cell>
        </row>
        <row r="110">
          <cell r="A110" t="str">
            <v>a. 구 조 물 터 파 기</v>
          </cell>
        </row>
        <row r="111">
          <cell r="A111" t="str">
            <v>구조물 터파기</v>
          </cell>
          <cell r="B111" t="str">
            <v>(육상토사,0~2m)</v>
          </cell>
          <cell r="C111">
            <v>7194</v>
          </cell>
          <cell r="D111" t="str">
            <v>㎥</v>
          </cell>
          <cell r="E111">
            <v>3161</v>
          </cell>
          <cell r="F111">
            <v>22740234</v>
          </cell>
        </row>
        <row r="112">
          <cell r="A112" t="str">
            <v>구조물 터파기</v>
          </cell>
          <cell r="B112" t="str">
            <v>(육상암,0~2m)</v>
          </cell>
          <cell r="C112">
            <v>2002</v>
          </cell>
          <cell r="D112" t="str">
            <v>㎥</v>
          </cell>
          <cell r="E112">
            <v>94660</v>
          </cell>
          <cell r="F112">
            <v>189509320</v>
          </cell>
        </row>
        <row r="113">
          <cell r="A113" t="str">
            <v>b. 되   메   우   기</v>
          </cell>
        </row>
        <row r="114">
          <cell r="A114" t="str">
            <v>-1.       〃</v>
          </cell>
          <cell r="B114" t="str">
            <v>다짐포함</v>
          </cell>
          <cell r="C114">
            <v>7472</v>
          </cell>
          <cell r="D114" t="str">
            <v>㎥</v>
          </cell>
          <cell r="E114">
            <v>3385</v>
          </cell>
          <cell r="F114">
            <v>25292720</v>
          </cell>
        </row>
        <row r="115">
          <cell r="A115" t="str">
            <v>c. 배  수  관  부  설</v>
          </cell>
          <cell r="B115" t="str">
            <v>흄관</v>
          </cell>
        </row>
        <row r="116">
          <cell r="A116" t="str">
            <v>-1.       〃</v>
          </cell>
          <cell r="B116" t="str">
            <v>φ 600mm</v>
          </cell>
          <cell r="C116">
            <v>52</v>
          </cell>
          <cell r="D116" t="str">
            <v>m</v>
          </cell>
          <cell r="E116">
            <v>35017</v>
          </cell>
          <cell r="F116">
            <v>1820884</v>
          </cell>
        </row>
        <row r="117">
          <cell r="A117" t="str">
            <v>-3.       〃</v>
          </cell>
          <cell r="B117" t="str">
            <v>φ1000mm</v>
          </cell>
          <cell r="C117">
            <v>90</v>
          </cell>
          <cell r="D117" t="str">
            <v>m</v>
          </cell>
          <cell r="E117">
            <v>74249</v>
          </cell>
          <cell r="F117">
            <v>6682410</v>
          </cell>
        </row>
        <row r="118">
          <cell r="A118" t="str">
            <v>d. 배  수  관  부  설</v>
          </cell>
          <cell r="B118" t="str">
            <v>V.R.관</v>
          </cell>
        </row>
        <row r="119">
          <cell r="A119" t="str">
            <v>-1        〃</v>
          </cell>
          <cell r="B119" t="str">
            <v>φ 300mm</v>
          </cell>
          <cell r="C119">
            <v>2720</v>
          </cell>
          <cell r="D119" t="str">
            <v>m</v>
          </cell>
          <cell r="E119">
            <v>17205</v>
          </cell>
          <cell r="F119">
            <v>46797600</v>
          </cell>
        </row>
        <row r="120">
          <cell r="A120" t="str">
            <v>-1.       〃</v>
          </cell>
          <cell r="B120" t="str">
            <v>φ 600mm</v>
          </cell>
          <cell r="C120">
            <v>1857</v>
          </cell>
          <cell r="D120" t="str">
            <v>m</v>
          </cell>
          <cell r="E120">
            <v>35017</v>
          </cell>
          <cell r="F120">
            <v>65026569</v>
          </cell>
        </row>
        <row r="121">
          <cell r="A121" t="str">
            <v>-2.       〃</v>
          </cell>
          <cell r="B121" t="str">
            <v>φ 800mm</v>
          </cell>
          <cell r="C121">
            <v>237</v>
          </cell>
          <cell r="D121" t="str">
            <v>m</v>
          </cell>
          <cell r="E121">
            <v>53473</v>
          </cell>
          <cell r="F121">
            <v>12673101</v>
          </cell>
        </row>
        <row r="122">
          <cell r="A122" t="str">
            <v>e.중분대 횡배수관 부설</v>
          </cell>
          <cell r="B122" t="str">
            <v>φ 300mm</v>
          </cell>
          <cell r="C122">
            <v>505</v>
          </cell>
          <cell r="D122" t="str">
            <v>m</v>
          </cell>
          <cell r="E122">
            <v>17205</v>
          </cell>
          <cell r="F122">
            <v>8688525</v>
          </cell>
        </row>
        <row r="123">
          <cell r="A123" t="str">
            <v>f.  면벽 및 날개벽</v>
          </cell>
        </row>
        <row r="124">
          <cell r="A124" t="str">
            <v>콘크리트 타설</v>
          </cell>
          <cell r="B124" t="str">
            <v>소형구조물</v>
          </cell>
          <cell r="C124">
            <v>1</v>
          </cell>
          <cell r="D124" t="str">
            <v>㎥</v>
          </cell>
          <cell r="E124">
            <v>32371</v>
          </cell>
          <cell r="F124">
            <v>32371</v>
          </cell>
        </row>
        <row r="125">
          <cell r="A125" t="str">
            <v>합 판 거 푸 집</v>
          </cell>
          <cell r="B125" t="str">
            <v>4회</v>
          </cell>
          <cell r="C125">
            <v>27</v>
          </cell>
          <cell r="D125" t="str">
            <v>㎡</v>
          </cell>
          <cell r="E125">
            <v>19038</v>
          </cell>
          <cell r="F125">
            <v>514026</v>
          </cell>
        </row>
        <row r="126">
          <cell r="A126" t="str">
            <v>2.05 도 수 로 공</v>
          </cell>
        </row>
        <row r="127">
          <cell r="A127" t="str">
            <v>a. 구 조 물 터 파 기</v>
          </cell>
        </row>
        <row r="128">
          <cell r="A128" t="str">
            <v>구조물 터파기</v>
          </cell>
          <cell r="B128" t="str">
            <v>(육상토사,0~2m)</v>
          </cell>
          <cell r="C128">
            <v>261</v>
          </cell>
          <cell r="D128" t="str">
            <v>㎥</v>
          </cell>
          <cell r="E128">
            <v>3161</v>
          </cell>
          <cell r="F128">
            <v>825021</v>
          </cell>
        </row>
        <row r="129">
          <cell r="A129" t="str">
            <v>b. 콘크리트타설</v>
          </cell>
        </row>
        <row r="130">
          <cell r="A130" t="str">
            <v>콘크리트 타설</v>
          </cell>
          <cell r="B130" t="str">
            <v>(소형구조물)</v>
          </cell>
          <cell r="C130">
            <v>53</v>
          </cell>
          <cell r="D130" t="str">
            <v>㎥</v>
          </cell>
          <cell r="E130">
            <v>32371</v>
          </cell>
          <cell r="F130">
            <v>1715663</v>
          </cell>
        </row>
        <row r="131">
          <cell r="A131" t="str">
            <v>콘크리트 타설</v>
          </cell>
          <cell r="B131" t="str">
            <v>(철근,진동기사용)</v>
          </cell>
          <cell r="C131">
            <v>41</v>
          </cell>
          <cell r="D131" t="str">
            <v>㎥</v>
          </cell>
          <cell r="E131">
            <v>22907</v>
          </cell>
          <cell r="F131">
            <v>939187</v>
          </cell>
        </row>
        <row r="132">
          <cell r="A132" t="str">
            <v>c. 거 푸 집</v>
          </cell>
        </row>
        <row r="133">
          <cell r="A133" t="str">
            <v>합 판 거 푸 집</v>
          </cell>
          <cell r="B133" t="str">
            <v>4회</v>
          </cell>
          <cell r="C133">
            <v>651</v>
          </cell>
          <cell r="D133" t="str">
            <v>㎡</v>
          </cell>
          <cell r="E133">
            <v>19038</v>
          </cell>
          <cell r="F133">
            <v>12393738</v>
          </cell>
        </row>
        <row r="134">
          <cell r="A134" t="str">
            <v>d.철근 가공 조립</v>
          </cell>
          <cell r="B134" t="str">
            <v>(간 단)</v>
          </cell>
          <cell r="C134">
            <v>2.117</v>
          </cell>
          <cell r="D134" t="str">
            <v>ton</v>
          </cell>
          <cell r="E134">
            <v>264204</v>
          </cell>
          <cell r="F134">
            <v>559319</v>
          </cell>
        </row>
        <row r="135">
          <cell r="A135" t="str">
            <v>2.07 석  축  공</v>
          </cell>
        </row>
        <row r="136">
          <cell r="A136" t="str">
            <v>구조물 터파기</v>
          </cell>
          <cell r="B136" t="str">
            <v>(육상토사,0~2m)</v>
          </cell>
          <cell r="C136">
            <v>50999</v>
          </cell>
          <cell r="D136" t="str">
            <v>㎥</v>
          </cell>
          <cell r="E136">
            <v>3161</v>
          </cell>
          <cell r="F136">
            <v>161207839</v>
          </cell>
        </row>
        <row r="137">
          <cell r="A137" t="str">
            <v>되 메 우 기</v>
          </cell>
          <cell r="B137" t="str">
            <v>다짐포함</v>
          </cell>
          <cell r="C137">
            <v>1197</v>
          </cell>
          <cell r="D137" t="str">
            <v>㎥</v>
          </cell>
          <cell r="E137">
            <v>3385</v>
          </cell>
          <cell r="F137">
            <v>4051845</v>
          </cell>
        </row>
        <row r="138">
          <cell r="A138" t="str">
            <v>석  축  쌓 기</v>
          </cell>
          <cell r="C138">
            <v>1197</v>
          </cell>
          <cell r="D138" t="str">
            <v>M2</v>
          </cell>
          <cell r="E138">
            <v>23090</v>
          </cell>
          <cell r="F138">
            <v>27638730</v>
          </cell>
        </row>
        <row r="139">
          <cell r="A139" t="str">
            <v>콘크리트 타설</v>
          </cell>
          <cell r="B139" t="str">
            <v>(무근구조물)</v>
          </cell>
          <cell r="C139">
            <v>305</v>
          </cell>
          <cell r="D139" t="str">
            <v>㎥</v>
          </cell>
          <cell r="E139">
            <v>20803</v>
          </cell>
          <cell r="F139">
            <v>6344915</v>
          </cell>
        </row>
        <row r="140">
          <cell r="A140" t="str">
            <v>몰    탈</v>
          </cell>
          <cell r="B140" t="str">
            <v>( 1 : 3 )</v>
          </cell>
          <cell r="C140">
            <v>10</v>
          </cell>
          <cell r="D140" t="str">
            <v>㎥</v>
          </cell>
          <cell r="E140">
            <v>34947</v>
          </cell>
          <cell r="F140">
            <v>349470</v>
          </cell>
        </row>
        <row r="141">
          <cell r="A141" t="str">
            <v>합판 거푸집</v>
          </cell>
          <cell r="B141" t="str">
            <v>(6회 ; 소형)</v>
          </cell>
          <cell r="C141">
            <v>171</v>
          </cell>
          <cell r="D141" t="str">
            <v>㎡</v>
          </cell>
          <cell r="E141">
            <v>20796</v>
          </cell>
          <cell r="F141">
            <v>3556116</v>
          </cell>
        </row>
        <row r="142">
          <cell r="A142" t="str">
            <v>배수 파이프</v>
          </cell>
          <cell r="B142" t="str">
            <v>(PVC PIPE φ50mm)</v>
          </cell>
          <cell r="C142">
            <v>419</v>
          </cell>
          <cell r="D142" t="str">
            <v>m</v>
          </cell>
          <cell r="E142">
            <v>1472</v>
          </cell>
          <cell r="F142">
            <v>616768</v>
          </cell>
        </row>
        <row r="143">
          <cell r="A143" t="str">
            <v>뒷 채 움</v>
          </cell>
          <cell r="B143" t="str">
            <v>보조기층재</v>
          </cell>
          <cell r="C143">
            <v>1137</v>
          </cell>
          <cell r="D143" t="str">
            <v>㎥</v>
          </cell>
          <cell r="E143">
            <v>16460</v>
          </cell>
          <cell r="F143">
            <v>18715020</v>
          </cell>
        </row>
        <row r="144">
          <cell r="A144" t="str">
            <v>2.08 수로보호공</v>
          </cell>
        </row>
        <row r="145">
          <cell r="A145" t="str">
            <v>구조물 터파기</v>
          </cell>
          <cell r="B145" t="str">
            <v>(육상토사,0~2m)</v>
          </cell>
          <cell r="C145">
            <v>9</v>
          </cell>
          <cell r="D145" t="str">
            <v>㎥</v>
          </cell>
          <cell r="E145">
            <v>3161</v>
          </cell>
          <cell r="F145">
            <v>28449</v>
          </cell>
        </row>
        <row r="146">
          <cell r="A146" t="str">
            <v>콘크리트 타설</v>
          </cell>
          <cell r="B146" t="str">
            <v>(소형구조물)</v>
          </cell>
          <cell r="C146">
            <v>7</v>
          </cell>
          <cell r="D146" t="str">
            <v>㎥</v>
          </cell>
          <cell r="E146">
            <v>32371</v>
          </cell>
          <cell r="F146">
            <v>226597</v>
          </cell>
        </row>
        <row r="147">
          <cell r="A147" t="str">
            <v>합 판 거 푸 집</v>
          </cell>
          <cell r="B147" t="str">
            <v>4회</v>
          </cell>
          <cell r="C147">
            <v>12</v>
          </cell>
          <cell r="D147" t="str">
            <v>㎡</v>
          </cell>
          <cell r="E147">
            <v>19038</v>
          </cell>
          <cell r="F147">
            <v>228456</v>
          </cell>
        </row>
        <row r="148">
          <cell r="A148" t="str">
            <v>2.07 암      거      공</v>
          </cell>
        </row>
        <row r="149">
          <cell r="A149" t="str">
            <v>◈ Sta. 4 ＋ 727</v>
          </cell>
        </row>
        <row r="150">
          <cell r="A150" t="str">
            <v>a. 구 조 물 터 파 기</v>
          </cell>
        </row>
        <row r="151">
          <cell r="A151" t="str">
            <v>구조물 터파기</v>
          </cell>
          <cell r="B151" t="str">
            <v>(육상토사,0~2m)</v>
          </cell>
          <cell r="C151">
            <v>669</v>
          </cell>
          <cell r="D151" t="str">
            <v>㎥</v>
          </cell>
          <cell r="E151">
            <v>3161</v>
          </cell>
          <cell r="F151">
            <v>2114709</v>
          </cell>
        </row>
        <row r="152">
          <cell r="A152" t="str">
            <v>되   메   우   기</v>
          </cell>
          <cell r="B152" t="str">
            <v>다짐포함</v>
          </cell>
          <cell r="C152">
            <v>173</v>
          </cell>
          <cell r="D152" t="str">
            <v>㎥</v>
          </cell>
          <cell r="E152">
            <v>3385</v>
          </cell>
          <cell r="F152">
            <v>585605</v>
          </cell>
        </row>
        <row r="153">
          <cell r="A153" t="str">
            <v>b. 뒷      채      움</v>
          </cell>
          <cell r="B153" t="str">
            <v>보조기층재</v>
          </cell>
          <cell r="C153">
            <v>1116</v>
          </cell>
          <cell r="D153" t="str">
            <v>㎥</v>
          </cell>
          <cell r="E153">
            <v>16460</v>
          </cell>
          <cell r="F153">
            <v>18369360</v>
          </cell>
        </row>
        <row r="154">
          <cell r="A154" t="str">
            <v>c. 콘 크 리 트  타 설</v>
          </cell>
        </row>
        <row r="155">
          <cell r="A155" t="str">
            <v>-1.       〃</v>
          </cell>
          <cell r="B155" t="str">
            <v>철근,진동기,펌프카</v>
          </cell>
          <cell r="C155">
            <v>439</v>
          </cell>
          <cell r="D155" t="str">
            <v>㎥</v>
          </cell>
          <cell r="E155">
            <v>10947</v>
          </cell>
          <cell r="F155">
            <v>4805733</v>
          </cell>
        </row>
        <row r="156">
          <cell r="A156" t="str">
            <v>-2.       〃</v>
          </cell>
          <cell r="B156" t="str">
            <v>무근구조물</v>
          </cell>
          <cell r="C156">
            <v>66</v>
          </cell>
          <cell r="D156" t="str">
            <v>㎥</v>
          </cell>
          <cell r="E156">
            <v>20803</v>
          </cell>
          <cell r="F156">
            <v>1372998</v>
          </cell>
        </row>
        <row r="157">
          <cell r="A157" t="str">
            <v>d. 거     푸     집</v>
          </cell>
        </row>
        <row r="158">
          <cell r="A158" t="str">
            <v>-1. 합 판  거 푸 집</v>
          </cell>
          <cell r="B158" t="str">
            <v>3회</v>
          </cell>
          <cell r="C158">
            <v>472</v>
          </cell>
          <cell r="D158" t="str">
            <v>㎡</v>
          </cell>
          <cell r="E158">
            <v>22050</v>
          </cell>
          <cell r="F158">
            <v>10407600</v>
          </cell>
        </row>
        <row r="159">
          <cell r="A159" t="str">
            <v>-2.합판 거푸집</v>
          </cell>
          <cell r="B159" t="str">
            <v>4회</v>
          </cell>
          <cell r="C159">
            <v>49</v>
          </cell>
          <cell r="D159" t="str">
            <v>㎡</v>
          </cell>
          <cell r="E159">
            <v>19038</v>
          </cell>
          <cell r="F159">
            <v>932862</v>
          </cell>
        </row>
        <row r="160">
          <cell r="A160" t="str">
            <v>-3.합판 거푸집</v>
          </cell>
          <cell r="B160" t="str">
            <v>6회</v>
          </cell>
          <cell r="C160">
            <v>4</v>
          </cell>
          <cell r="D160" t="str">
            <v>㎡</v>
          </cell>
          <cell r="E160">
            <v>15879</v>
          </cell>
          <cell r="F160">
            <v>63516</v>
          </cell>
        </row>
        <row r="161">
          <cell r="A161" t="str">
            <v>-4. 코팅 거푸집</v>
          </cell>
          <cell r="B161" t="str">
            <v>3회</v>
          </cell>
          <cell r="C161">
            <v>135</v>
          </cell>
          <cell r="D161" t="str">
            <v>㎡</v>
          </cell>
          <cell r="E161">
            <v>22050</v>
          </cell>
          <cell r="F161">
            <v>2976750</v>
          </cell>
        </row>
        <row r="162">
          <cell r="A162" t="str">
            <v>-5. 무늬거푸집</v>
          </cell>
          <cell r="C162">
            <v>340</v>
          </cell>
          <cell r="D162" t="str">
            <v>M2</v>
          </cell>
          <cell r="E162">
            <v>29285</v>
          </cell>
          <cell r="F162">
            <v>9956900</v>
          </cell>
        </row>
        <row r="163">
          <cell r="A163" t="str">
            <v>e. 철 근 가 공 조 립</v>
          </cell>
          <cell r="B163" t="str">
            <v>복 잡</v>
          </cell>
          <cell r="C163">
            <v>71.41</v>
          </cell>
          <cell r="D163" t="str">
            <v>ton</v>
          </cell>
          <cell r="E163">
            <v>456666</v>
          </cell>
          <cell r="F163">
            <v>32610519</v>
          </cell>
        </row>
        <row r="164">
          <cell r="A164" t="str">
            <v>f. 지     수     판</v>
          </cell>
          <cell r="B164" t="str">
            <v>PVC, 200×5㎜</v>
          </cell>
          <cell r="C164">
            <v>19</v>
          </cell>
          <cell r="D164" t="str">
            <v>m</v>
          </cell>
          <cell r="E164">
            <v>14840</v>
          </cell>
          <cell r="F164">
            <v>281960</v>
          </cell>
        </row>
        <row r="165">
          <cell r="A165" t="str">
            <v>g. 신   축   이   음</v>
          </cell>
          <cell r="B165" t="str">
            <v>Exp. Joint Filler,t=20mm</v>
          </cell>
          <cell r="C165">
            <v>9</v>
          </cell>
          <cell r="D165" t="str">
            <v>㎡</v>
          </cell>
          <cell r="E165">
            <v>5907</v>
          </cell>
          <cell r="F165">
            <v>53163</v>
          </cell>
        </row>
        <row r="166">
          <cell r="A166" t="str">
            <v>h. 실     런     트</v>
          </cell>
          <cell r="B166" t="str">
            <v>20 x 25mm</v>
          </cell>
          <cell r="C166">
            <v>16</v>
          </cell>
          <cell r="D166" t="str">
            <v>m</v>
          </cell>
          <cell r="E166">
            <v>2315</v>
          </cell>
          <cell r="F166">
            <v>37040</v>
          </cell>
        </row>
        <row r="167">
          <cell r="A167" t="str">
            <v>i. 강   관   비  계</v>
          </cell>
          <cell r="C167">
            <v>444</v>
          </cell>
          <cell r="D167" t="str">
            <v>㎡</v>
          </cell>
          <cell r="E167">
            <v>10525</v>
          </cell>
          <cell r="F167">
            <v>4673100</v>
          </cell>
        </row>
        <row r="168">
          <cell r="A168" t="str">
            <v>j. 강  관  동  바  리</v>
          </cell>
          <cell r="B168" t="str">
            <v>(암거구조물용)</v>
          </cell>
          <cell r="C168">
            <v>562</v>
          </cell>
          <cell r="D168" t="str">
            <v>공㎥</v>
          </cell>
          <cell r="E168">
            <v>6834</v>
          </cell>
          <cell r="F168">
            <v>3840708</v>
          </cell>
        </row>
        <row r="169">
          <cell r="A169" t="str">
            <v>k. 스   페   이   셔</v>
          </cell>
          <cell r="C169">
            <v>1084</v>
          </cell>
          <cell r="D169" t="str">
            <v>㎡</v>
          </cell>
          <cell r="E169">
            <v>230</v>
          </cell>
          <cell r="F169">
            <v>249320</v>
          </cell>
        </row>
        <row r="170">
          <cell r="A170" t="str">
            <v>l  아 스 팔 트 코 팅</v>
          </cell>
          <cell r="C170">
            <v>460</v>
          </cell>
          <cell r="D170" t="str">
            <v>M2</v>
          </cell>
          <cell r="E170">
            <v>4406</v>
          </cell>
          <cell r="F170">
            <v>2026760</v>
          </cell>
        </row>
        <row r="171">
          <cell r="A171" t="str">
            <v>m. 전 선 관</v>
          </cell>
          <cell r="B171" t="str">
            <v>(PVC PIPE φ16mm)</v>
          </cell>
          <cell r="C171">
            <v>28</v>
          </cell>
          <cell r="D171" t="str">
            <v>m</v>
          </cell>
          <cell r="E171">
            <v>381</v>
          </cell>
          <cell r="F171">
            <v>10668</v>
          </cell>
        </row>
        <row r="172">
          <cell r="A172" t="str">
            <v>m.부 직 포</v>
          </cell>
          <cell r="C172">
            <v>12</v>
          </cell>
          <cell r="D172" t="str">
            <v>㎡</v>
          </cell>
          <cell r="E172">
            <v>1604</v>
          </cell>
          <cell r="F172">
            <v>19248</v>
          </cell>
        </row>
        <row r="173">
          <cell r="A173" t="str">
            <v>n. 배수관</v>
          </cell>
          <cell r="B173" t="str">
            <v>φ100mm</v>
          </cell>
          <cell r="C173">
            <v>36</v>
          </cell>
          <cell r="D173" t="str">
            <v>개</v>
          </cell>
          <cell r="E173">
            <v>4473</v>
          </cell>
          <cell r="F173">
            <v>161028</v>
          </cell>
        </row>
        <row r="174">
          <cell r="A174" t="str">
            <v>p. 다웰바설치공</v>
          </cell>
          <cell r="C174">
            <v>88</v>
          </cell>
          <cell r="D174" t="str">
            <v>EA</v>
          </cell>
          <cell r="E174">
            <v>6278</v>
          </cell>
          <cell r="F174">
            <v>552464</v>
          </cell>
        </row>
        <row r="175">
          <cell r="A175" t="str">
            <v>q. 보조기층재 구입 및 운반</v>
          </cell>
          <cell r="C175">
            <v>29</v>
          </cell>
          <cell r="D175" t="str">
            <v>㎥</v>
          </cell>
          <cell r="E175">
            <v>5800</v>
          </cell>
          <cell r="F175">
            <v>168200</v>
          </cell>
        </row>
        <row r="176">
          <cell r="A176" t="str">
            <v>r. 보조기층 포설 및 다짐</v>
          </cell>
          <cell r="B176" t="str">
            <v>(t=20cm)</v>
          </cell>
          <cell r="C176">
            <v>22</v>
          </cell>
          <cell r="D176" t="str">
            <v>㎥</v>
          </cell>
          <cell r="E176">
            <v>1971</v>
          </cell>
          <cell r="F176">
            <v>43362</v>
          </cell>
        </row>
        <row r="177">
          <cell r="A177" t="str">
            <v>s. 스치로폴</v>
          </cell>
          <cell r="B177" t="str">
            <v>t = 20mm</v>
          </cell>
          <cell r="C177">
            <v>14</v>
          </cell>
          <cell r="D177" t="str">
            <v>M2</v>
          </cell>
          <cell r="E177">
            <v>2441</v>
          </cell>
          <cell r="F177">
            <v>34174</v>
          </cell>
        </row>
        <row r="178">
          <cell r="A178" t="str">
            <v>◈ Sta. 4 ＋ 774</v>
          </cell>
        </row>
        <row r="179">
          <cell r="A179" t="str">
            <v>a. 구 조 물 터 파 기</v>
          </cell>
        </row>
        <row r="180">
          <cell r="A180" t="str">
            <v>구조물 터파기</v>
          </cell>
          <cell r="B180" t="str">
            <v>(육상토사,0~2m)</v>
          </cell>
          <cell r="C180">
            <v>1740</v>
          </cell>
          <cell r="D180" t="str">
            <v>㎥</v>
          </cell>
          <cell r="E180">
            <v>3161</v>
          </cell>
          <cell r="F180">
            <v>5500140</v>
          </cell>
        </row>
        <row r="181">
          <cell r="A181" t="str">
            <v>구조물 터파기</v>
          </cell>
          <cell r="B181" t="str">
            <v>(육상토사,2~4m)</v>
          </cell>
          <cell r="C181">
            <v>934</v>
          </cell>
          <cell r="D181" t="str">
            <v>㎥</v>
          </cell>
          <cell r="E181">
            <v>4598</v>
          </cell>
          <cell r="F181">
            <v>4294532</v>
          </cell>
        </row>
        <row r="182">
          <cell r="A182" t="str">
            <v>되   메   우   기</v>
          </cell>
          <cell r="B182" t="str">
            <v>다짐포함</v>
          </cell>
          <cell r="C182">
            <v>124</v>
          </cell>
          <cell r="D182" t="str">
            <v>㎥</v>
          </cell>
          <cell r="E182">
            <v>3385</v>
          </cell>
          <cell r="F182">
            <v>419740</v>
          </cell>
        </row>
        <row r="183">
          <cell r="A183" t="str">
            <v>b. 뒷      채      움</v>
          </cell>
          <cell r="B183" t="str">
            <v>보조기층재</v>
          </cell>
          <cell r="C183">
            <v>1626</v>
          </cell>
          <cell r="D183" t="str">
            <v>㎥</v>
          </cell>
          <cell r="E183">
            <v>16460</v>
          </cell>
          <cell r="F183">
            <v>26763960</v>
          </cell>
        </row>
        <row r="184">
          <cell r="A184" t="str">
            <v>c. 콘 크 리 트  타 설</v>
          </cell>
        </row>
        <row r="185">
          <cell r="A185" t="str">
            <v>-1.       〃</v>
          </cell>
          <cell r="B185" t="str">
            <v>철근,진동기,펌프카</v>
          </cell>
          <cell r="C185">
            <v>570</v>
          </cell>
          <cell r="D185" t="str">
            <v>㎥</v>
          </cell>
          <cell r="E185">
            <v>10947</v>
          </cell>
          <cell r="F185">
            <v>6239790</v>
          </cell>
        </row>
        <row r="186">
          <cell r="A186" t="str">
            <v>-2.       〃</v>
          </cell>
          <cell r="B186" t="str">
            <v>무근구조물</v>
          </cell>
          <cell r="C186">
            <v>49</v>
          </cell>
          <cell r="D186" t="str">
            <v>㎥</v>
          </cell>
          <cell r="E186">
            <v>20803</v>
          </cell>
          <cell r="F186">
            <v>1019347</v>
          </cell>
        </row>
        <row r="187">
          <cell r="A187" t="str">
            <v>d. 거     푸     집</v>
          </cell>
        </row>
        <row r="188">
          <cell r="A188" t="str">
            <v>-1. 합 판  거 푸 집</v>
          </cell>
          <cell r="B188" t="str">
            <v>3회</v>
          </cell>
          <cell r="C188">
            <v>1422</v>
          </cell>
          <cell r="D188" t="str">
            <v>㎡</v>
          </cell>
          <cell r="E188">
            <v>22050</v>
          </cell>
          <cell r="F188">
            <v>31355100</v>
          </cell>
        </row>
        <row r="189">
          <cell r="A189" t="str">
            <v>-2. 합 판  거 푸 집</v>
          </cell>
          <cell r="B189" t="str">
            <v>4회</v>
          </cell>
          <cell r="C189">
            <v>43</v>
          </cell>
          <cell r="D189" t="str">
            <v>㎡</v>
          </cell>
          <cell r="E189">
            <v>19038</v>
          </cell>
          <cell r="F189">
            <v>818634</v>
          </cell>
        </row>
        <row r="190">
          <cell r="A190" t="str">
            <v>e. 철 근 가 공 조 립</v>
          </cell>
          <cell r="B190" t="str">
            <v>복 잡</v>
          </cell>
          <cell r="C190">
            <v>62.28</v>
          </cell>
          <cell r="D190" t="str">
            <v>ton</v>
          </cell>
          <cell r="E190">
            <v>456666</v>
          </cell>
          <cell r="F190">
            <v>28441158</v>
          </cell>
        </row>
        <row r="191">
          <cell r="A191" t="str">
            <v>f. 지     수     판</v>
          </cell>
          <cell r="B191" t="str">
            <v>PVC, 200×5㎜</v>
          </cell>
          <cell r="C191">
            <v>56</v>
          </cell>
          <cell r="D191" t="str">
            <v>m</v>
          </cell>
          <cell r="E191">
            <v>14840</v>
          </cell>
          <cell r="F191">
            <v>831040</v>
          </cell>
        </row>
        <row r="192">
          <cell r="A192" t="str">
            <v>g. 신   축   이   음</v>
          </cell>
          <cell r="B192" t="str">
            <v>Exp. Joint Filler,t=20mm</v>
          </cell>
          <cell r="C192">
            <v>28</v>
          </cell>
          <cell r="D192" t="str">
            <v>㎡</v>
          </cell>
          <cell r="E192">
            <v>5907</v>
          </cell>
          <cell r="F192">
            <v>165396</v>
          </cell>
        </row>
        <row r="193">
          <cell r="A193" t="str">
            <v>h. 실     런     트</v>
          </cell>
          <cell r="B193" t="str">
            <v>20 x 25mm</v>
          </cell>
          <cell r="C193">
            <v>48</v>
          </cell>
          <cell r="D193" t="str">
            <v>m</v>
          </cell>
          <cell r="E193">
            <v>2315</v>
          </cell>
          <cell r="F193">
            <v>111120</v>
          </cell>
        </row>
        <row r="194">
          <cell r="A194" t="str">
            <v>i. 강   관   비  계</v>
          </cell>
          <cell r="C194">
            <v>592</v>
          </cell>
          <cell r="D194" t="str">
            <v>㎡</v>
          </cell>
          <cell r="E194">
            <v>10525</v>
          </cell>
          <cell r="F194">
            <v>6230800</v>
          </cell>
        </row>
        <row r="195">
          <cell r="A195" t="str">
            <v>j. 강  관  동  바  리</v>
          </cell>
          <cell r="B195" t="str">
            <v>(암거구조물용)</v>
          </cell>
          <cell r="C195">
            <v>658</v>
          </cell>
          <cell r="D195" t="str">
            <v>공㎥</v>
          </cell>
          <cell r="E195">
            <v>6834</v>
          </cell>
          <cell r="F195">
            <v>4496772</v>
          </cell>
        </row>
        <row r="196">
          <cell r="A196" t="str">
            <v>k. 스   페   이   셔</v>
          </cell>
          <cell r="C196">
            <v>1549</v>
          </cell>
          <cell r="D196" t="str">
            <v>㎡</v>
          </cell>
          <cell r="E196">
            <v>230</v>
          </cell>
          <cell r="F196">
            <v>356270</v>
          </cell>
        </row>
        <row r="197">
          <cell r="A197" t="str">
            <v>m.부 직 포</v>
          </cell>
          <cell r="C197">
            <v>8</v>
          </cell>
          <cell r="D197" t="str">
            <v>㎡</v>
          </cell>
          <cell r="E197">
            <v>1604</v>
          </cell>
          <cell r="F197">
            <v>12832</v>
          </cell>
        </row>
        <row r="198">
          <cell r="A198" t="str">
            <v>n. 배수관</v>
          </cell>
          <cell r="B198" t="str">
            <v>φ100mm</v>
          </cell>
          <cell r="C198">
            <v>24</v>
          </cell>
          <cell r="D198" t="str">
            <v>개</v>
          </cell>
          <cell r="E198">
            <v>4473</v>
          </cell>
          <cell r="F198">
            <v>107352</v>
          </cell>
        </row>
        <row r="199">
          <cell r="A199" t="str">
            <v>◈ Sta. 5 ＋ 032</v>
          </cell>
        </row>
        <row r="200">
          <cell r="A200" t="str">
            <v>a. 구 조 물 터 파 기</v>
          </cell>
        </row>
        <row r="201">
          <cell r="A201" t="str">
            <v>구조물 터파기</v>
          </cell>
          <cell r="B201" t="str">
            <v>(육상토사,0~2m)</v>
          </cell>
          <cell r="C201">
            <v>877</v>
          </cell>
          <cell r="D201" t="str">
            <v>㎥</v>
          </cell>
          <cell r="E201">
            <v>3161</v>
          </cell>
          <cell r="F201">
            <v>2772197</v>
          </cell>
        </row>
        <row r="202">
          <cell r="A202" t="str">
            <v>구조물 터파기</v>
          </cell>
          <cell r="B202" t="str">
            <v>(육상토사,2~4m)</v>
          </cell>
          <cell r="C202">
            <v>70</v>
          </cell>
          <cell r="D202" t="str">
            <v>㎥</v>
          </cell>
          <cell r="E202">
            <v>4598</v>
          </cell>
          <cell r="F202">
            <v>321860</v>
          </cell>
        </row>
        <row r="203">
          <cell r="A203" t="str">
            <v>되   메   우   기</v>
          </cell>
          <cell r="B203" t="str">
            <v>다짐포함</v>
          </cell>
          <cell r="C203">
            <v>173</v>
          </cell>
          <cell r="D203" t="str">
            <v>㎥</v>
          </cell>
          <cell r="E203">
            <v>3385</v>
          </cell>
          <cell r="F203">
            <v>585605</v>
          </cell>
        </row>
        <row r="204">
          <cell r="A204" t="str">
            <v>b. 뒷      채      움</v>
          </cell>
          <cell r="B204" t="str">
            <v>보조기층재</v>
          </cell>
          <cell r="C204">
            <v>1337</v>
          </cell>
          <cell r="D204" t="str">
            <v>㎥</v>
          </cell>
          <cell r="E204">
            <v>16460</v>
          </cell>
          <cell r="F204">
            <v>22007020</v>
          </cell>
        </row>
        <row r="205">
          <cell r="A205" t="str">
            <v>c. 콘 크 리 트  타 설</v>
          </cell>
        </row>
        <row r="206">
          <cell r="A206" t="str">
            <v>-1.       〃</v>
          </cell>
          <cell r="B206" t="str">
            <v>철근,진동기,펌프카</v>
          </cell>
          <cell r="C206">
            <v>740</v>
          </cell>
          <cell r="D206" t="str">
            <v>㎥</v>
          </cell>
          <cell r="E206">
            <v>10947</v>
          </cell>
          <cell r="F206">
            <v>8100780</v>
          </cell>
        </row>
        <row r="207">
          <cell r="A207" t="str">
            <v>-2.       〃</v>
          </cell>
          <cell r="B207" t="str">
            <v>무근구조물</v>
          </cell>
          <cell r="C207">
            <v>86</v>
          </cell>
          <cell r="D207" t="str">
            <v>㎥</v>
          </cell>
          <cell r="E207">
            <v>20803</v>
          </cell>
          <cell r="F207">
            <v>1789058</v>
          </cell>
        </row>
        <row r="208">
          <cell r="A208" t="str">
            <v>d. 거     푸     집</v>
          </cell>
        </row>
        <row r="209">
          <cell r="A209" t="str">
            <v>-1. 합 판  거 푸 집</v>
          </cell>
          <cell r="B209" t="str">
            <v>3회</v>
          </cell>
          <cell r="C209">
            <v>541</v>
          </cell>
          <cell r="D209" t="str">
            <v>㎡</v>
          </cell>
          <cell r="E209">
            <v>22050</v>
          </cell>
          <cell r="F209">
            <v>11929050</v>
          </cell>
        </row>
        <row r="210">
          <cell r="A210" t="str">
            <v>-2. 합 판  거 푸 집</v>
          </cell>
          <cell r="B210" t="str">
            <v>4회</v>
          </cell>
          <cell r="C210">
            <v>50</v>
          </cell>
          <cell r="D210" t="str">
            <v>㎡</v>
          </cell>
          <cell r="E210">
            <v>19038</v>
          </cell>
          <cell r="F210">
            <v>951900</v>
          </cell>
        </row>
        <row r="211">
          <cell r="A211" t="str">
            <v>-3. 합 판  거 푸 집</v>
          </cell>
          <cell r="B211" t="str">
            <v>6회</v>
          </cell>
          <cell r="C211">
            <v>49</v>
          </cell>
          <cell r="D211" t="str">
            <v>㎡</v>
          </cell>
          <cell r="E211">
            <v>15879</v>
          </cell>
          <cell r="F211">
            <v>778071</v>
          </cell>
        </row>
        <row r="212">
          <cell r="A212" t="str">
            <v>-4. 코 팅  거 푸 집</v>
          </cell>
          <cell r="B212" t="str">
            <v>3회</v>
          </cell>
          <cell r="C212">
            <v>295</v>
          </cell>
          <cell r="D212" t="str">
            <v>㎡</v>
          </cell>
          <cell r="E212">
            <v>22050</v>
          </cell>
          <cell r="F212">
            <v>6504750</v>
          </cell>
        </row>
        <row r="213">
          <cell r="A213" t="str">
            <v>-5. 무 늬  거 푸 집</v>
          </cell>
          <cell r="C213">
            <v>337</v>
          </cell>
          <cell r="D213" t="str">
            <v>M2</v>
          </cell>
          <cell r="E213">
            <v>29285</v>
          </cell>
          <cell r="F213">
            <v>9869045</v>
          </cell>
        </row>
        <row r="214">
          <cell r="A214" t="str">
            <v>e. 철 근 가 공 조 립</v>
          </cell>
          <cell r="B214" t="str">
            <v>복 잡</v>
          </cell>
          <cell r="C214">
            <v>103.31</v>
          </cell>
          <cell r="D214" t="str">
            <v>ton</v>
          </cell>
          <cell r="E214">
            <v>456666</v>
          </cell>
          <cell r="F214">
            <v>47178164</v>
          </cell>
        </row>
        <row r="215">
          <cell r="A215" t="str">
            <v>f. 지     수     판</v>
          </cell>
          <cell r="B215" t="str">
            <v>PVC, 200×5㎜</v>
          </cell>
          <cell r="C215">
            <v>25</v>
          </cell>
          <cell r="D215" t="str">
            <v>m</v>
          </cell>
          <cell r="E215">
            <v>14840</v>
          </cell>
          <cell r="F215">
            <v>371000</v>
          </cell>
        </row>
        <row r="216">
          <cell r="A216" t="str">
            <v>g. 신   축   이   음</v>
          </cell>
          <cell r="B216" t="str">
            <v>Exp. Joint Filler,t=20mm</v>
          </cell>
          <cell r="C216">
            <v>21</v>
          </cell>
          <cell r="D216" t="str">
            <v>㎡</v>
          </cell>
          <cell r="E216">
            <v>5907</v>
          </cell>
          <cell r="F216">
            <v>124047</v>
          </cell>
        </row>
        <row r="217">
          <cell r="A217" t="str">
            <v>h. 실     런     트</v>
          </cell>
          <cell r="B217" t="str">
            <v>20 x 25mm</v>
          </cell>
          <cell r="C217">
            <v>20</v>
          </cell>
          <cell r="D217" t="str">
            <v>m</v>
          </cell>
          <cell r="E217">
            <v>2315</v>
          </cell>
          <cell r="F217">
            <v>46300</v>
          </cell>
        </row>
        <row r="218">
          <cell r="A218" t="str">
            <v>i. 강   관   비  계</v>
          </cell>
          <cell r="C218">
            <v>490</v>
          </cell>
          <cell r="D218" t="str">
            <v>㎡</v>
          </cell>
          <cell r="E218">
            <v>10525</v>
          </cell>
          <cell r="F218">
            <v>5157250</v>
          </cell>
        </row>
        <row r="219">
          <cell r="A219" t="str">
            <v>j. 강  관  동  바  리</v>
          </cell>
          <cell r="B219" t="str">
            <v>(암거구조물용)</v>
          </cell>
          <cell r="C219">
            <v>792</v>
          </cell>
          <cell r="D219" t="str">
            <v>공㎥</v>
          </cell>
          <cell r="E219">
            <v>6834</v>
          </cell>
          <cell r="F219">
            <v>5412528</v>
          </cell>
        </row>
        <row r="220">
          <cell r="A220" t="str">
            <v>k. 스   페   이   셔</v>
          </cell>
          <cell r="C220">
            <v>1243</v>
          </cell>
          <cell r="D220" t="str">
            <v>㎡</v>
          </cell>
          <cell r="E220">
            <v>230</v>
          </cell>
          <cell r="F220">
            <v>285890</v>
          </cell>
        </row>
        <row r="221">
          <cell r="A221" t="str">
            <v>l  아 스 팔 트 코 팅</v>
          </cell>
          <cell r="C221">
            <v>571</v>
          </cell>
          <cell r="D221" t="str">
            <v>M2</v>
          </cell>
          <cell r="E221">
            <v>4406</v>
          </cell>
          <cell r="F221">
            <v>2515826</v>
          </cell>
        </row>
        <row r="222">
          <cell r="A222" t="str">
            <v>m. 전 선 관</v>
          </cell>
          <cell r="B222" t="str">
            <v>(PVC PIPE φ16mm)</v>
          </cell>
          <cell r="C222">
            <v>27</v>
          </cell>
          <cell r="D222" t="str">
            <v>m</v>
          </cell>
          <cell r="E222">
            <v>381</v>
          </cell>
          <cell r="F222">
            <v>10287</v>
          </cell>
        </row>
        <row r="223">
          <cell r="A223" t="str">
            <v>n.부 직 포</v>
          </cell>
          <cell r="C223">
            <v>12</v>
          </cell>
          <cell r="D223" t="str">
            <v>㎡</v>
          </cell>
          <cell r="E223">
            <v>1604</v>
          </cell>
          <cell r="F223">
            <v>19248</v>
          </cell>
        </row>
        <row r="224">
          <cell r="A224" t="str">
            <v>o. 배수관</v>
          </cell>
          <cell r="B224" t="str">
            <v>φ100mm</v>
          </cell>
          <cell r="C224">
            <v>36</v>
          </cell>
          <cell r="D224" t="str">
            <v>개</v>
          </cell>
          <cell r="E224">
            <v>4473</v>
          </cell>
          <cell r="F224">
            <v>161028</v>
          </cell>
        </row>
        <row r="225">
          <cell r="A225" t="str">
            <v>p. 다웰바설치공</v>
          </cell>
          <cell r="C225">
            <v>88</v>
          </cell>
          <cell r="D225" t="str">
            <v>EA</v>
          </cell>
          <cell r="E225">
            <v>6278</v>
          </cell>
          <cell r="F225">
            <v>552464</v>
          </cell>
        </row>
        <row r="226">
          <cell r="A226" t="str">
            <v>q. 보조기층재 구입 및 운반</v>
          </cell>
          <cell r="C226">
            <v>46</v>
          </cell>
          <cell r="D226" t="str">
            <v>㎥</v>
          </cell>
          <cell r="E226">
            <v>5800</v>
          </cell>
          <cell r="F226">
            <v>266800</v>
          </cell>
        </row>
        <row r="227">
          <cell r="A227" t="str">
            <v>r. 보조기층 포설 및 다짐</v>
          </cell>
          <cell r="B227" t="str">
            <v>(t=20cm)</v>
          </cell>
          <cell r="C227">
            <v>36</v>
          </cell>
          <cell r="D227" t="str">
            <v>㎥</v>
          </cell>
          <cell r="E227">
            <v>1971</v>
          </cell>
          <cell r="F227">
            <v>70956</v>
          </cell>
        </row>
        <row r="228">
          <cell r="A228" t="str">
            <v>s. 스치로폴</v>
          </cell>
          <cell r="B228" t="str">
            <v>t = 20mm</v>
          </cell>
          <cell r="C228">
            <v>14</v>
          </cell>
          <cell r="D228" t="str">
            <v>M2</v>
          </cell>
          <cell r="E228">
            <v>2441</v>
          </cell>
          <cell r="F228">
            <v>34174</v>
          </cell>
        </row>
        <row r="229">
          <cell r="A229" t="str">
            <v>◈ Sta. 5 ＋ 546</v>
          </cell>
        </row>
        <row r="230">
          <cell r="A230" t="str">
            <v>a. 구 조 물 터 파 기</v>
          </cell>
        </row>
        <row r="231">
          <cell r="A231" t="str">
            <v>구조물 터파기</v>
          </cell>
          <cell r="B231" t="str">
            <v>(육상토사,0~2m)</v>
          </cell>
          <cell r="C231">
            <v>1605</v>
          </cell>
          <cell r="D231" t="str">
            <v>㎥</v>
          </cell>
          <cell r="E231">
            <v>3161</v>
          </cell>
          <cell r="F231">
            <v>5073405</v>
          </cell>
        </row>
        <row r="232">
          <cell r="A232" t="str">
            <v>되   메   우   기</v>
          </cell>
          <cell r="B232" t="str">
            <v>다짐포함</v>
          </cell>
          <cell r="C232">
            <v>179</v>
          </cell>
          <cell r="D232" t="str">
            <v>㎥</v>
          </cell>
          <cell r="E232">
            <v>3385</v>
          </cell>
          <cell r="F232">
            <v>605915</v>
          </cell>
        </row>
        <row r="233">
          <cell r="A233" t="str">
            <v>b. 뒷      채      움</v>
          </cell>
          <cell r="B233" t="str">
            <v>보조기층재</v>
          </cell>
          <cell r="C233">
            <v>1685</v>
          </cell>
          <cell r="D233" t="str">
            <v>㎥</v>
          </cell>
          <cell r="E233">
            <v>16460</v>
          </cell>
          <cell r="F233">
            <v>27735100</v>
          </cell>
        </row>
        <row r="234">
          <cell r="A234" t="str">
            <v>c. 콘 크 리 트  타 설</v>
          </cell>
        </row>
        <row r="235">
          <cell r="A235" t="str">
            <v>-1.       〃</v>
          </cell>
          <cell r="B235" t="str">
            <v>철근,진동기,펌프카</v>
          </cell>
          <cell r="C235">
            <v>656</v>
          </cell>
          <cell r="D235" t="str">
            <v>㎥</v>
          </cell>
          <cell r="E235">
            <v>10947</v>
          </cell>
          <cell r="F235">
            <v>7181232</v>
          </cell>
        </row>
        <row r="236">
          <cell r="A236" t="str">
            <v>-2.       〃</v>
          </cell>
          <cell r="B236" t="str">
            <v>무근구조물</v>
          </cell>
          <cell r="C236">
            <v>95</v>
          </cell>
          <cell r="D236" t="str">
            <v>㎥</v>
          </cell>
          <cell r="E236">
            <v>20803</v>
          </cell>
          <cell r="F236">
            <v>1976285</v>
          </cell>
        </row>
        <row r="237">
          <cell r="A237" t="str">
            <v>d. 거     푸     집</v>
          </cell>
        </row>
        <row r="238">
          <cell r="A238" t="str">
            <v>-1. 합 판  거 푸 집</v>
          </cell>
          <cell r="B238" t="str">
            <v>3회</v>
          </cell>
          <cell r="C238">
            <v>2288</v>
          </cell>
          <cell r="D238" t="str">
            <v>㎡</v>
          </cell>
          <cell r="E238">
            <v>22050</v>
          </cell>
          <cell r="F238">
            <v>50450400</v>
          </cell>
        </row>
        <row r="239">
          <cell r="A239" t="str">
            <v>-2. 합 판  거 푸 집</v>
          </cell>
          <cell r="B239" t="str">
            <v>4회</v>
          </cell>
          <cell r="C239">
            <v>46</v>
          </cell>
          <cell r="D239" t="str">
            <v>㎡</v>
          </cell>
          <cell r="E239">
            <v>19038</v>
          </cell>
          <cell r="F239">
            <v>875748</v>
          </cell>
        </row>
        <row r="240">
          <cell r="A240" t="str">
            <v>e. 철 근 가 공 조 립</v>
          </cell>
          <cell r="B240" t="str">
            <v>복 잡</v>
          </cell>
          <cell r="C240">
            <v>117.49</v>
          </cell>
          <cell r="D240" t="str">
            <v>ton</v>
          </cell>
          <cell r="E240">
            <v>456666</v>
          </cell>
          <cell r="F240">
            <v>53653688</v>
          </cell>
        </row>
        <row r="241">
          <cell r="A241" t="str">
            <v>f. 지     수     판</v>
          </cell>
          <cell r="B241" t="str">
            <v>PVC, 200×5㎜</v>
          </cell>
          <cell r="C241">
            <v>91</v>
          </cell>
          <cell r="D241" t="str">
            <v>m</v>
          </cell>
          <cell r="E241">
            <v>14840</v>
          </cell>
          <cell r="F241">
            <v>1350440</v>
          </cell>
        </row>
        <row r="242">
          <cell r="A242" t="str">
            <v>g. 신   축   이   음</v>
          </cell>
          <cell r="B242" t="str">
            <v>Exp. Joint Filler,t=20mm</v>
          </cell>
          <cell r="C242">
            <v>33</v>
          </cell>
          <cell r="D242" t="str">
            <v>㎡</v>
          </cell>
          <cell r="E242">
            <v>5907</v>
          </cell>
          <cell r="F242">
            <v>194931</v>
          </cell>
        </row>
        <row r="243">
          <cell r="A243" t="str">
            <v>h. 실     런     트</v>
          </cell>
          <cell r="B243" t="str">
            <v>20 x 25mm</v>
          </cell>
          <cell r="C243">
            <v>64</v>
          </cell>
          <cell r="D243" t="str">
            <v>m</v>
          </cell>
          <cell r="E243">
            <v>2315</v>
          </cell>
          <cell r="F243">
            <v>148160</v>
          </cell>
        </row>
        <row r="244">
          <cell r="A244" t="str">
            <v>i. 강   관   비  계</v>
          </cell>
          <cell r="C244">
            <v>614</v>
          </cell>
          <cell r="D244" t="str">
            <v>㎡</v>
          </cell>
          <cell r="E244">
            <v>10525</v>
          </cell>
          <cell r="F244">
            <v>6462350</v>
          </cell>
        </row>
        <row r="245">
          <cell r="A245" t="str">
            <v>j. 강  관  동  바  리</v>
          </cell>
          <cell r="B245" t="str">
            <v>(암거구조물용)</v>
          </cell>
          <cell r="C245">
            <v>1733</v>
          </cell>
          <cell r="D245" t="str">
            <v>공㎥</v>
          </cell>
          <cell r="E245">
            <v>6834</v>
          </cell>
          <cell r="F245">
            <v>11843322</v>
          </cell>
        </row>
        <row r="246">
          <cell r="A246" t="str">
            <v>k. 스   페   이   셔</v>
          </cell>
          <cell r="C246">
            <v>2663</v>
          </cell>
          <cell r="D246" t="str">
            <v>㎡</v>
          </cell>
          <cell r="E246">
            <v>230</v>
          </cell>
          <cell r="F246">
            <v>612490</v>
          </cell>
        </row>
        <row r="247">
          <cell r="A247" t="str">
            <v>m.부 직 포</v>
          </cell>
          <cell r="C247">
            <v>8</v>
          </cell>
          <cell r="D247" t="str">
            <v>㎡</v>
          </cell>
          <cell r="E247">
            <v>1604</v>
          </cell>
          <cell r="F247">
            <v>12832</v>
          </cell>
        </row>
        <row r="248">
          <cell r="A248" t="str">
            <v>n. 배수관</v>
          </cell>
          <cell r="B248" t="str">
            <v>φ100mm</v>
          </cell>
          <cell r="C248">
            <v>24</v>
          </cell>
          <cell r="D248" t="str">
            <v>개</v>
          </cell>
          <cell r="E248">
            <v>4473</v>
          </cell>
          <cell r="F248">
            <v>107352</v>
          </cell>
        </row>
        <row r="249">
          <cell r="A249" t="str">
            <v>◈ Sta. 5 ＋ 546 (종box)</v>
          </cell>
        </row>
        <row r="250">
          <cell r="A250" t="str">
            <v>a. 구 조 물 터 파 기</v>
          </cell>
        </row>
        <row r="251">
          <cell r="A251" t="str">
            <v>구조물 터파기</v>
          </cell>
          <cell r="B251" t="str">
            <v>(육상토사,0~2m)</v>
          </cell>
          <cell r="C251">
            <v>1803</v>
          </cell>
          <cell r="D251" t="str">
            <v>㎥</v>
          </cell>
          <cell r="E251">
            <v>3161</v>
          </cell>
          <cell r="F251">
            <v>5699283</v>
          </cell>
        </row>
        <row r="252">
          <cell r="A252" t="str">
            <v>구조물 터파기</v>
          </cell>
          <cell r="B252" t="str">
            <v>(육상토사,2~4m)</v>
          </cell>
          <cell r="C252">
            <v>531</v>
          </cell>
          <cell r="D252" t="str">
            <v>㎥</v>
          </cell>
          <cell r="E252">
            <v>4598</v>
          </cell>
          <cell r="F252">
            <v>2441538</v>
          </cell>
        </row>
        <row r="253">
          <cell r="A253" t="str">
            <v>되   메   우   기</v>
          </cell>
          <cell r="B253" t="str">
            <v>다짐포함</v>
          </cell>
          <cell r="C253">
            <v>47</v>
          </cell>
          <cell r="D253" t="str">
            <v>㎥</v>
          </cell>
          <cell r="E253">
            <v>3385</v>
          </cell>
          <cell r="F253">
            <v>159095</v>
          </cell>
        </row>
        <row r="254">
          <cell r="A254" t="str">
            <v>b. 뒷      채      움</v>
          </cell>
          <cell r="B254" t="str">
            <v>보조기층재</v>
          </cell>
          <cell r="C254">
            <v>1521</v>
          </cell>
          <cell r="D254" t="str">
            <v>㎥</v>
          </cell>
          <cell r="E254">
            <v>16460</v>
          </cell>
          <cell r="F254">
            <v>25035660</v>
          </cell>
        </row>
        <row r="255">
          <cell r="A255" t="str">
            <v>c. 콘 크 리 트  타 설</v>
          </cell>
        </row>
        <row r="256">
          <cell r="A256" t="str">
            <v>-1.       〃</v>
          </cell>
          <cell r="B256" t="str">
            <v>철근,진동기,펌프카</v>
          </cell>
          <cell r="C256">
            <v>416</v>
          </cell>
          <cell r="D256" t="str">
            <v>㎥</v>
          </cell>
          <cell r="E256">
            <v>10947</v>
          </cell>
          <cell r="F256">
            <v>4553952</v>
          </cell>
        </row>
        <row r="257">
          <cell r="A257" t="str">
            <v>-2.       〃</v>
          </cell>
          <cell r="B257" t="str">
            <v>무근구조물</v>
          </cell>
          <cell r="C257">
            <v>40</v>
          </cell>
          <cell r="D257" t="str">
            <v>㎥</v>
          </cell>
          <cell r="E257">
            <v>20803</v>
          </cell>
          <cell r="F257">
            <v>832120</v>
          </cell>
        </row>
        <row r="258">
          <cell r="A258" t="str">
            <v>d. 거     푸     집</v>
          </cell>
        </row>
        <row r="259">
          <cell r="A259" t="str">
            <v>-1. 합 판  거 푸 집</v>
          </cell>
          <cell r="B259" t="str">
            <v>3회</v>
          </cell>
          <cell r="C259">
            <v>1588</v>
          </cell>
          <cell r="D259" t="str">
            <v>㎡</v>
          </cell>
          <cell r="E259">
            <v>22050</v>
          </cell>
          <cell r="F259">
            <v>35015400</v>
          </cell>
        </row>
        <row r="260">
          <cell r="A260" t="str">
            <v>-2. 합 판  거 푸 집</v>
          </cell>
          <cell r="B260" t="str">
            <v>4회</v>
          </cell>
          <cell r="C260">
            <v>16</v>
          </cell>
          <cell r="D260" t="str">
            <v>㎡</v>
          </cell>
          <cell r="E260">
            <v>19038</v>
          </cell>
          <cell r="F260">
            <v>304608</v>
          </cell>
        </row>
        <row r="261">
          <cell r="A261" t="str">
            <v>e. 철 근 가 공 조 립</v>
          </cell>
          <cell r="B261" t="str">
            <v>복 잡</v>
          </cell>
          <cell r="C261">
            <v>57.36</v>
          </cell>
          <cell r="D261" t="str">
            <v>ton</v>
          </cell>
          <cell r="E261">
            <v>456666</v>
          </cell>
          <cell r="F261">
            <v>26194361</v>
          </cell>
        </row>
        <row r="262">
          <cell r="A262" t="str">
            <v>f. 지     수     판</v>
          </cell>
          <cell r="B262" t="str">
            <v>PVC, 200×5㎜</v>
          </cell>
          <cell r="C262">
            <v>79</v>
          </cell>
          <cell r="D262" t="str">
            <v>m</v>
          </cell>
          <cell r="E262">
            <v>14840</v>
          </cell>
          <cell r="F262">
            <v>1172360</v>
          </cell>
        </row>
        <row r="263">
          <cell r="A263" t="str">
            <v>g. 신   축   이   음</v>
          </cell>
          <cell r="B263" t="str">
            <v>Exp. Joint Filler,t=20mm</v>
          </cell>
          <cell r="C263">
            <v>26</v>
          </cell>
          <cell r="D263" t="str">
            <v>㎡</v>
          </cell>
          <cell r="E263">
            <v>5907</v>
          </cell>
          <cell r="F263">
            <v>153582</v>
          </cell>
        </row>
        <row r="264">
          <cell r="A264" t="str">
            <v>h. 실     런     트</v>
          </cell>
          <cell r="B264" t="str">
            <v>20 x 25mm</v>
          </cell>
          <cell r="C264">
            <v>66</v>
          </cell>
          <cell r="D264" t="str">
            <v>m</v>
          </cell>
          <cell r="E264">
            <v>2315</v>
          </cell>
          <cell r="F264">
            <v>152790</v>
          </cell>
        </row>
        <row r="265">
          <cell r="A265" t="str">
            <v>i. 강   관   비  계</v>
          </cell>
          <cell r="C265">
            <v>613</v>
          </cell>
          <cell r="D265" t="str">
            <v>㎡</v>
          </cell>
          <cell r="E265">
            <v>10525</v>
          </cell>
          <cell r="F265">
            <v>6451825</v>
          </cell>
        </row>
        <row r="266">
          <cell r="A266" t="str">
            <v>j. 강  관  동  바  리</v>
          </cell>
          <cell r="B266" t="str">
            <v>(암거구조물용)</v>
          </cell>
          <cell r="C266">
            <v>678</v>
          </cell>
          <cell r="D266" t="str">
            <v>공㎥</v>
          </cell>
          <cell r="E266">
            <v>6834</v>
          </cell>
          <cell r="F266">
            <v>4633452</v>
          </cell>
        </row>
        <row r="267">
          <cell r="A267" t="str">
            <v>k. 스   페   이   셔</v>
          </cell>
          <cell r="C267">
            <v>1870</v>
          </cell>
          <cell r="D267" t="str">
            <v>㎡</v>
          </cell>
          <cell r="E267">
            <v>230</v>
          </cell>
          <cell r="F267">
            <v>430100</v>
          </cell>
        </row>
        <row r="268">
          <cell r="A268" t="str">
            <v>m.부 직 포</v>
          </cell>
          <cell r="C268">
            <v>2</v>
          </cell>
          <cell r="D268" t="str">
            <v>㎡</v>
          </cell>
          <cell r="E268">
            <v>1604</v>
          </cell>
          <cell r="F268">
            <v>3208</v>
          </cell>
        </row>
        <row r="269">
          <cell r="A269" t="str">
            <v>n. 배수관</v>
          </cell>
          <cell r="B269" t="str">
            <v>φ100mm</v>
          </cell>
          <cell r="C269">
            <v>6</v>
          </cell>
          <cell r="D269" t="str">
            <v>개</v>
          </cell>
          <cell r="E269">
            <v>4473</v>
          </cell>
          <cell r="F269">
            <v>26838</v>
          </cell>
        </row>
        <row r="270">
          <cell r="A270" t="str">
            <v>◈ Sta. 5 ＋ 730</v>
          </cell>
        </row>
        <row r="271">
          <cell r="A271" t="str">
            <v>a. 구 조 물 터 파 기</v>
          </cell>
        </row>
        <row r="272">
          <cell r="A272" t="str">
            <v>구조물 터파기</v>
          </cell>
          <cell r="B272" t="str">
            <v>(육상토사,0~2m)</v>
          </cell>
          <cell r="C272">
            <v>447</v>
          </cell>
          <cell r="D272" t="str">
            <v>㎥</v>
          </cell>
          <cell r="E272">
            <v>3161</v>
          </cell>
          <cell r="F272">
            <v>1412967</v>
          </cell>
        </row>
        <row r="273">
          <cell r="A273" t="str">
            <v>되   메   우   기</v>
          </cell>
          <cell r="B273" t="str">
            <v>다짐포함</v>
          </cell>
          <cell r="C273">
            <v>173</v>
          </cell>
          <cell r="D273" t="str">
            <v>㎥</v>
          </cell>
          <cell r="E273">
            <v>3385</v>
          </cell>
          <cell r="F273">
            <v>585605</v>
          </cell>
        </row>
        <row r="274">
          <cell r="A274" t="str">
            <v>b. 뒷      채      움</v>
          </cell>
          <cell r="B274" t="str">
            <v>보조기층재</v>
          </cell>
          <cell r="C274">
            <v>1492</v>
          </cell>
          <cell r="D274" t="str">
            <v>㎥</v>
          </cell>
          <cell r="E274">
            <v>16460</v>
          </cell>
          <cell r="F274">
            <v>24558320</v>
          </cell>
        </row>
        <row r="275">
          <cell r="A275" t="str">
            <v>c. 콘 크 리 트  타 설</v>
          </cell>
        </row>
        <row r="276">
          <cell r="A276" t="str">
            <v>-1.       〃</v>
          </cell>
          <cell r="B276" t="str">
            <v>철근,진동기,펌프카</v>
          </cell>
          <cell r="C276">
            <v>545</v>
          </cell>
          <cell r="D276" t="str">
            <v>㎥</v>
          </cell>
          <cell r="E276">
            <v>10947</v>
          </cell>
          <cell r="F276">
            <v>5966115</v>
          </cell>
        </row>
        <row r="277">
          <cell r="A277" t="str">
            <v>-2.       〃</v>
          </cell>
          <cell r="B277" t="str">
            <v>무근구조물</v>
          </cell>
          <cell r="C277">
            <v>72</v>
          </cell>
          <cell r="D277" t="str">
            <v>㎥</v>
          </cell>
          <cell r="E277">
            <v>20803</v>
          </cell>
          <cell r="F277">
            <v>1497816</v>
          </cell>
        </row>
        <row r="278">
          <cell r="A278" t="str">
            <v>d. 거     푸     집</v>
          </cell>
        </row>
        <row r="279">
          <cell r="A279" t="str">
            <v>-1. 합 판  거 푸 집</v>
          </cell>
          <cell r="B279" t="str">
            <v>3회</v>
          </cell>
          <cell r="C279">
            <v>597</v>
          </cell>
          <cell r="D279" t="str">
            <v>㎡</v>
          </cell>
          <cell r="E279">
            <v>22050</v>
          </cell>
          <cell r="F279">
            <v>13163850</v>
          </cell>
        </row>
        <row r="280">
          <cell r="A280" t="str">
            <v>-2. 합 판  거 푸 집</v>
          </cell>
          <cell r="B280" t="str">
            <v>4회</v>
          </cell>
          <cell r="C280">
            <v>49</v>
          </cell>
          <cell r="D280" t="str">
            <v>㎡</v>
          </cell>
          <cell r="E280">
            <v>19038</v>
          </cell>
          <cell r="F280">
            <v>932862</v>
          </cell>
        </row>
        <row r="281">
          <cell r="A281" t="str">
            <v>-3.합판 거푸집</v>
          </cell>
          <cell r="B281" t="str">
            <v>6회</v>
          </cell>
          <cell r="C281">
            <v>4</v>
          </cell>
          <cell r="D281" t="str">
            <v>㎡</v>
          </cell>
          <cell r="E281">
            <v>15879</v>
          </cell>
          <cell r="F281">
            <v>63516</v>
          </cell>
        </row>
        <row r="282">
          <cell r="A282" t="str">
            <v>-4. 코팅 거푸집</v>
          </cell>
          <cell r="B282" t="str">
            <v>3회</v>
          </cell>
          <cell r="C282">
            <v>187</v>
          </cell>
          <cell r="D282" t="str">
            <v>㎡</v>
          </cell>
          <cell r="E282">
            <v>22050</v>
          </cell>
          <cell r="F282">
            <v>4123350</v>
          </cell>
        </row>
        <row r="283">
          <cell r="A283" t="str">
            <v>-5. 무늬거푸집</v>
          </cell>
          <cell r="C283">
            <v>433</v>
          </cell>
          <cell r="D283" t="str">
            <v>M2</v>
          </cell>
          <cell r="E283">
            <v>29285</v>
          </cell>
          <cell r="F283">
            <v>12680405</v>
          </cell>
        </row>
        <row r="284">
          <cell r="A284" t="str">
            <v>e. 철 근 가 공 조 립</v>
          </cell>
          <cell r="B284" t="str">
            <v>복 잡</v>
          </cell>
          <cell r="C284">
            <v>91.43</v>
          </cell>
          <cell r="D284" t="str">
            <v>ton</v>
          </cell>
          <cell r="E284">
            <v>456666</v>
          </cell>
          <cell r="F284">
            <v>41752972</v>
          </cell>
        </row>
        <row r="285">
          <cell r="A285" t="str">
            <v>f. 지     수     판</v>
          </cell>
          <cell r="B285" t="str">
            <v>PVC, 200×5㎜</v>
          </cell>
          <cell r="C285">
            <v>39</v>
          </cell>
          <cell r="D285" t="str">
            <v>m</v>
          </cell>
          <cell r="E285">
            <v>14840</v>
          </cell>
          <cell r="F285">
            <v>578760</v>
          </cell>
        </row>
        <row r="286">
          <cell r="A286" t="str">
            <v>g. 신   축   이   음</v>
          </cell>
          <cell r="B286" t="str">
            <v>Exp. Joint Filler,t=20mm</v>
          </cell>
          <cell r="C286">
            <v>19</v>
          </cell>
          <cell r="D286" t="str">
            <v>㎡</v>
          </cell>
          <cell r="E286">
            <v>5907</v>
          </cell>
          <cell r="F286">
            <v>112233</v>
          </cell>
        </row>
        <row r="287">
          <cell r="A287" t="str">
            <v>h. 실     런     트</v>
          </cell>
          <cell r="B287" t="str">
            <v>20 x 25mm</v>
          </cell>
          <cell r="C287">
            <v>33</v>
          </cell>
          <cell r="D287" t="str">
            <v>m</v>
          </cell>
          <cell r="E287">
            <v>2315</v>
          </cell>
          <cell r="F287">
            <v>76395</v>
          </cell>
        </row>
        <row r="288">
          <cell r="A288" t="str">
            <v>i. 강   관   비  계</v>
          </cell>
          <cell r="C288">
            <v>557</v>
          </cell>
          <cell r="D288" t="str">
            <v>㎡</v>
          </cell>
          <cell r="E288">
            <v>10525</v>
          </cell>
          <cell r="F288">
            <v>5862425</v>
          </cell>
        </row>
        <row r="289">
          <cell r="A289" t="str">
            <v>j. 강  관  동  바  리</v>
          </cell>
          <cell r="B289" t="str">
            <v>(암거구조물용)</v>
          </cell>
          <cell r="C289">
            <v>786</v>
          </cell>
          <cell r="D289" t="str">
            <v>공㎥</v>
          </cell>
          <cell r="E289">
            <v>6834</v>
          </cell>
          <cell r="F289">
            <v>5371524</v>
          </cell>
        </row>
        <row r="290">
          <cell r="A290" t="str">
            <v>k. 스   페   이   셔</v>
          </cell>
          <cell r="C290">
            <v>1417</v>
          </cell>
          <cell r="D290" t="str">
            <v>㎡</v>
          </cell>
          <cell r="E290">
            <v>230</v>
          </cell>
          <cell r="F290">
            <v>325910</v>
          </cell>
        </row>
        <row r="291">
          <cell r="A291" t="str">
            <v>l  아 스 팔 트 코 팅</v>
          </cell>
          <cell r="C291">
            <v>643</v>
          </cell>
          <cell r="D291" t="str">
            <v>M2</v>
          </cell>
          <cell r="E291">
            <v>4406</v>
          </cell>
          <cell r="F291">
            <v>2833058</v>
          </cell>
        </row>
        <row r="292">
          <cell r="A292" t="str">
            <v>m. 전 선 관</v>
          </cell>
          <cell r="B292" t="str">
            <v>(PVC PIPE φ16mm)</v>
          </cell>
          <cell r="C292">
            <v>39</v>
          </cell>
          <cell r="D292" t="str">
            <v>m</v>
          </cell>
          <cell r="E292">
            <v>381</v>
          </cell>
          <cell r="F292">
            <v>14859</v>
          </cell>
        </row>
        <row r="293">
          <cell r="A293" t="str">
            <v>n.부 직 포</v>
          </cell>
          <cell r="C293">
            <v>12</v>
          </cell>
          <cell r="D293" t="str">
            <v>㎡</v>
          </cell>
          <cell r="E293">
            <v>1604</v>
          </cell>
          <cell r="F293">
            <v>19248</v>
          </cell>
        </row>
        <row r="294">
          <cell r="A294" t="str">
            <v>o. 배수관</v>
          </cell>
          <cell r="B294" t="str">
            <v>φ100mm</v>
          </cell>
          <cell r="C294">
            <v>36</v>
          </cell>
          <cell r="D294" t="str">
            <v>개</v>
          </cell>
          <cell r="E294">
            <v>4473</v>
          </cell>
          <cell r="F294">
            <v>161028</v>
          </cell>
        </row>
        <row r="295">
          <cell r="A295" t="str">
            <v>p. 다웰바설치공</v>
          </cell>
          <cell r="C295">
            <v>88</v>
          </cell>
          <cell r="D295" t="str">
            <v>EA</v>
          </cell>
          <cell r="E295">
            <v>6278</v>
          </cell>
          <cell r="F295">
            <v>552464</v>
          </cell>
        </row>
        <row r="296">
          <cell r="A296" t="str">
            <v>q. 보조기층재 구입 및 운반</v>
          </cell>
          <cell r="C296">
            <v>29</v>
          </cell>
          <cell r="D296" t="str">
            <v>㎥</v>
          </cell>
          <cell r="E296">
            <v>5800</v>
          </cell>
          <cell r="F296">
            <v>168200</v>
          </cell>
        </row>
        <row r="297">
          <cell r="A297" t="str">
            <v>r. 보조기층 포설 및 다짐</v>
          </cell>
          <cell r="B297" t="str">
            <v>(t=20cm)</v>
          </cell>
          <cell r="C297">
            <v>22</v>
          </cell>
          <cell r="D297" t="str">
            <v>㎥</v>
          </cell>
          <cell r="E297">
            <v>1971</v>
          </cell>
          <cell r="F297">
            <v>43362</v>
          </cell>
        </row>
        <row r="298">
          <cell r="A298" t="str">
            <v>s. 스치로폴</v>
          </cell>
          <cell r="B298" t="str">
            <v>t = 20mm</v>
          </cell>
          <cell r="C298">
            <v>14</v>
          </cell>
          <cell r="D298" t="str">
            <v>M2</v>
          </cell>
          <cell r="E298">
            <v>2441</v>
          </cell>
          <cell r="F298">
            <v>34174</v>
          </cell>
        </row>
        <row r="299">
          <cell r="A299" t="str">
            <v>◈ Sta. 6 ＋ 496</v>
          </cell>
        </row>
        <row r="300">
          <cell r="A300" t="str">
            <v>a. 구 조 물 터 파 기</v>
          </cell>
        </row>
        <row r="301">
          <cell r="A301" t="str">
            <v>구조물 터파기</v>
          </cell>
          <cell r="B301" t="str">
            <v>(육상토사,0~2m)</v>
          </cell>
          <cell r="C301">
            <v>1252</v>
          </cell>
          <cell r="D301" t="str">
            <v>㎥</v>
          </cell>
          <cell r="E301">
            <v>3161</v>
          </cell>
          <cell r="F301">
            <v>3957572</v>
          </cell>
        </row>
        <row r="302">
          <cell r="A302" t="str">
            <v>구조물 터파기</v>
          </cell>
          <cell r="B302" t="str">
            <v>(육상토사,2~4m)</v>
          </cell>
          <cell r="C302">
            <v>484</v>
          </cell>
          <cell r="D302" t="str">
            <v>㎥</v>
          </cell>
          <cell r="E302">
            <v>4598</v>
          </cell>
          <cell r="F302">
            <v>2225432</v>
          </cell>
        </row>
        <row r="303">
          <cell r="A303" t="str">
            <v>되   메   우   기</v>
          </cell>
          <cell r="B303" t="str">
            <v>다짐포함</v>
          </cell>
          <cell r="C303">
            <v>200</v>
          </cell>
          <cell r="D303" t="str">
            <v>㎥</v>
          </cell>
          <cell r="E303">
            <v>3385</v>
          </cell>
          <cell r="F303">
            <v>677000</v>
          </cell>
        </row>
        <row r="304">
          <cell r="A304" t="str">
            <v>b. 뒷      채      움</v>
          </cell>
          <cell r="B304" t="str">
            <v>보조기층재</v>
          </cell>
          <cell r="C304">
            <v>2005</v>
          </cell>
          <cell r="D304" t="str">
            <v>㎥</v>
          </cell>
          <cell r="E304">
            <v>16460</v>
          </cell>
          <cell r="F304">
            <v>33002300</v>
          </cell>
        </row>
        <row r="305">
          <cell r="A305" t="str">
            <v>c. 콘 크 리 트  타 설</v>
          </cell>
        </row>
        <row r="306">
          <cell r="A306" t="str">
            <v>-1.       〃</v>
          </cell>
          <cell r="B306" t="str">
            <v>철근,진동기,펌프카</v>
          </cell>
          <cell r="C306">
            <v>297</v>
          </cell>
          <cell r="D306" t="str">
            <v>㎥</v>
          </cell>
          <cell r="E306">
            <v>10947</v>
          </cell>
          <cell r="F306">
            <v>3251259</v>
          </cell>
        </row>
        <row r="307">
          <cell r="A307" t="str">
            <v>-2.       〃</v>
          </cell>
          <cell r="B307" t="str">
            <v>무근구조물</v>
          </cell>
          <cell r="C307">
            <v>62</v>
          </cell>
          <cell r="D307" t="str">
            <v>㎥</v>
          </cell>
          <cell r="E307">
            <v>20803</v>
          </cell>
          <cell r="F307">
            <v>1289786</v>
          </cell>
        </row>
        <row r="308">
          <cell r="A308" t="str">
            <v>d. 거     푸     집</v>
          </cell>
        </row>
        <row r="309">
          <cell r="A309" t="str">
            <v>-1. 합 판  거 푸 집</v>
          </cell>
          <cell r="B309" t="str">
            <v>3회</v>
          </cell>
          <cell r="C309">
            <v>631</v>
          </cell>
          <cell r="D309" t="str">
            <v>㎡</v>
          </cell>
          <cell r="E309">
            <v>22050</v>
          </cell>
          <cell r="F309">
            <v>13913550</v>
          </cell>
        </row>
        <row r="310">
          <cell r="A310" t="str">
            <v>-2. 코팅 거푸집</v>
          </cell>
          <cell r="B310" t="str">
            <v>3회</v>
          </cell>
          <cell r="C310">
            <v>200</v>
          </cell>
          <cell r="D310" t="str">
            <v>㎡</v>
          </cell>
          <cell r="E310">
            <v>22050</v>
          </cell>
          <cell r="F310">
            <v>4410000</v>
          </cell>
        </row>
        <row r="311">
          <cell r="A311" t="str">
            <v>-3. 합 판  거 푸 집</v>
          </cell>
          <cell r="B311" t="str">
            <v>4회</v>
          </cell>
          <cell r="C311">
            <v>57</v>
          </cell>
          <cell r="D311" t="str">
            <v>㎡</v>
          </cell>
          <cell r="E311">
            <v>19038</v>
          </cell>
          <cell r="F311">
            <v>1085166</v>
          </cell>
        </row>
        <row r="312">
          <cell r="A312" t="str">
            <v>-4. 무늬거푸집</v>
          </cell>
          <cell r="C312">
            <v>476</v>
          </cell>
          <cell r="D312" t="str">
            <v>M2</v>
          </cell>
          <cell r="E312">
            <v>29285</v>
          </cell>
          <cell r="F312">
            <v>13939660</v>
          </cell>
        </row>
        <row r="313">
          <cell r="A313" t="str">
            <v>e. 철 근 가 공 조 립</v>
          </cell>
          <cell r="B313" t="str">
            <v>복 잡</v>
          </cell>
          <cell r="C313">
            <v>84.43</v>
          </cell>
          <cell r="D313" t="str">
            <v>ton</v>
          </cell>
          <cell r="E313">
            <v>456666</v>
          </cell>
          <cell r="F313">
            <v>38556310</v>
          </cell>
        </row>
        <row r="314">
          <cell r="A314" t="str">
            <v>f. 지     수     판</v>
          </cell>
          <cell r="B314" t="str">
            <v>PVC, 200×5㎜</v>
          </cell>
          <cell r="C314">
            <v>40</v>
          </cell>
          <cell r="D314" t="str">
            <v>m</v>
          </cell>
          <cell r="E314">
            <v>14840</v>
          </cell>
          <cell r="F314">
            <v>593600</v>
          </cell>
        </row>
        <row r="315">
          <cell r="A315" t="str">
            <v>g. 신   축   이   음</v>
          </cell>
          <cell r="B315" t="str">
            <v>Exp. Joint Filler,t=20mm</v>
          </cell>
          <cell r="C315">
            <v>23</v>
          </cell>
          <cell r="D315" t="str">
            <v>㎡</v>
          </cell>
          <cell r="E315">
            <v>5907</v>
          </cell>
          <cell r="F315">
            <v>135861</v>
          </cell>
        </row>
        <row r="316">
          <cell r="A316" t="str">
            <v>h. 실     런     트</v>
          </cell>
          <cell r="B316" t="str">
            <v>20 x 25mm</v>
          </cell>
          <cell r="C316">
            <v>34</v>
          </cell>
          <cell r="D316" t="str">
            <v>m</v>
          </cell>
          <cell r="E316">
            <v>2315</v>
          </cell>
          <cell r="F316">
            <v>78710</v>
          </cell>
        </row>
        <row r="317">
          <cell r="A317" t="str">
            <v>i. 강   관   비  계</v>
          </cell>
          <cell r="C317">
            <v>633</v>
          </cell>
          <cell r="D317" t="str">
            <v>㎡</v>
          </cell>
          <cell r="E317">
            <v>10525</v>
          </cell>
          <cell r="F317">
            <v>6662325</v>
          </cell>
        </row>
        <row r="318">
          <cell r="A318" t="str">
            <v>j. 강  관  동  바  리</v>
          </cell>
          <cell r="B318" t="str">
            <v>(암거구조물용)</v>
          </cell>
          <cell r="C318">
            <v>840</v>
          </cell>
          <cell r="D318" t="str">
            <v>공㎥</v>
          </cell>
          <cell r="E318">
            <v>6834</v>
          </cell>
          <cell r="F318">
            <v>5740560</v>
          </cell>
        </row>
        <row r="319">
          <cell r="A319" t="str">
            <v>k. 스   페   이   셔</v>
          </cell>
          <cell r="C319">
            <v>1276</v>
          </cell>
          <cell r="D319" t="str">
            <v>㎡</v>
          </cell>
          <cell r="E319">
            <v>230</v>
          </cell>
          <cell r="F319">
            <v>293480</v>
          </cell>
        </row>
        <row r="320">
          <cell r="A320" t="str">
            <v>l  아 스 팔 트 코 팅</v>
          </cell>
          <cell r="C320">
            <v>713</v>
          </cell>
          <cell r="D320" t="str">
            <v>M2</v>
          </cell>
          <cell r="E320">
            <v>4406</v>
          </cell>
          <cell r="F320">
            <v>3141478</v>
          </cell>
        </row>
        <row r="321">
          <cell r="A321" t="str">
            <v>m. 전 선 관</v>
          </cell>
          <cell r="B321" t="str">
            <v>(PVC PIPE φ16mm)</v>
          </cell>
          <cell r="C321">
            <v>42</v>
          </cell>
          <cell r="D321" t="str">
            <v>m</v>
          </cell>
          <cell r="E321">
            <v>381</v>
          </cell>
          <cell r="F321">
            <v>16002</v>
          </cell>
        </row>
        <row r="322">
          <cell r="A322" t="str">
            <v>n.부 직 포</v>
          </cell>
          <cell r="C322">
            <v>15</v>
          </cell>
          <cell r="D322" t="str">
            <v>㎡</v>
          </cell>
          <cell r="E322">
            <v>1604</v>
          </cell>
          <cell r="F322">
            <v>24060</v>
          </cell>
        </row>
        <row r="323">
          <cell r="A323" t="str">
            <v>o. 배수관</v>
          </cell>
          <cell r="B323" t="str">
            <v>φ100mm</v>
          </cell>
          <cell r="C323">
            <v>44</v>
          </cell>
          <cell r="D323" t="str">
            <v>개</v>
          </cell>
          <cell r="E323">
            <v>4473</v>
          </cell>
          <cell r="F323">
            <v>196812</v>
          </cell>
        </row>
        <row r="324">
          <cell r="A324" t="str">
            <v>q. 보조기층재 구입 및 운반</v>
          </cell>
          <cell r="C324">
            <v>37</v>
          </cell>
          <cell r="D324" t="str">
            <v>㎥</v>
          </cell>
          <cell r="E324">
            <v>5800</v>
          </cell>
          <cell r="F324">
            <v>214600</v>
          </cell>
        </row>
        <row r="325">
          <cell r="A325" t="str">
            <v>r. 보조기층 포설 및 다짐</v>
          </cell>
          <cell r="B325" t="str">
            <v>(t=20cm)</v>
          </cell>
          <cell r="C325">
            <v>29</v>
          </cell>
          <cell r="D325" t="str">
            <v>㎥</v>
          </cell>
          <cell r="E325">
            <v>1971</v>
          </cell>
          <cell r="F325">
            <v>57159</v>
          </cell>
        </row>
        <row r="326">
          <cell r="A326" t="str">
            <v>◈ Sta. 6 ＋ 803</v>
          </cell>
        </row>
        <row r="327">
          <cell r="A327" t="str">
            <v>a. 구 조 물 터 파 기</v>
          </cell>
        </row>
        <row r="328">
          <cell r="A328" t="str">
            <v>구조물 터파기</v>
          </cell>
          <cell r="B328" t="str">
            <v>(육상토사,0~2m)</v>
          </cell>
          <cell r="C328">
            <v>519</v>
          </cell>
          <cell r="D328" t="str">
            <v>㎥</v>
          </cell>
          <cell r="E328">
            <v>3161</v>
          </cell>
          <cell r="F328">
            <v>1640559</v>
          </cell>
        </row>
        <row r="329">
          <cell r="A329" t="str">
            <v>되   메   우   기</v>
          </cell>
          <cell r="B329" t="str">
            <v>다짐포함</v>
          </cell>
          <cell r="C329">
            <v>93</v>
          </cell>
          <cell r="D329" t="str">
            <v>㎥</v>
          </cell>
          <cell r="E329">
            <v>3385</v>
          </cell>
          <cell r="F329">
            <v>314805</v>
          </cell>
        </row>
        <row r="330">
          <cell r="A330" t="str">
            <v>b. 뒷      채      움</v>
          </cell>
          <cell r="B330" t="str">
            <v>보조기층재</v>
          </cell>
          <cell r="C330">
            <v>599</v>
          </cell>
          <cell r="D330" t="str">
            <v>㎥</v>
          </cell>
          <cell r="E330">
            <v>16460</v>
          </cell>
          <cell r="F330">
            <v>9859540</v>
          </cell>
        </row>
        <row r="331">
          <cell r="A331" t="str">
            <v>c. 콘 크 리 트  타 설</v>
          </cell>
        </row>
        <row r="332">
          <cell r="A332" t="str">
            <v>-1.       〃</v>
          </cell>
          <cell r="B332" t="str">
            <v>철근,진동기,펌프카</v>
          </cell>
          <cell r="C332">
            <v>212</v>
          </cell>
          <cell r="D332" t="str">
            <v>㎥</v>
          </cell>
          <cell r="E332">
            <v>10947</v>
          </cell>
          <cell r="F332">
            <v>2320764</v>
          </cell>
        </row>
        <row r="333">
          <cell r="A333" t="str">
            <v>-2.       〃</v>
          </cell>
          <cell r="B333" t="str">
            <v>무근구조물</v>
          </cell>
          <cell r="C333">
            <v>28</v>
          </cell>
          <cell r="D333" t="str">
            <v>㎥</v>
          </cell>
          <cell r="E333">
            <v>20803</v>
          </cell>
          <cell r="F333">
            <v>582484</v>
          </cell>
        </row>
        <row r="334">
          <cell r="A334" t="str">
            <v>d. 거     푸     집</v>
          </cell>
        </row>
        <row r="335">
          <cell r="A335" t="str">
            <v>-1. 합 판  거 푸 집</v>
          </cell>
          <cell r="B335" t="str">
            <v>3회</v>
          </cell>
          <cell r="C335">
            <v>734</v>
          </cell>
          <cell r="D335" t="str">
            <v>㎡</v>
          </cell>
          <cell r="E335">
            <v>22050</v>
          </cell>
          <cell r="F335">
            <v>16184700</v>
          </cell>
        </row>
        <row r="336">
          <cell r="A336" t="str">
            <v>-2. 합 판  거 푸 집</v>
          </cell>
          <cell r="B336" t="str">
            <v>4회</v>
          </cell>
          <cell r="C336">
            <v>33</v>
          </cell>
          <cell r="D336" t="str">
            <v>㎡</v>
          </cell>
          <cell r="E336">
            <v>19038</v>
          </cell>
          <cell r="F336">
            <v>628254</v>
          </cell>
        </row>
        <row r="337">
          <cell r="A337" t="str">
            <v>e. 철 근 가 공 조 립</v>
          </cell>
          <cell r="B337" t="str">
            <v>복 잡</v>
          </cell>
          <cell r="C337">
            <v>21.4</v>
          </cell>
          <cell r="D337" t="str">
            <v>ton</v>
          </cell>
          <cell r="E337">
            <v>456666</v>
          </cell>
          <cell r="F337">
            <v>9772652</v>
          </cell>
        </row>
        <row r="338">
          <cell r="A338" t="str">
            <v>f. 지     수     판</v>
          </cell>
          <cell r="B338" t="str">
            <v>PVC, 200×5㎜</v>
          </cell>
          <cell r="C338">
            <v>30</v>
          </cell>
          <cell r="D338" t="str">
            <v>m</v>
          </cell>
          <cell r="E338">
            <v>14840</v>
          </cell>
          <cell r="F338">
            <v>445200</v>
          </cell>
        </row>
        <row r="339">
          <cell r="A339" t="str">
            <v>g. 신   축   이   음</v>
          </cell>
          <cell r="B339" t="str">
            <v>Exp. Joint Filler,t=20mm</v>
          </cell>
          <cell r="C339">
            <v>10</v>
          </cell>
          <cell r="D339" t="str">
            <v>㎡</v>
          </cell>
          <cell r="E339">
            <v>5907</v>
          </cell>
          <cell r="F339">
            <v>59070</v>
          </cell>
        </row>
        <row r="340">
          <cell r="A340" t="str">
            <v>h. 실     런     트</v>
          </cell>
          <cell r="B340" t="str">
            <v>20 x 25mm</v>
          </cell>
          <cell r="C340">
            <v>25</v>
          </cell>
          <cell r="D340" t="str">
            <v>m</v>
          </cell>
          <cell r="E340">
            <v>2315</v>
          </cell>
          <cell r="F340">
            <v>57875</v>
          </cell>
        </row>
        <row r="341">
          <cell r="A341" t="str">
            <v>i. 강   관   비  계</v>
          </cell>
          <cell r="C341">
            <v>256</v>
          </cell>
          <cell r="D341" t="str">
            <v>㎡</v>
          </cell>
          <cell r="E341">
            <v>10525</v>
          </cell>
          <cell r="F341">
            <v>2694400</v>
          </cell>
        </row>
        <row r="342">
          <cell r="A342" t="str">
            <v>j. 강  관  동  바  리</v>
          </cell>
          <cell r="B342" t="str">
            <v>(암거구조물용)</v>
          </cell>
          <cell r="C342">
            <v>260</v>
          </cell>
          <cell r="D342" t="str">
            <v>공㎥</v>
          </cell>
          <cell r="E342">
            <v>6834</v>
          </cell>
          <cell r="F342">
            <v>1776840</v>
          </cell>
        </row>
        <row r="343">
          <cell r="A343" t="str">
            <v>k. 스   페   이   셔</v>
          </cell>
          <cell r="C343">
            <v>795</v>
          </cell>
          <cell r="D343" t="str">
            <v>㎡</v>
          </cell>
          <cell r="E343">
            <v>230</v>
          </cell>
          <cell r="F343">
            <v>182850</v>
          </cell>
        </row>
        <row r="344">
          <cell r="A344" t="str">
            <v>n.부 직 포</v>
          </cell>
          <cell r="C344">
            <v>4</v>
          </cell>
          <cell r="D344" t="str">
            <v>㎡</v>
          </cell>
          <cell r="E344">
            <v>1604</v>
          </cell>
          <cell r="F344">
            <v>6416</v>
          </cell>
        </row>
        <row r="345">
          <cell r="A345" t="str">
            <v>o. 배수관</v>
          </cell>
          <cell r="B345" t="str">
            <v>φ100mm</v>
          </cell>
          <cell r="C345">
            <v>12</v>
          </cell>
          <cell r="D345" t="str">
            <v>개</v>
          </cell>
          <cell r="E345">
            <v>4473</v>
          </cell>
          <cell r="F345">
            <v>53676</v>
          </cell>
        </row>
        <row r="346">
          <cell r="A346" t="str">
            <v>◈ Sta. 7 ＋ 100</v>
          </cell>
        </row>
        <row r="347">
          <cell r="A347" t="str">
            <v>a. 구 조 물 터 파 기</v>
          </cell>
        </row>
        <row r="348">
          <cell r="A348" t="str">
            <v>구조물 터파기</v>
          </cell>
          <cell r="B348" t="str">
            <v>(육상토사,0~2m)</v>
          </cell>
          <cell r="C348">
            <v>298</v>
          </cell>
          <cell r="D348" t="str">
            <v>㎥</v>
          </cell>
          <cell r="E348">
            <v>3161</v>
          </cell>
          <cell r="F348">
            <v>941978</v>
          </cell>
        </row>
        <row r="349">
          <cell r="A349" t="str">
            <v>b. 뒷      채      움</v>
          </cell>
          <cell r="B349" t="str">
            <v>보조기층재</v>
          </cell>
          <cell r="C349">
            <v>1231</v>
          </cell>
          <cell r="D349" t="str">
            <v>㎥</v>
          </cell>
          <cell r="E349">
            <v>16460</v>
          </cell>
          <cell r="F349">
            <v>20262260</v>
          </cell>
        </row>
        <row r="350">
          <cell r="A350" t="str">
            <v>c. 콘 크 리 트  타 설</v>
          </cell>
        </row>
        <row r="351">
          <cell r="A351" t="str">
            <v>-1.       〃</v>
          </cell>
          <cell r="B351" t="str">
            <v>철근,진동기,펌프카</v>
          </cell>
          <cell r="C351">
            <v>731</v>
          </cell>
          <cell r="D351" t="str">
            <v>㎥</v>
          </cell>
          <cell r="E351">
            <v>10947</v>
          </cell>
          <cell r="F351">
            <v>8002257</v>
          </cell>
        </row>
        <row r="352">
          <cell r="A352" t="str">
            <v>-2.       〃</v>
          </cell>
          <cell r="B352" t="str">
            <v>무근구조물</v>
          </cell>
          <cell r="C352">
            <v>43</v>
          </cell>
          <cell r="D352" t="str">
            <v>㎥</v>
          </cell>
          <cell r="E352">
            <v>20803</v>
          </cell>
          <cell r="F352">
            <v>894529</v>
          </cell>
        </row>
        <row r="353">
          <cell r="A353" t="str">
            <v>d. 거     푸     집</v>
          </cell>
        </row>
        <row r="354">
          <cell r="A354" t="str">
            <v>-1. 합 판  거 푸 집</v>
          </cell>
          <cell r="B354" t="str">
            <v>3회</v>
          </cell>
          <cell r="C354">
            <v>1554</v>
          </cell>
          <cell r="D354" t="str">
            <v>㎡</v>
          </cell>
          <cell r="E354">
            <v>22050</v>
          </cell>
          <cell r="F354">
            <v>34265700</v>
          </cell>
        </row>
        <row r="355">
          <cell r="A355" t="str">
            <v>e. 철 근 가 공 조 립</v>
          </cell>
          <cell r="B355" t="str">
            <v>복 잡</v>
          </cell>
          <cell r="C355">
            <v>93.57</v>
          </cell>
          <cell r="D355" t="str">
            <v>ton</v>
          </cell>
          <cell r="E355">
            <v>456666</v>
          </cell>
          <cell r="F355">
            <v>42730237</v>
          </cell>
        </row>
        <row r="356">
          <cell r="A356" t="str">
            <v>f. 지     수     판</v>
          </cell>
          <cell r="B356" t="str">
            <v>PVC, 200×5㎜</v>
          </cell>
          <cell r="C356">
            <v>62</v>
          </cell>
          <cell r="D356" t="str">
            <v>m</v>
          </cell>
          <cell r="E356">
            <v>14840</v>
          </cell>
          <cell r="F356">
            <v>920080</v>
          </cell>
        </row>
        <row r="357">
          <cell r="A357" t="str">
            <v>g. 신   축   이   음</v>
          </cell>
          <cell r="B357" t="str">
            <v>Exp. Joint Filler,t=20mm</v>
          </cell>
          <cell r="C357">
            <v>37</v>
          </cell>
          <cell r="D357" t="str">
            <v>㎡</v>
          </cell>
          <cell r="E357">
            <v>5907</v>
          </cell>
          <cell r="F357">
            <v>218559</v>
          </cell>
        </row>
        <row r="358">
          <cell r="A358" t="str">
            <v>h. 실     런     트</v>
          </cell>
          <cell r="B358" t="str">
            <v>20 x 25mm</v>
          </cell>
          <cell r="C358">
            <v>46</v>
          </cell>
          <cell r="D358" t="str">
            <v>m</v>
          </cell>
          <cell r="E358">
            <v>2315</v>
          </cell>
          <cell r="F358">
            <v>106490</v>
          </cell>
        </row>
        <row r="359">
          <cell r="A359" t="str">
            <v>i. 강   관   비  계</v>
          </cell>
          <cell r="C359">
            <v>420</v>
          </cell>
          <cell r="D359" t="str">
            <v>㎡</v>
          </cell>
          <cell r="E359">
            <v>10525</v>
          </cell>
          <cell r="F359">
            <v>4420500</v>
          </cell>
        </row>
        <row r="360">
          <cell r="A360" t="str">
            <v>j. 강  관  동  바  리</v>
          </cell>
          <cell r="B360" t="str">
            <v>(암거구조물용)</v>
          </cell>
          <cell r="C360">
            <v>1027</v>
          </cell>
          <cell r="D360" t="str">
            <v>공㎥</v>
          </cell>
          <cell r="E360">
            <v>6834</v>
          </cell>
          <cell r="F360">
            <v>7018518</v>
          </cell>
        </row>
        <row r="361">
          <cell r="A361" t="str">
            <v>k. 스   페   이   셔</v>
          </cell>
          <cell r="C361">
            <v>1938</v>
          </cell>
          <cell r="D361" t="str">
            <v>㎡</v>
          </cell>
          <cell r="E361">
            <v>230</v>
          </cell>
          <cell r="F361">
            <v>445740</v>
          </cell>
        </row>
        <row r="362">
          <cell r="A362" t="str">
            <v>◈ Sta. 8 ＋ 650</v>
          </cell>
        </row>
        <row r="363">
          <cell r="A363" t="str">
            <v>a. 구 조 물 터 파 기</v>
          </cell>
        </row>
        <row r="364">
          <cell r="A364" t="str">
            <v>구조물 터파기</v>
          </cell>
          <cell r="B364" t="str">
            <v>(육상토사,0~2m)</v>
          </cell>
          <cell r="C364">
            <v>1670</v>
          </cell>
          <cell r="D364" t="str">
            <v>㎥</v>
          </cell>
          <cell r="E364">
            <v>3161</v>
          </cell>
          <cell r="F364">
            <v>5278870</v>
          </cell>
        </row>
        <row r="365">
          <cell r="A365" t="str">
            <v>구조물 터파기</v>
          </cell>
          <cell r="B365" t="str">
            <v>(육상토사,2~4m)</v>
          </cell>
          <cell r="C365">
            <v>698</v>
          </cell>
          <cell r="D365" t="str">
            <v>㎥</v>
          </cell>
          <cell r="E365">
            <v>4598</v>
          </cell>
          <cell r="F365">
            <v>3209404</v>
          </cell>
        </row>
        <row r="366">
          <cell r="A366" t="str">
            <v>되   메   우   기</v>
          </cell>
          <cell r="B366" t="str">
            <v>다짐포함</v>
          </cell>
          <cell r="C366">
            <v>710</v>
          </cell>
          <cell r="D366" t="str">
            <v>㎥</v>
          </cell>
          <cell r="E366">
            <v>3385</v>
          </cell>
          <cell r="F366">
            <v>2403350</v>
          </cell>
        </row>
        <row r="367">
          <cell r="A367" t="str">
            <v>b. 뒷      채      움</v>
          </cell>
          <cell r="B367" t="str">
            <v>보조기층재</v>
          </cell>
          <cell r="C367">
            <v>932</v>
          </cell>
          <cell r="D367" t="str">
            <v>㎥</v>
          </cell>
          <cell r="E367">
            <v>16460</v>
          </cell>
          <cell r="F367">
            <v>15340720</v>
          </cell>
        </row>
        <row r="368">
          <cell r="A368" t="str">
            <v>c. 콘 크 리 트  타 설</v>
          </cell>
        </row>
        <row r="369">
          <cell r="A369" t="str">
            <v>-1.       〃</v>
          </cell>
          <cell r="B369" t="str">
            <v>철근,진동기,펌프카</v>
          </cell>
          <cell r="C369">
            <v>327</v>
          </cell>
          <cell r="D369" t="str">
            <v>㎥</v>
          </cell>
          <cell r="E369">
            <v>10947</v>
          </cell>
          <cell r="F369">
            <v>3579669</v>
          </cell>
        </row>
        <row r="370">
          <cell r="A370" t="str">
            <v>-2.       〃</v>
          </cell>
          <cell r="B370" t="str">
            <v>무근구조물</v>
          </cell>
          <cell r="C370">
            <v>40</v>
          </cell>
          <cell r="D370" t="str">
            <v>㎥</v>
          </cell>
          <cell r="E370">
            <v>20803</v>
          </cell>
          <cell r="F370">
            <v>832120</v>
          </cell>
        </row>
        <row r="371">
          <cell r="A371" t="str">
            <v>d. 거     푸     집</v>
          </cell>
        </row>
        <row r="372">
          <cell r="A372" t="str">
            <v>-1. 합 판  거 푸 집</v>
          </cell>
          <cell r="B372" t="str">
            <v>3회</v>
          </cell>
          <cell r="C372">
            <v>1130</v>
          </cell>
          <cell r="D372" t="str">
            <v>㎡</v>
          </cell>
          <cell r="E372">
            <v>22050</v>
          </cell>
          <cell r="F372">
            <v>24916500</v>
          </cell>
        </row>
        <row r="373">
          <cell r="A373" t="str">
            <v>-2. 합 판  거 푸 집</v>
          </cell>
          <cell r="B373" t="str">
            <v>4회</v>
          </cell>
          <cell r="C373">
            <v>30</v>
          </cell>
          <cell r="D373" t="str">
            <v>㎡</v>
          </cell>
          <cell r="E373">
            <v>19038</v>
          </cell>
          <cell r="F373">
            <v>571140</v>
          </cell>
        </row>
        <row r="374">
          <cell r="A374" t="str">
            <v>e. 철 근 가 공 조 립</v>
          </cell>
          <cell r="B374" t="str">
            <v>복 잡</v>
          </cell>
          <cell r="C374">
            <v>33.22</v>
          </cell>
          <cell r="D374" t="str">
            <v>ton</v>
          </cell>
          <cell r="E374">
            <v>456666</v>
          </cell>
          <cell r="F374">
            <v>15170444</v>
          </cell>
        </row>
        <row r="375">
          <cell r="A375" t="str">
            <v>f. 지     수     판</v>
          </cell>
          <cell r="B375" t="str">
            <v>PVC, 200×5㎜</v>
          </cell>
          <cell r="C375">
            <v>51</v>
          </cell>
          <cell r="D375" t="str">
            <v>m</v>
          </cell>
          <cell r="E375">
            <v>14840</v>
          </cell>
          <cell r="F375">
            <v>756840</v>
          </cell>
        </row>
        <row r="376">
          <cell r="A376" t="str">
            <v>g. 신   축   이   음</v>
          </cell>
          <cell r="B376" t="str">
            <v>Exp. Joint Filler,t=20mm</v>
          </cell>
          <cell r="C376">
            <v>17</v>
          </cell>
          <cell r="D376" t="str">
            <v>㎡</v>
          </cell>
          <cell r="E376">
            <v>5907</v>
          </cell>
          <cell r="F376">
            <v>100419</v>
          </cell>
        </row>
        <row r="377">
          <cell r="A377" t="str">
            <v>h. 실     런     트</v>
          </cell>
          <cell r="B377" t="str">
            <v>20 x 25mm</v>
          </cell>
          <cell r="C377">
            <v>42</v>
          </cell>
          <cell r="D377" t="str">
            <v>m</v>
          </cell>
          <cell r="E377">
            <v>2315</v>
          </cell>
          <cell r="F377">
            <v>97230</v>
          </cell>
        </row>
        <row r="378">
          <cell r="A378" t="str">
            <v>i. 강   관   비  계</v>
          </cell>
          <cell r="C378">
            <v>403</v>
          </cell>
          <cell r="D378" t="str">
            <v>㎡</v>
          </cell>
          <cell r="E378">
            <v>10525</v>
          </cell>
          <cell r="F378">
            <v>4241575</v>
          </cell>
        </row>
        <row r="379">
          <cell r="A379" t="str">
            <v>j. 강  관  동  바  리</v>
          </cell>
          <cell r="B379" t="str">
            <v>(암거구조물용)</v>
          </cell>
          <cell r="C379">
            <v>428</v>
          </cell>
          <cell r="D379" t="str">
            <v>공㎥</v>
          </cell>
          <cell r="E379">
            <v>6834</v>
          </cell>
          <cell r="F379">
            <v>2924952</v>
          </cell>
        </row>
        <row r="380">
          <cell r="A380" t="str">
            <v>k. 스   페   이   셔</v>
          </cell>
          <cell r="C380">
            <v>1305</v>
          </cell>
          <cell r="D380" t="str">
            <v>㎡</v>
          </cell>
          <cell r="E380">
            <v>230</v>
          </cell>
          <cell r="F380">
            <v>300150</v>
          </cell>
        </row>
        <row r="381">
          <cell r="A381" t="str">
            <v>n.부 직 포</v>
          </cell>
          <cell r="C381">
            <v>3</v>
          </cell>
          <cell r="D381" t="str">
            <v>㎡</v>
          </cell>
          <cell r="E381">
            <v>1604</v>
          </cell>
          <cell r="F381">
            <v>4812</v>
          </cell>
        </row>
        <row r="382">
          <cell r="A382" t="str">
            <v>o. 배수관</v>
          </cell>
          <cell r="B382" t="str">
            <v>φ100mm</v>
          </cell>
          <cell r="C382">
            <v>10</v>
          </cell>
          <cell r="D382" t="str">
            <v>개</v>
          </cell>
          <cell r="E382">
            <v>4473</v>
          </cell>
          <cell r="F382">
            <v>44730</v>
          </cell>
        </row>
        <row r="383">
          <cell r="A383" t="str">
            <v>◈ Sta. 11＋ 482</v>
          </cell>
        </row>
        <row r="384">
          <cell r="A384" t="str">
            <v>a. 구 조 물 터 파 기</v>
          </cell>
        </row>
        <row r="385">
          <cell r="A385" t="str">
            <v>구조물 터파기</v>
          </cell>
          <cell r="B385" t="str">
            <v>(육상토사,0~2m)</v>
          </cell>
          <cell r="C385">
            <v>677</v>
          </cell>
          <cell r="D385" t="str">
            <v>㎥</v>
          </cell>
          <cell r="E385">
            <v>3161</v>
          </cell>
          <cell r="F385">
            <v>2139997</v>
          </cell>
        </row>
        <row r="386">
          <cell r="A386" t="str">
            <v>구조물 터파기</v>
          </cell>
          <cell r="B386" t="str">
            <v>(육상토사,2~4m)</v>
          </cell>
          <cell r="C386">
            <v>31</v>
          </cell>
          <cell r="D386" t="str">
            <v>㎥</v>
          </cell>
          <cell r="E386">
            <v>4598</v>
          </cell>
          <cell r="F386">
            <v>142538</v>
          </cell>
        </row>
        <row r="387">
          <cell r="A387" t="str">
            <v>되   메   우   기</v>
          </cell>
          <cell r="B387" t="str">
            <v>다짐포함</v>
          </cell>
          <cell r="C387">
            <v>84</v>
          </cell>
          <cell r="D387" t="str">
            <v>㎥</v>
          </cell>
          <cell r="E387">
            <v>3385</v>
          </cell>
          <cell r="F387">
            <v>284340</v>
          </cell>
        </row>
        <row r="388">
          <cell r="A388" t="str">
            <v>b. 뒷      채      움</v>
          </cell>
          <cell r="B388" t="str">
            <v>보조기층재</v>
          </cell>
          <cell r="C388">
            <v>483</v>
          </cell>
          <cell r="D388" t="str">
            <v>㎥</v>
          </cell>
          <cell r="E388">
            <v>16460</v>
          </cell>
          <cell r="F388">
            <v>7950180</v>
          </cell>
        </row>
        <row r="389">
          <cell r="A389" t="str">
            <v>c. 콘 크 리 트  타 설</v>
          </cell>
        </row>
        <row r="390">
          <cell r="A390" t="str">
            <v>-1.       〃</v>
          </cell>
          <cell r="B390" t="str">
            <v>철근,진동기,펌프카</v>
          </cell>
          <cell r="C390">
            <v>150</v>
          </cell>
          <cell r="D390" t="str">
            <v>㎥</v>
          </cell>
          <cell r="E390">
            <v>10947</v>
          </cell>
          <cell r="F390">
            <v>1642050</v>
          </cell>
        </row>
        <row r="391">
          <cell r="A391" t="str">
            <v>-2.       〃</v>
          </cell>
          <cell r="B391" t="str">
            <v>무근구조물</v>
          </cell>
          <cell r="C391">
            <v>21</v>
          </cell>
          <cell r="D391" t="str">
            <v>㎥</v>
          </cell>
          <cell r="E391">
            <v>20803</v>
          </cell>
          <cell r="F391">
            <v>436863</v>
          </cell>
        </row>
        <row r="392">
          <cell r="A392" t="str">
            <v>d. 거     푸     집</v>
          </cell>
        </row>
        <row r="393">
          <cell r="A393" t="str">
            <v>-1. 합 판  거 푸 집</v>
          </cell>
          <cell r="B393" t="str">
            <v>3회</v>
          </cell>
          <cell r="C393">
            <v>621</v>
          </cell>
          <cell r="D393" t="str">
            <v>㎡</v>
          </cell>
          <cell r="E393">
            <v>22050</v>
          </cell>
          <cell r="F393">
            <v>13693050</v>
          </cell>
        </row>
        <row r="394">
          <cell r="A394" t="str">
            <v>-2. 합 판  거 푸 집</v>
          </cell>
          <cell r="B394" t="str">
            <v>4회</v>
          </cell>
          <cell r="C394">
            <v>29</v>
          </cell>
          <cell r="D394" t="str">
            <v>㎡</v>
          </cell>
          <cell r="E394">
            <v>19038</v>
          </cell>
          <cell r="F394">
            <v>552102</v>
          </cell>
        </row>
        <row r="395">
          <cell r="A395" t="str">
            <v>e. 철 근 가 공 조 립</v>
          </cell>
          <cell r="B395" t="str">
            <v>복 잡</v>
          </cell>
          <cell r="C395">
            <v>25.265000000000001</v>
          </cell>
          <cell r="D395" t="str">
            <v>ton</v>
          </cell>
          <cell r="E395">
            <v>456666</v>
          </cell>
          <cell r="F395">
            <v>11537666</v>
          </cell>
        </row>
        <row r="396">
          <cell r="A396" t="str">
            <v>f. 지     수     판</v>
          </cell>
          <cell r="B396" t="str">
            <v>PVC, 200×5㎜</v>
          </cell>
          <cell r="C396">
            <v>27</v>
          </cell>
          <cell r="D396" t="str">
            <v>m</v>
          </cell>
          <cell r="E396">
            <v>14840</v>
          </cell>
          <cell r="F396">
            <v>400680</v>
          </cell>
        </row>
        <row r="397">
          <cell r="A397" t="str">
            <v>g. 신   축   이   음</v>
          </cell>
          <cell r="B397" t="str">
            <v>Exp. Joint Filler,t=20mm</v>
          </cell>
          <cell r="C397">
            <v>7</v>
          </cell>
          <cell r="D397" t="str">
            <v>㎡</v>
          </cell>
          <cell r="E397">
            <v>5907</v>
          </cell>
          <cell r="F397">
            <v>41349</v>
          </cell>
        </row>
        <row r="398">
          <cell r="A398" t="str">
            <v>h. 실     런     트</v>
          </cell>
          <cell r="B398" t="str">
            <v>20 x 25mm</v>
          </cell>
          <cell r="C398">
            <v>22</v>
          </cell>
          <cell r="D398" t="str">
            <v>m</v>
          </cell>
          <cell r="E398">
            <v>2315</v>
          </cell>
          <cell r="F398">
            <v>50930</v>
          </cell>
        </row>
        <row r="399">
          <cell r="A399" t="str">
            <v>i. 강   관   비  계</v>
          </cell>
          <cell r="C399">
            <v>212</v>
          </cell>
          <cell r="D399" t="str">
            <v>㎡</v>
          </cell>
          <cell r="E399">
            <v>10525</v>
          </cell>
          <cell r="F399">
            <v>2231300</v>
          </cell>
        </row>
        <row r="400">
          <cell r="A400" t="str">
            <v>j. 강  관  동  바  리</v>
          </cell>
          <cell r="B400" t="str">
            <v>(암거구조물용)</v>
          </cell>
          <cell r="C400">
            <v>189</v>
          </cell>
          <cell r="D400" t="str">
            <v>공㎥</v>
          </cell>
          <cell r="E400">
            <v>6834</v>
          </cell>
          <cell r="F400">
            <v>1291626</v>
          </cell>
        </row>
        <row r="401">
          <cell r="A401" t="str">
            <v>k. 스   페   이   셔</v>
          </cell>
          <cell r="C401">
            <v>658</v>
          </cell>
          <cell r="D401" t="str">
            <v>㎡</v>
          </cell>
          <cell r="E401">
            <v>230</v>
          </cell>
          <cell r="F401">
            <v>151340</v>
          </cell>
        </row>
        <row r="402">
          <cell r="A402" t="str">
            <v>n.부 직 포</v>
          </cell>
          <cell r="C402">
            <v>3</v>
          </cell>
          <cell r="D402" t="str">
            <v>㎡</v>
          </cell>
          <cell r="E402">
            <v>1604</v>
          </cell>
          <cell r="F402">
            <v>4812</v>
          </cell>
        </row>
        <row r="403">
          <cell r="A403" t="str">
            <v>o. 배수관</v>
          </cell>
          <cell r="B403" t="str">
            <v>φ100mm</v>
          </cell>
          <cell r="C403">
            <v>10</v>
          </cell>
          <cell r="D403" t="str">
            <v>개</v>
          </cell>
          <cell r="E403">
            <v>4473</v>
          </cell>
          <cell r="F403">
            <v>44730</v>
          </cell>
        </row>
        <row r="405">
          <cell r="A405" t="str">
            <v>3. 구   조   물  공</v>
          </cell>
          <cell r="F405">
            <v>3077551089</v>
          </cell>
        </row>
        <row r="406">
          <cell r="A406" t="str">
            <v>수산교 (RAHMEN)</v>
          </cell>
        </row>
        <row r="407">
          <cell r="A407" t="str">
            <v>1) 구조물 터파기</v>
          </cell>
        </row>
        <row r="408">
          <cell r="A408" t="str">
            <v>구조물 터파기</v>
          </cell>
          <cell r="B408" t="str">
            <v>(육상토사,0~2m)</v>
          </cell>
          <cell r="C408">
            <v>1078</v>
          </cell>
          <cell r="D408" t="str">
            <v>㎥</v>
          </cell>
          <cell r="E408">
            <v>3161</v>
          </cell>
          <cell r="F408">
            <v>3407558</v>
          </cell>
        </row>
        <row r="409">
          <cell r="A409" t="str">
            <v>구조물 터파기</v>
          </cell>
          <cell r="B409" t="str">
            <v>(육상토사,2~4m)</v>
          </cell>
          <cell r="C409">
            <v>12</v>
          </cell>
          <cell r="D409" t="str">
            <v>㎥</v>
          </cell>
          <cell r="E409">
            <v>4598</v>
          </cell>
          <cell r="F409">
            <v>55176</v>
          </cell>
        </row>
        <row r="410">
          <cell r="A410" t="str">
            <v>2)되메우기 및 다짐</v>
          </cell>
          <cell r="C410">
            <v>644</v>
          </cell>
          <cell r="D410" t="str">
            <v>M3</v>
          </cell>
          <cell r="E410">
            <v>3385</v>
          </cell>
          <cell r="F410">
            <v>2179940</v>
          </cell>
        </row>
        <row r="411">
          <cell r="A411" t="str">
            <v>3)뒷 채 움</v>
          </cell>
          <cell r="B411" t="str">
            <v>(보조기층재)</v>
          </cell>
          <cell r="C411">
            <v>1549</v>
          </cell>
          <cell r="D411" t="str">
            <v>㎥</v>
          </cell>
          <cell r="E411">
            <v>16460</v>
          </cell>
          <cell r="F411">
            <v>25496540</v>
          </cell>
        </row>
        <row r="412">
          <cell r="A412" t="str">
            <v>4) 콘크리트타설</v>
          </cell>
        </row>
        <row r="413">
          <cell r="A413" t="str">
            <v>콘크리트 타설</v>
          </cell>
          <cell r="B413" t="str">
            <v>(무근구조물)</v>
          </cell>
          <cell r="C413">
            <v>35</v>
          </cell>
          <cell r="D413" t="str">
            <v>㎥</v>
          </cell>
          <cell r="E413">
            <v>20803</v>
          </cell>
          <cell r="F413">
            <v>728105</v>
          </cell>
        </row>
        <row r="414">
          <cell r="A414" t="str">
            <v>콘크리트 타설</v>
          </cell>
          <cell r="B414" t="str">
            <v>(철근,진동기,펌프카)</v>
          </cell>
          <cell r="C414">
            <v>1083</v>
          </cell>
          <cell r="D414" t="str">
            <v>㎥</v>
          </cell>
          <cell r="E414">
            <v>10947</v>
          </cell>
          <cell r="F414">
            <v>11855601</v>
          </cell>
        </row>
        <row r="415">
          <cell r="A415" t="str">
            <v>5) 거푸집공</v>
          </cell>
        </row>
        <row r="416">
          <cell r="A416" t="str">
            <v>합판 거푸집</v>
          </cell>
          <cell r="B416" t="str">
            <v>(3회, 0~ 7m)</v>
          </cell>
          <cell r="C416">
            <v>657</v>
          </cell>
          <cell r="D416" t="str">
            <v>㎡</v>
          </cell>
          <cell r="E416">
            <v>22050</v>
          </cell>
          <cell r="F416">
            <v>14486850</v>
          </cell>
        </row>
        <row r="417">
          <cell r="A417" t="str">
            <v>합판 거푸집</v>
          </cell>
          <cell r="B417" t="str">
            <v>(3회, 7~10m)</v>
          </cell>
          <cell r="C417">
            <v>110</v>
          </cell>
          <cell r="D417" t="str">
            <v>M2</v>
          </cell>
          <cell r="E417">
            <v>23476</v>
          </cell>
          <cell r="F417">
            <v>2582360</v>
          </cell>
        </row>
        <row r="418">
          <cell r="A418" t="str">
            <v>합판 거푸집</v>
          </cell>
          <cell r="B418" t="str">
            <v>(4회)</v>
          </cell>
          <cell r="C418">
            <v>206</v>
          </cell>
          <cell r="D418" t="str">
            <v>㎡</v>
          </cell>
          <cell r="E418">
            <v>19038</v>
          </cell>
          <cell r="F418">
            <v>3921828</v>
          </cell>
        </row>
        <row r="419">
          <cell r="A419" t="str">
            <v>합판 거푸집</v>
          </cell>
          <cell r="B419" t="str">
            <v>(6회)</v>
          </cell>
          <cell r="C419">
            <v>7</v>
          </cell>
          <cell r="D419" t="str">
            <v>㎡</v>
          </cell>
          <cell r="E419">
            <v>15879</v>
          </cell>
          <cell r="F419">
            <v>111153</v>
          </cell>
        </row>
        <row r="420">
          <cell r="A420" t="str">
            <v>무늬거푸집</v>
          </cell>
          <cell r="C420">
            <v>168</v>
          </cell>
          <cell r="D420" t="str">
            <v>M2</v>
          </cell>
          <cell r="E420">
            <v>29285</v>
          </cell>
          <cell r="F420">
            <v>4919880</v>
          </cell>
        </row>
        <row r="421">
          <cell r="A421" t="str">
            <v>코팅 거푸집</v>
          </cell>
          <cell r="B421" t="str">
            <v>(3회)</v>
          </cell>
          <cell r="C421">
            <v>467</v>
          </cell>
          <cell r="D421" t="str">
            <v>㎡</v>
          </cell>
          <cell r="E421">
            <v>22050</v>
          </cell>
          <cell r="F421">
            <v>10297350</v>
          </cell>
        </row>
        <row r="422">
          <cell r="A422" t="str">
            <v>6) 강관 비계</v>
          </cell>
          <cell r="C422">
            <v>764</v>
          </cell>
          <cell r="D422" t="str">
            <v>㎡</v>
          </cell>
          <cell r="E422">
            <v>10525</v>
          </cell>
          <cell r="F422">
            <v>8041100</v>
          </cell>
        </row>
        <row r="423">
          <cell r="A423" t="str">
            <v>7) 동바리공</v>
          </cell>
        </row>
        <row r="424">
          <cell r="A424" t="str">
            <v>강관 동바리</v>
          </cell>
          <cell r="B424" t="str">
            <v>(교량구조물용)</v>
          </cell>
          <cell r="C424">
            <v>2177</v>
          </cell>
          <cell r="D424" t="str">
            <v>공㎥</v>
          </cell>
          <cell r="E424">
            <v>17339</v>
          </cell>
          <cell r="F424">
            <v>37747003</v>
          </cell>
        </row>
        <row r="425">
          <cell r="A425" t="str">
            <v>8)표면처리</v>
          </cell>
        </row>
        <row r="426">
          <cell r="A426" t="str">
            <v>슬라브 양생</v>
          </cell>
          <cell r="B426" t="str">
            <v>(피막양생)</v>
          </cell>
          <cell r="C426">
            <v>285</v>
          </cell>
          <cell r="D426" t="str">
            <v>㎡</v>
          </cell>
          <cell r="E426">
            <v>313</v>
          </cell>
          <cell r="F426">
            <v>89205</v>
          </cell>
        </row>
        <row r="427">
          <cell r="A427" t="str">
            <v>면고르기</v>
          </cell>
          <cell r="B427" t="str">
            <v>(교량슬라브면)</v>
          </cell>
          <cell r="C427">
            <v>285</v>
          </cell>
          <cell r="D427" t="str">
            <v>㎡</v>
          </cell>
          <cell r="E427">
            <v>544</v>
          </cell>
          <cell r="F427">
            <v>155040</v>
          </cell>
        </row>
        <row r="428">
          <cell r="A428" t="str">
            <v>교면 방수</v>
          </cell>
          <cell r="B428" t="str">
            <v>(침투식)</v>
          </cell>
          <cell r="C428">
            <v>285</v>
          </cell>
          <cell r="D428" t="str">
            <v>㎡</v>
          </cell>
          <cell r="E428">
            <v>2785</v>
          </cell>
          <cell r="F428">
            <v>793725</v>
          </cell>
        </row>
        <row r="429">
          <cell r="A429" t="str">
            <v>9)교명판 및 설명판</v>
          </cell>
        </row>
        <row r="430">
          <cell r="A430" t="str">
            <v>교명주</v>
          </cell>
          <cell r="B430" t="str">
            <v>(화강석,600×600×1250mm)</v>
          </cell>
          <cell r="C430">
            <v>4</v>
          </cell>
          <cell r="D430" t="str">
            <v>개소</v>
          </cell>
          <cell r="E430">
            <v>1300000</v>
          </cell>
          <cell r="F430">
            <v>5200000</v>
          </cell>
        </row>
        <row r="431">
          <cell r="A431" t="str">
            <v>교명판</v>
          </cell>
          <cell r="B431" t="str">
            <v>(황동,450×200×10㎜)</v>
          </cell>
          <cell r="C431">
            <v>2</v>
          </cell>
          <cell r="D431" t="str">
            <v>개</v>
          </cell>
          <cell r="E431">
            <v>82000</v>
          </cell>
          <cell r="F431">
            <v>164000</v>
          </cell>
        </row>
        <row r="432">
          <cell r="A432" t="str">
            <v>설명판</v>
          </cell>
          <cell r="B432" t="str">
            <v>(황동,350×250×10㎜)</v>
          </cell>
          <cell r="C432">
            <v>2</v>
          </cell>
          <cell r="D432" t="str">
            <v>개</v>
          </cell>
          <cell r="E432">
            <v>45000</v>
          </cell>
          <cell r="F432">
            <v>90000</v>
          </cell>
        </row>
        <row r="433">
          <cell r="A433" t="str">
            <v>10)측량 기준점 설치</v>
          </cell>
          <cell r="C433">
            <v>1</v>
          </cell>
          <cell r="D433" t="str">
            <v>개</v>
          </cell>
          <cell r="E433">
            <v>25007</v>
          </cell>
          <cell r="F433">
            <v>25007</v>
          </cell>
        </row>
        <row r="434">
          <cell r="A434" t="str">
            <v>11)전 선 관</v>
          </cell>
          <cell r="B434" t="str">
            <v>(강관φ100mm)</v>
          </cell>
          <cell r="C434">
            <v>51</v>
          </cell>
          <cell r="D434" t="str">
            <v>m</v>
          </cell>
          <cell r="E434">
            <v>29640</v>
          </cell>
          <cell r="F434">
            <v>1511640</v>
          </cell>
        </row>
        <row r="435">
          <cell r="A435" t="str">
            <v>12)철근가공조립</v>
          </cell>
        </row>
        <row r="436">
          <cell r="A436" t="str">
            <v>철근가공 및 조립</v>
          </cell>
          <cell r="B436" t="str">
            <v>보 통</v>
          </cell>
          <cell r="C436">
            <v>39.122999999999998</v>
          </cell>
          <cell r="D436" t="str">
            <v>TON</v>
          </cell>
          <cell r="E436">
            <v>363984</v>
          </cell>
          <cell r="F436">
            <v>14240146</v>
          </cell>
        </row>
        <row r="437">
          <cell r="A437" t="str">
            <v>철근가공 및 조립</v>
          </cell>
          <cell r="B437" t="str">
            <v>복 잡</v>
          </cell>
          <cell r="C437">
            <v>126.252</v>
          </cell>
          <cell r="D437" t="str">
            <v>TON</v>
          </cell>
          <cell r="E437">
            <v>456666</v>
          </cell>
          <cell r="F437">
            <v>57654995</v>
          </cell>
        </row>
        <row r="438">
          <cell r="A438" t="str">
            <v>13)다웰바 설치</v>
          </cell>
          <cell r="C438">
            <v>118</v>
          </cell>
          <cell r="D438" t="str">
            <v>EA</v>
          </cell>
          <cell r="E438">
            <v>6278</v>
          </cell>
          <cell r="F438">
            <v>740804</v>
          </cell>
        </row>
        <row r="439">
          <cell r="A439" t="str">
            <v>14)타르페이퍼 설치</v>
          </cell>
          <cell r="B439" t="str">
            <v>t = 5mm</v>
          </cell>
          <cell r="C439">
            <v>14</v>
          </cell>
          <cell r="D439" t="str">
            <v>M2</v>
          </cell>
          <cell r="E439">
            <v>13117</v>
          </cell>
          <cell r="F439">
            <v>183638</v>
          </cell>
        </row>
        <row r="440">
          <cell r="A440" t="str">
            <v>15)스페이서 설치</v>
          </cell>
        </row>
        <row r="441">
          <cell r="A441" t="str">
            <v>스페이서 설치</v>
          </cell>
          <cell r="B441" t="str">
            <v>수직부</v>
          </cell>
          <cell r="C441">
            <v>894</v>
          </cell>
          <cell r="D441" t="str">
            <v>M2</v>
          </cell>
          <cell r="E441">
            <v>230</v>
          </cell>
          <cell r="F441">
            <v>205620</v>
          </cell>
        </row>
        <row r="442">
          <cell r="A442" t="str">
            <v>스페이서 설치</v>
          </cell>
          <cell r="B442" t="str">
            <v>수평부</v>
          </cell>
          <cell r="C442">
            <v>690</v>
          </cell>
          <cell r="D442" t="str">
            <v>M2</v>
          </cell>
          <cell r="E442">
            <v>230</v>
          </cell>
          <cell r="F442">
            <v>158700</v>
          </cell>
        </row>
        <row r="443">
          <cell r="A443" t="str">
            <v>16)스치로폴 채움</v>
          </cell>
        </row>
        <row r="444">
          <cell r="A444" t="str">
            <v>스치로폴</v>
          </cell>
          <cell r="B444" t="str">
            <v>t = 10mm</v>
          </cell>
          <cell r="C444">
            <v>36</v>
          </cell>
          <cell r="D444" t="str">
            <v>M2</v>
          </cell>
          <cell r="E444">
            <v>1898</v>
          </cell>
          <cell r="F444">
            <v>68328</v>
          </cell>
        </row>
        <row r="445">
          <cell r="A445" t="str">
            <v>스치로폴</v>
          </cell>
          <cell r="B445" t="str">
            <v>t = 20mm</v>
          </cell>
          <cell r="C445">
            <v>18</v>
          </cell>
          <cell r="D445" t="str">
            <v>M2</v>
          </cell>
          <cell r="E445">
            <v>2441</v>
          </cell>
          <cell r="F445">
            <v>43938</v>
          </cell>
        </row>
        <row r="446">
          <cell r="A446" t="str">
            <v>17)NOTCH 설치</v>
          </cell>
          <cell r="C446">
            <v>40</v>
          </cell>
          <cell r="D446" t="str">
            <v>M</v>
          </cell>
          <cell r="E446">
            <v>10000</v>
          </cell>
          <cell r="F446">
            <v>400000</v>
          </cell>
        </row>
        <row r="447">
          <cell r="A447" t="str">
            <v>18)부 직 포</v>
          </cell>
          <cell r="C447">
            <v>26</v>
          </cell>
          <cell r="D447" t="str">
            <v>㎡</v>
          </cell>
          <cell r="E447">
            <v>1604</v>
          </cell>
          <cell r="F447">
            <v>41704</v>
          </cell>
        </row>
        <row r="448">
          <cell r="A448" t="str">
            <v>19)드레인보드</v>
          </cell>
          <cell r="C448">
            <v>26</v>
          </cell>
          <cell r="D448" t="str">
            <v>㎡</v>
          </cell>
          <cell r="E448">
            <v>5200</v>
          </cell>
          <cell r="F448">
            <v>135200</v>
          </cell>
        </row>
        <row r="449">
          <cell r="A449" t="str">
            <v>20)P.V.C PIPE</v>
          </cell>
          <cell r="B449" t="str">
            <v>φ100mm</v>
          </cell>
          <cell r="C449">
            <v>6</v>
          </cell>
          <cell r="D449" t="str">
            <v>M</v>
          </cell>
          <cell r="E449">
            <v>4473</v>
          </cell>
          <cell r="F449">
            <v>26838</v>
          </cell>
        </row>
        <row r="450">
          <cell r="A450" t="str">
            <v>21)배면방수(아스팔트 코팅)</v>
          </cell>
          <cell r="C450">
            <v>430</v>
          </cell>
          <cell r="D450" t="str">
            <v>M2</v>
          </cell>
          <cell r="E450">
            <v>4406</v>
          </cell>
          <cell r="F450">
            <v>1894580</v>
          </cell>
        </row>
        <row r="451">
          <cell r="A451" t="str">
            <v>22)교  면   포  장</v>
          </cell>
        </row>
        <row r="452">
          <cell r="A452" t="str">
            <v>택 코 팅</v>
          </cell>
          <cell r="B452" t="str">
            <v>RSC-4, 30ℓ/a</v>
          </cell>
          <cell r="C452">
            <v>3</v>
          </cell>
          <cell r="D452" t="str">
            <v>a</v>
          </cell>
          <cell r="E452">
            <v>17382</v>
          </cell>
          <cell r="F452">
            <v>52146</v>
          </cell>
        </row>
        <row r="453">
          <cell r="A453" t="str">
            <v>아스콘포장</v>
          </cell>
          <cell r="B453" t="str">
            <v>표층, t=8.0㎝</v>
          </cell>
          <cell r="C453">
            <v>3</v>
          </cell>
          <cell r="D453" t="str">
            <v>a</v>
          </cell>
          <cell r="E453">
            <v>55854</v>
          </cell>
          <cell r="F453">
            <v>167562</v>
          </cell>
        </row>
        <row r="454">
          <cell r="A454" t="str">
            <v>장진교 (RAHMEN)</v>
          </cell>
        </row>
        <row r="455">
          <cell r="A455" t="str">
            <v>1) 구조물 터파기</v>
          </cell>
        </row>
        <row r="456">
          <cell r="A456" t="str">
            <v>구조물 터파기</v>
          </cell>
          <cell r="B456" t="str">
            <v>(육상토사,0~2m)</v>
          </cell>
          <cell r="C456">
            <v>2780</v>
          </cell>
          <cell r="D456" t="str">
            <v>㎥</v>
          </cell>
          <cell r="E456">
            <v>3161</v>
          </cell>
          <cell r="F456">
            <v>8787580</v>
          </cell>
        </row>
        <row r="457">
          <cell r="A457" t="str">
            <v>구조물 터파기</v>
          </cell>
          <cell r="B457" t="str">
            <v>(육상토사,2~4m)</v>
          </cell>
          <cell r="C457">
            <v>1662</v>
          </cell>
          <cell r="D457" t="str">
            <v>㎥</v>
          </cell>
          <cell r="E457">
            <v>4598</v>
          </cell>
          <cell r="F457">
            <v>7641876</v>
          </cell>
        </row>
        <row r="458">
          <cell r="A458" t="str">
            <v>구조물 터파기</v>
          </cell>
          <cell r="B458" t="str">
            <v>(육상토사,4~6m)</v>
          </cell>
          <cell r="C458">
            <v>854</v>
          </cell>
          <cell r="D458" t="str">
            <v>㎥</v>
          </cell>
          <cell r="E458">
            <v>6133</v>
          </cell>
          <cell r="F458">
            <v>5237582</v>
          </cell>
        </row>
        <row r="459">
          <cell r="A459" t="str">
            <v>구조물 터파기</v>
          </cell>
          <cell r="B459" t="str">
            <v>(육상토사,6~8m)</v>
          </cell>
          <cell r="C459">
            <v>418</v>
          </cell>
          <cell r="D459" t="str">
            <v>㎥</v>
          </cell>
          <cell r="E459">
            <v>7968</v>
          </cell>
          <cell r="F459">
            <v>3330624</v>
          </cell>
        </row>
        <row r="460">
          <cell r="A460" t="str">
            <v>2)되메우기 및 다짐</v>
          </cell>
          <cell r="C460">
            <v>5143</v>
          </cell>
          <cell r="D460" t="str">
            <v>M3</v>
          </cell>
          <cell r="E460">
            <v>3385</v>
          </cell>
          <cell r="F460">
            <v>17409055</v>
          </cell>
        </row>
        <row r="461">
          <cell r="A461" t="str">
            <v>3)뒷 채 움</v>
          </cell>
          <cell r="B461" t="str">
            <v>(보조기층재)</v>
          </cell>
          <cell r="C461">
            <v>1311</v>
          </cell>
          <cell r="D461" t="str">
            <v>㎥</v>
          </cell>
          <cell r="E461">
            <v>16460</v>
          </cell>
          <cell r="F461">
            <v>21579060</v>
          </cell>
        </row>
        <row r="462">
          <cell r="A462" t="str">
            <v>4) 콘크리트타설</v>
          </cell>
        </row>
        <row r="463">
          <cell r="A463" t="str">
            <v>콘크리트 타설</v>
          </cell>
          <cell r="B463" t="str">
            <v>(무근구조물)</v>
          </cell>
          <cell r="C463">
            <v>48</v>
          </cell>
          <cell r="D463" t="str">
            <v>㎥</v>
          </cell>
          <cell r="E463">
            <v>20803</v>
          </cell>
          <cell r="F463">
            <v>998544</v>
          </cell>
        </row>
        <row r="464">
          <cell r="A464" t="str">
            <v>콘크리트 타설</v>
          </cell>
          <cell r="B464" t="str">
            <v>(철근,진동기,펌프카)</v>
          </cell>
          <cell r="C464">
            <v>1384</v>
          </cell>
          <cell r="D464" t="str">
            <v>㎥</v>
          </cell>
          <cell r="E464">
            <v>10947</v>
          </cell>
          <cell r="F464">
            <v>15150648</v>
          </cell>
        </row>
        <row r="465">
          <cell r="A465" t="str">
            <v>5) 거푸집공</v>
          </cell>
        </row>
        <row r="466">
          <cell r="A466" t="str">
            <v>합판 거푸집</v>
          </cell>
          <cell r="B466" t="str">
            <v>(3회, 0~ 7m)</v>
          </cell>
          <cell r="C466">
            <v>759</v>
          </cell>
          <cell r="D466" t="str">
            <v>㎡</v>
          </cell>
          <cell r="E466">
            <v>22050</v>
          </cell>
          <cell r="F466">
            <v>16735950</v>
          </cell>
        </row>
        <row r="467">
          <cell r="A467" t="str">
            <v>합판 거푸집</v>
          </cell>
          <cell r="B467" t="str">
            <v>(3회, 7~10m)</v>
          </cell>
          <cell r="C467">
            <v>76</v>
          </cell>
          <cell r="D467" t="str">
            <v>M2</v>
          </cell>
          <cell r="E467">
            <v>23476</v>
          </cell>
          <cell r="F467">
            <v>1784176</v>
          </cell>
        </row>
        <row r="468">
          <cell r="A468" t="str">
            <v>합판 거푸집</v>
          </cell>
          <cell r="B468" t="str">
            <v>(4회)</v>
          </cell>
          <cell r="C468">
            <v>322</v>
          </cell>
          <cell r="D468" t="str">
            <v>㎡</v>
          </cell>
          <cell r="E468">
            <v>19038</v>
          </cell>
          <cell r="F468">
            <v>6130236</v>
          </cell>
        </row>
        <row r="469">
          <cell r="A469" t="str">
            <v>합판 거푸집</v>
          </cell>
          <cell r="B469" t="str">
            <v>(6회)</v>
          </cell>
          <cell r="C469">
            <v>26</v>
          </cell>
          <cell r="D469" t="str">
            <v>㎡</v>
          </cell>
          <cell r="E469">
            <v>15879</v>
          </cell>
          <cell r="F469">
            <v>412854</v>
          </cell>
        </row>
        <row r="470">
          <cell r="A470" t="str">
            <v>무늬거푸집</v>
          </cell>
          <cell r="C470">
            <v>166</v>
          </cell>
          <cell r="D470" t="str">
            <v>M2</v>
          </cell>
          <cell r="E470">
            <v>29285</v>
          </cell>
          <cell r="F470">
            <v>4861310</v>
          </cell>
        </row>
        <row r="471">
          <cell r="A471" t="str">
            <v>코팅 거푸집</v>
          </cell>
          <cell r="B471" t="str">
            <v>(3회)</v>
          </cell>
          <cell r="C471">
            <v>768</v>
          </cell>
          <cell r="D471" t="str">
            <v>㎡</v>
          </cell>
          <cell r="E471">
            <v>22050</v>
          </cell>
          <cell r="F471">
            <v>16934400</v>
          </cell>
        </row>
        <row r="472">
          <cell r="A472" t="str">
            <v>원형거푸집 3회</v>
          </cell>
          <cell r="C472">
            <v>15</v>
          </cell>
          <cell r="D472" t="str">
            <v>M2</v>
          </cell>
          <cell r="E472">
            <v>48522</v>
          </cell>
          <cell r="F472">
            <v>727830</v>
          </cell>
        </row>
        <row r="473">
          <cell r="A473" t="str">
            <v>6) 강관 비계</v>
          </cell>
          <cell r="C473">
            <v>945</v>
          </cell>
          <cell r="D473" t="str">
            <v>㎡</v>
          </cell>
          <cell r="E473">
            <v>10525</v>
          </cell>
          <cell r="F473">
            <v>9946125</v>
          </cell>
        </row>
        <row r="474">
          <cell r="A474" t="str">
            <v>7) 동바리공</v>
          </cell>
        </row>
        <row r="475">
          <cell r="A475" t="str">
            <v>강관 동바리</v>
          </cell>
          <cell r="B475" t="str">
            <v>(교량구조물용)</v>
          </cell>
          <cell r="C475">
            <v>2074</v>
          </cell>
          <cell r="D475" t="str">
            <v>공㎥</v>
          </cell>
          <cell r="E475">
            <v>17339</v>
          </cell>
          <cell r="F475">
            <v>35961086</v>
          </cell>
        </row>
        <row r="476">
          <cell r="A476" t="str">
            <v>8)표면처리</v>
          </cell>
        </row>
        <row r="477">
          <cell r="A477" t="str">
            <v>슬라브 양생</v>
          </cell>
          <cell r="B477" t="str">
            <v>(피막양생)</v>
          </cell>
          <cell r="C477">
            <v>477</v>
          </cell>
          <cell r="D477" t="str">
            <v>㎡</v>
          </cell>
          <cell r="E477">
            <v>313</v>
          </cell>
          <cell r="F477">
            <v>149301</v>
          </cell>
        </row>
        <row r="478">
          <cell r="A478" t="str">
            <v>면고르기</v>
          </cell>
          <cell r="B478" t="str">
            <v>(교량슬라브면)</v>
          </cell>
          <cell r="C478">
            <v>477</v>
          </cell>
          <cell r="D478" t="str">
            <v>㎡</v>
          </cell>
          <cell r="E478">
            <v>544</v>
          </cell>
          <cell r="F478">
            <v>259488</v>
          </cell>
        </row>
        <row r="479">
          <cell r="A479" t="str">
            <v>교면 방수</v>
          </cell>
          <cell r="B479" t="str">
            <v>(침투식)</v>
          </cell>
          <cell r="C479">
            <v>477</v>
          </cell>
          <cell r="D479" t="str">
            <v>㎡</v>
          </cell>
          <cell r="E479">
            <v>2785</v>
          </cell>
          <cell r="F479">
            <v>1328445</v>
          </cell>
        </row>
        <row r="480">
          <cell r="A480" t="str">
            <v>9)교명판 및 설명판</v>
          </cell>
        </row>
        <row r="481">
          <cell r="A481" t="str">
            <v>교명주</v>
          </cell>
          <cell r="B481" t="str">
            <v>(화강석,600×600×1250mm)</v>
          </cell>
          <cell r="C481">
            <v>4</v>
          </cell>
          <cell r="D481" t="str">
            <v>개소</v>
          </cell>
          <cell r="E481">
            <v>1300000</v>
          </cell>
          <cell r="F481">
            <v>5200000</v>
          </cell>
        </row>
        <row r="482">
          <cell r="A482" t="str">
            <v>교명판</v>
          </cell>
          <cell r="B482" t="str">
            <v>(황동,450×200×10㎜)</v>
          </cell>
          <cell r="C482">
            <v>2</v>
          </cell>
          <cell r="D482" t="str">
            <v>개</v>
          </cell>
          <cell r="E482">
            <v>82000</v>
          </cell>
          <cell r="F482">
            <v>164000</v>
          </cell>
        </row>
        <row r="483">
          <cell r="A483" t="str">
            <v>설명판</v>
          </cell>
          <cell r="B483" t="str">
            <v>(황동,350×250×10㎜)</v>
          </cell>
          <cell r="C483">
            <v>2</v>
          </cell>
          <cell r="D483" t="str">
            <v>개</v>
          </cell>
          <cell r="E483">
            <v>45000</v>
          </cell>
          <cell r="F483">
            <v>90000</v>
          </cell>
        </row>
        <row r="484">
          <cell r="A484" t="str">
            <v>10)측량 기준점 설치</v>
          </cell>
          <cell r="C484">
            <v>1</v>
          </cell>
          <cell r="D484" t="str">
            <v>개</v>
          </cell>
          <cell r="E484">
            <v>25007</v>
          </cell>
          <cell r="F484">
            <v>25007</v>
          </cell>
        </row>
        <row r="485">
          <cell r="A485" t="str">
            <v>11)전 선 관</v>
          </cell>
          <cell r="B485" t="str">
            <v>(강관φ100mm)</v>
          </cell>
          <cell r="C485">
            <v>67</v>
          </cell>
          <cell r="D485" t="str">
            <v>m</v>
          </cell>
          <cell r="E485">
            <v>29640</v>
          </cell>
          <cell r="F485">
            <v>1985880</v>
          </cell>
        </row>
        <row r="486">
          <cell r="A486" t="str">
            <v>12)철근가공조립</v>
          </cell>
        </row>
        <row r="487">
          <cell r="A487" t="str">
            <v>철근가공 및 조립</v>
          </cell>
          <cell r="B487" t="str">
            <v>보 통</v>
          </cell>
          <cell r="C487">
            <v>38.828000000000003</v>
          </cell>
          <cell r="D487" t="str">
            <v>TON</v>
          </cell>
          <cell r="E487">
            <v>363984</v>
          </cell>
          <cell r="F487">
            <v>14132770</v>
          </cell>
        </row>
        <row r="488">
          <cell r="A488" t="str">
            <v>철근가공 및 조립</v>
          </cell>
          <cell r="B488" t="str">
            <v>복 잡</v>
          </cell>
          <cell r="C488">
            <v>187.59399999999999</v>
          </cell>
          <cell r="D488" t="str">
            <v>TON</v>
          </cell>
          <cell r="E488">
            <v>456666</v>
          </cell>
          <cell r="F488">
            <v>85667801</v>
          </cell>
        </row>
        <row r="489">
          <cell r="A489" t="str">
            <v>13)다웰바 설치</v>
          </cell>
          <cell r="C489">
            <v>118</v>
          </cell>
          <cell r="D489" t="str">
            <v>EA</v>
          </cell>
          <cell r="E489">
            <v>6278</v>
          </cell>
          <cell r="F489">
            <v>740804</v>
          </cell>
        </row>
        <row r="490">
          <cell r="A490" t="str">
            <v>14)타르페이퍼 설치</v>
          </cell>
          <cell r="B490" t="str">
            <v>t = 5mm</v>
          </cell>
          <cell r="C490">
            <v>14</v>
          </cell>
          <cell r="D490" t="str">
            <v>M2</v>
          </cell>
          <cell r="E490">
            <v>13117</v>
          </cell>
          <cell r="F490">
            <v>183638</v>
          </cell>
        </row>
        <row r="491">
          <cell r="A491" t="str">
            <v>15)스페이서 설치</v>
          </cell>
        </row>
        <row r="492">
          <cell r="A492" t="str">
            <v>스페이서 설치</v>
          </cell>
          <cell r="B492" t="str">
            <v>수직부</v>
          </cell>
          <cell r="C492">
            <v>942</v>
          </cell>
          <cell r="D492" t="str">
            <v>M2</v>
          </cell>
          <cell r="E492">
            <v>230</v>
          </cell>
          <cell r="F492">
            <v>216660</v>
          </cell>
        </row>
        <row r="493">
          <cell r="A493" t="str">
            <v>스페이서 설치</v>
          </cell>
          <cell r="B493" t="str">
            <v>수평부</v>
          </cell>
          <cell r="C493">
            <v>1009</v>
          </cell>
          <cell r="D493" t="str">
            <v>M2</v>
          </cell>
          <cell r="E493">
            <v>230</v>
          </cell>
          <cell r="F493">
            <v>232070</v>
          </cell>
        </row>
        <row r="494">
          <cell r="A494" t="str">
            <v>16)스치로폴 채움</v>
          </cell>
        </row>
        <row r="495">
          <cell r="A495" t="str">
            <v>스치로폴</v>
          </cell>
          <cell r="B495" t="str">
            <v>t = 10mm</v>
          </cell>
          <cell r="C495">
            <v>47</v>
          </cell>
          <cell r="D495" t="str">
            <v>M2</v>
          </cell>
          <cell r="E495">
            <v>1898</v>
          </cell>
          <cell r="F495">
            <v>89206</v>
          </cell>
        </row>
        <row r="496">
          <cell r="A496" t="str">
            <v>스치로폴</v>
          </cell>
          <cell r="B496" t="str">
            <v>t = 20mm</v>
          </cell>
          <cell r="C496">
            <v>39</v>
          </cell>
          <cell r="D496" t="str">
            <v>M2</v>
          </cell>
          <cell r="E496">
            <v>2441</v>
          </cell>
          <cell r="F496">
            <v>95199</v>
          </cell>
        </row>
        <row r="497">
          <cell r="A497" t="str">
            <v>17)NOTCH 설치</v>
          </cell>
          <cell r="C497">
            <v>62</v>
          </cell>
          <cell r="D497" t="str">
            <v>M</v>
          </cell>
          <cell r="E497">
            <v>10000</v>
          </cell>
          <cell r="F497">
            <v>620000</v>
          </cell>
        </row>
        <row r="498">
          <cell r="A498" t="str">
            <v>18)부 직 포</v>
          </cell>
          <cell r="C498">
            <v>92</v>
          </cell>
          <cell r="D498" t="str">
            <v>㎡</v>
          </cell>
          <cell r="E498">
            <v>1604</v>
          </cell>
          <cell r="F498">
            <v>147568</v>
          </cell>
        </row>
        <row r="499">
          <cell r="A499" t="str">
            <v>19)드레인보드</v>
          </cell>
          <cell r="C499">
            <v>92</v>
          </cell>
          <cell r="D499" t="str">
            <v>㎡</v>
          </cell>
          <cell r="E499">
            <v>5200</v>
          </cell>
          <cell r="F499">
            <v>478400</v>
          </cell>
        </row>
        <row r="500">
          <cell r="A500" t="str">
            <v>20)P.V.C PIPE</v>
          </cell>
          <cell r="B500" t="str">
            <v>φ100mm</v>
          </cell>
          <cell r="C500">
            <v>3</v>
          </cell>
          <cell r="D500" t="str">
            <v>M</v>
          </cell>
          <cell r="E500">
            <v>4473</v>
          </cell>
          <cell r="F500">
            <v>13419</v>
          </cell>
        </row>
        <row r="501">
          <cell r="A501" t="str">
            <v>21)배면방수(아스팔트 코팅)</v>
          </cell>
          <cell r="C501">
            <v>407</v>
          </cell>
          <cell r="D501" t="str">
            <v>M2</v>
          </cell>
          <cell r="E501">
            <v>4406</v>
          </cell>
          <cell r="F501">
            <v>1793242</v>
          </cell>
        </row>
        <row r="502">
          <cell r="A502" t="str">
            <v>22)난 간</v>
          </cell>
          <cell r="B502" t="str">
            <v>알미늄, H=0.65m</v>
          </cell>
          <cell r="C502">
            <v>43</v>
          </cell>
          <cell r="D502" t="str">
            <v>m</v>
          </cell>
          <cell r="E502">
            <v>85000</v>
          </cell>
          <cell r="F502">
            <v>3655000</v>
          </cell>
        </row>
        <row r="503">
          <cell r="A503" t="str">
            <v>23)교  면   포  장</v>
          </cell>
        </row>
        <row r="504">
          <cell r="A504" t="str">
            <v>택 코 팅</v>
          </cell>
          <cell r="B504" t="str">
            <v>RSC-4, 30ℓ/a</v>
          </cell>
          <cell r="C504">
            <v>4</v>
          </cell>
          <cell r="D504" t="str">
            <v>a</v>
          </cell>
          <cell r="E504">
            <v>17382</v>
          </cell>
          <cell r="F504">
            <v>69528</v>
          </cell>
        </row>
        <row r="505">
          <cell r="A505" t="str">
            <v>아스콘포장</v>
          </cell>
          <cell r="B505" t="str">
            <v>표층, t=8.0㎝</v>
          </cell>
          <cell r="C505">
            <v>4</v>
          </cell>
          <cell r="D505" t="str">
            <v>a</v>
          </cell>
          <cell r="E505">
            <v>55854</v>
          </cell>
          <cell r="F505">
            <v>223416</v>
          </cell>
        </row>
        <row r="506">
          <cell r="A506" t="str">
            <v>소길교 (RAHMEN)</v>
          </cell>
        </row>
        <row r="507">
          <cell r="A507" t="str">
            <v>1) 구조물 터파기</v>
          </cell>
        </row>
        <row r="508">
          <cell r="A508" t="str">
            <v>구조물 터파기</v>
          </cell>
          <cell r="B508" t="str">
            <v>(육상토사,0~2m)</v>
          </cell>
          <cell r="C508">
            <v>2362</v>
          </cell>
          <cell r="D508" t="str">
            <v>㎥</v>
          </cell>
          <cell r="E508">
            <v>3161</v>
          </cell>
          <cell r="F508">
            <v>7466282</v>
          </cell>
        </row>
        <row r="509">
          <cell r="A509" t="str">
            <v>구조물 터파기</v>
          </cell>
          <cell r="B509" t="str">
            <v>(육상토사,2~4m)</v>
          </cell>
          <cell r="C509">
            <v>1566</v>
          </cell>
          <cell r="D509" t="str">
            <v>㎥</v>
          </cell>
          <cell r="E509">
            <v>4598</v>
          </cell>
          <cell r="F509">
            <v>7200468</v>
          </cell>
        </row>
        <row r="510">
          <cell r="A510" t="str">
            <v>구조물 터파기</v>
          </cell>
          <cell r="B510" t="str">
            <v>(육상토사,4~6m)</v>
          </cell>
          <cell r="C510">
            <v>1134</v>
          </cell>
          <cell r="D510" t="str">
            <v>㎥</v>
          </cell>
          <cell r="E510">
            <v>6133</v>
          </cell>
          <cell r="F510">
            <v>6954822</v>
          </cell>
        </row>
        <row r="511">
          <cell r="A511" t="str">
            <v>구조물 터파기</v>
          </cell>
          <cell r="B511" t="str">
            <v>(육상토사,6~8m)</v>
          </cell>
          <cell r="C511">
            <v>187</v>
          </cell>
          <cell r="D511" t="str">
            <v>㎥</v>
          </cell>
          <cell r="E511">
            <v>7968</v>
          </cell>
          <cell r="F511">
            <v>1490016</v>
          </cell>
        </row>
        <row r="512">
          <cell r="A512" t="str">
            <v>2)되메우기 및 다짐</v>
          </cell>
          <cell r="C512">
            <v>3685</v>
          </cell>
          <cell r="D512" t="str">
            <v>M3</v>
          </cell>
          <cell r="E512">
            <v>3385</v>
          </cell>
          <cell r="F512">
            <v>12473725</v>
          </cell>
        </row>
        <row r="513">
          <cell r="A513" t="str">
            <v>3)뒷 채 움</v>
          </cell>
          <cell r="B513" t="str">
            <v>(보조기층재)</v>
          </cell>
          <cell r="C513">
            <v>1577</v>
          </cell>
          <cell r="D513" t="str">
            <v>㎥</v>
          </cell>
          <cell r="E513">
            <v>16460</v>
          </cell>
          <cell r="F513">
            <v>25957420</v>
          </cell>
        </row>
        <row r="514">
          <cell r="A514" t="str">
            <v>4) 콘크리트타설</v>
          </cell>
        </row>
        <row r="515">
          <cell r="A515" t="str">
            <v>콘크리트 타설</v>
          </cell>
          <cell r="B515" t="str">
            <v>(무근구조물)</v>
          </cell>
          <cell r="C515">
            <v>43</v>
          </cell>
          <cell r="D515" t="str">
            <v>㎥</v>
          </cell>
          <cell r="E515">
            <v>20803</v>
          </cell>
          <cell r="F515">
            <v>894529</v>
          </cell>
        </row>
        <row r="516">
          <cell r="A516" t="str">
            <v>콘크리트 타설</v>
          </cell>
          <cell r="B516" t="str">
            <v>(철근,진동기,펌프카)</v>
          </cell>
          <cell r="C516">
            <v>1577</v>
          </cell>
          <cell r="D516" t="str">
            <v>㎥</v>
          </cell>
          <cell r="E516">
            <v>10947</v>
          </cell>
          <cell r="F516">
            <v>17263419</v>
          </cell>
        </row>
        <row r="517">
          <cell r="A517" t="str">
            <v>5) 거푸집공</v>
          </cell>
        </row>
        <row r="518">
          <cell r="A518" t="str">
            <v>합판 거푸집</v>
          </cell>
          <cell r="B518" t="str">
            <v>(3회, 0~ 7m)</v>
          </cell>
          <cell r="C518">
            <v>685</v>
          </cell>
          <cell r="D518" t="str">
            <v>㎡</v>
          </cell>
          <cell r="E518">
            <v>22050</v>
          </cell>
          <cell r="F518">
            <v>15104250</v>
          </cell>
        </row>
        <row r="519">
          <cell r="A519" t="str">
            <v>합판 거푸집</v>
          </cell>
          <cell r="B519" t="str">
            <v>(3회, 7~10m)</v>
          </cell>
          <cell r="C519">
            <v>103</v>
          </cell>
          <cell r="D519" t="str">
            <v>M2</v>
          </cell>
          <cell r="E519">
            <v>23476</v>
          </cell>
          <cell r="F519">
            <v>2418028</v>
          </cell>
        </row>
        <row r="520">
          <cell r="A520" t="str">
            <v>합판 거푸집</v>
          </cell>
          <cell r="B520" t="str">
            <v>(4회)</v>
          </cell>
          <cell r="C520">
            <v>262</v>
          </cell>
          <cell r="D520" t="str">
            <v>㎡</v>
          </cell>
          <cell r="E520">
            <v>19038</v>
          </cell>
          <cell r="F520">
            <v>4987956</v>
          </cell>
        </row>
        <row r="521">
          <cell r="A521" t="str">
            <v>합판 거푸집</v>
          </cell>
          <cell r="B521" t="str">
            <v>(6회)</v>
          </cell>
          <cell r="C521">
            <v>25</v>
          </cell>
          <cell r="D521" t="str">
            <v>㎡</v>
          </cell>
          <cell r="E521">
            <v>15879</v>
          </cell>
          <cell r="F521">
            <v>396975</v>
          </cell>
        </row>
        <row r="522">
          <cell r="A522" t="str">
            <v>무늬거푸집</v>
          </cell>
          <cell r="C522">
            <v>144</v>
          </cell>
          <cell r="D522" t="str">
            <v>M2</v>
          </cell>
          <cell r="E522">
            <v>29285</v>
          </cell>
          <cell r="F522">
            <v>4217040</v>
          </cell>
        </row>
        <row r="523">
          <cell r="A523" t="str">
            <v>코팅 거푸집</v>
          </cell>
          <cell r="B523" t="str">
            <v>(3회)</v>
          </cell>
          <cell r="C523">
            <v>1130</v>
          </cell>
          <cell r="D523" t="str">
            <v>㎡</v>
          </cell>
          <cell r="E523">
            <v>22050</v>
          </cell>
          <cell r="F523">
            <v>24916500</v>
          </cell>
        </row>
        <row r="524">
          <cell r="A524" t="str">
            <v>원형거푸집 3회</v>
          </cell>
          <cell r="C524">
            <v>18</v>
          </cell>
          <cell r="D524" t="str">
            <v>M2</v>
          </cell>
          <cell r="E524">
            <v>48522</v>
          </cell>
          <cell r="F524">
            <v>873396</v>
          </cell>
        </row>
        <row r="525">
          <cell r="A525" t="str">
            <v>6) 강관 비계</v>
          </cell>
          <cell r="C525">
            <v>810</v>
          </cell>
          <cell r="D525" t="str">
            <v>㎡</v>
          </cell>
          <cell r="E525">
            <v>10525</v>
          </cell>
          <cell r="F525">
            <v>8525250</v>
          </cell>
        </row>
        <row r="526">
          <cell r="A526" t="str">
            <v>7) 동바리공</v>
          </cell>
        </row>
        <row r="527">
          <cell r="A527" t="str">
            <v>강관 동바리</v>
          </cell>
          <cell r="B527" t="str">
            <v>(교량구조물용)</v>
          </cell>
          <cell r="C527">
            <v>2696</v>
          </cell>
          <cell r="D527" t="str">
            <v>공㎥</v>
          </cell>
          <cell r="E527">
            <v>17339</v>
          </cell>
          <cell r="F527">
            <v>46745944</v>
          </cell>
        </row>
        <row r="528">
          <cell r="A528" t="str">
            <v>8)표면처리</v>
          </cell>
        </row>
        <row r="529">
          <cell r="A529" t="str">
            <v>슬라브 양생</v>
          </cell>
          <cell r="B529" t="str">
            <v>(피막양생)</v>
          </cell>
          <cell r="C529">
            <v>447</v>
          </cell>
          <cell r="D529" t="str">
            <v>㎡</v>
          </cell>
          <cell r="E529">
            <v>313</v>
          </cell>
          <cell r="F529">
            <v>139911</v>
          </cell>
        </row>
        <row r="530">
          <cell r="A530" t="str">
            <v>면고르기</v>
          </cell>
          <cell r="B530" t="str">
            <v>(교량슬라브면)</v>
          </cell>
          <cell r="C530">
            <v>447</v>
          </cell>
          <cell r="D530" t="str">
            <v>㎡</v>
          </cell>
          <cell r="E530">
            <v>544</v>
          </cell>
          <cell r="F530">
            <v>243168</v>
          </cell>
        </row>
        <row r="531">
          <cell r="A531" t="str">
            <v>교면 방수</v>
          </cell>
          <cell r="B531" t="str">
            <v>(침투식)</v>
          </cell>
          <cell r="C531">
            <v>447</v>
          </cell>
          <cell r="D531" t="str">
            <v>㎡</v>
          </cell>
          <cell r="E531">
            <v>2785</v>
          </cell>
          <cell r="F531">
            <v>1244895</v>
          </cell>
        </row>
        <row r="532">
          <cell r="A532" t="str">
            <v>9)교명판 및 설명판</v>
          </cell>
        </row>
        <row r="533">
          <cell r="A533" t="str">
            <v>교명주</v>
          </cell>
          <cell r="B533" t="str">
            <v>(화강석,600×600×1250mm)</v>
          </cell>
          <cell r="C533">
            <v>4</v>
          </cell>
          <cell r="D533" t="str">
            <v>개소</v>
          </cell>
          <cell r="E533">
            <v>1300000</v>
          </cell>
          <cell r="F533">
            <v>5200000</v>
          </cell>
        </row>
        <row r="534">
          <cell r="A534" t="str">
            <v>교명판</v>
          </cell>
          <cell r="B534" t="str">
            <v>(황동,450×200×10㎜)</v>
          </cell>
          <cell r="C534">
            <v>2</v>
          </cell>
          <cell r="D534" t="str">
            <v>개</v>
          </cell>
          <cell r="E534">
            <v>82000</v>
          </cell>
          <cell r="F534">
            <v>164000</v>
          </cell>
        </row>
        <row r="535">
          <cell r="A535" t="str">
            <v>설명판</v>
          </cell>
          <cell r="B535" t="str">
            <v>(황동,350×250×10㎜)</v>
          </cell>
          <cell r="C535">
            <v>2</v>
          </cell>
          <cell r="D535" t="str">
            <v>개</v>
          </cell>
          <cell r="E535">
            <v>45000</v>
          </cell>
          <cell r="F535">
            <v>90000</v>
          </cell>
        </row>
        <row r="536">
          <cell r="A536" t="str">
            <v>10)측량 기준점 설치</v>
          </cell>
          <cell r="C536">
            <v>1</v>
          </cell>
          <cell r="D536" t="str">
            <v>개</v>
          </cell>
          <cell r="E536">
            <v>25007</v>
          </cell>
          <cell r="F536">
            <v>25007</v>
          </cell>
        </row>
        <row r="537">
          <cell r="A537" t="str">
            <v>11)전 선 관</v>
          </cell>
          <cell r="B537" t="str">
            <v>(강관φ100mm)</v>
          </cell>
          <cell r="C537">
            <v>67</v>
          </cell>
          <cell r="D537" t="str">
            <v>m</v>
          </cell>
          <cell r="E537">
            <v>29640</v>
          </cell>
          <cell r="F537">
            <v>1985880</v>
          </cell>
        </row>
        <row r="538">
          <cell r="A538" t="str">
            <v>12)철근가공조립</v>
          </cell>
        </row>
        <row r="539">
          <cell r="A539" t="str">
            <v>철근가공 및 조립</v>
          </cell>
          <cell r="B539" t="str">
            <v>보 통</v>
          </cell>
          <cell r="C539">
            <v>33.021000000000001</v>
          </cell>
          <cell r="D539" t="str">
            <v>TON</v>
          </cell>
          <cell r="E539">
            <v>363984</v>
          </cell>
          <cell r="F539">
            <v>12019115</v>
          </cell>
        </row>
        <row r="540">
          <cell r="A540" t="str">
            <v>철근가공 및 조립</v>
          </cell>
          <cell r="B540" t="str">
            <v>복 잡</v>
          </cell>
          <cell r="C540">
            <v>190.09100000000001</v>
          </cell>
          <cell r="D540" t="str">
            <v>TON</v>
          </cell>
          <cell r="E540">
            <v>456666</v>
          </cell>
          <cell r="F540">
            <v>86808096</v>
          </cell>
        </row>
        <row r="541">
          <cell r="A541" t="str">
            <v>13)다웰바 설치</v>
          </cell>
          <cell r="C541">
            <v>116</v>
          </cell>
          <cell r="D541" t="str">
            <v>EA</v>
          </cell>
          <cell r="E541">
            <v>6278</v>
          </cell>
          <cell r="F541">
            <v>728248</v>
          </cell>
        </row>
        <row r="542">
          <cell r="A542" t="str">
            <v>14)타르페이퍼 설치</v>
          </cell>
          <cell r="B542" t="str">
            <v>t = 5mm</v>
          </cell>
          <cell r="C542">
            <v>14</v>
          </cell>
          <cell r="D542" t="str">
            <v>M2</v>
          </cell>
          <cell r="E542">
            <v>13117</v>
          </cell>
          <cell r="F542">
            <v>183638</v>
          </cell>
        </row>
        <row r="543">
          <cell r="A543" t="str">
            <v>15)스페이서 설치</v>
          </cell>
        </row>
        <row r="544">
          <cell r="A544" t="str">
            <v>스페이서 설치</v>
          </cell>
          <cell r="B544" t="str">
            <v>수직부</v>
          </cell>
          <cell r="C544">
            <v>1080</v>
          </cell>
          <cell r="D544" t="str">
            <v>M2</v>
          </cell>
          <cell r="E544">
            <v>230</v>
          </cell>
          <cell r="F544">
            <v>248400</v>
          </cell>
        </row>
        <row r="545">
          <cell r="A545" t="str">
            <v>스페이서 설치</v>
          </cell>
          <cell r="B545" t="str">
            <v>수평부</v>
          </cell>
          <cell r="C545">
            <v>830</v>
          </cell>
          <cell r="D545" t="str">
            <v>M2</v>
          </cell>
          <cell r="E545">
            <v>230</v>
          </cell>
          <cell r="F545">
            <v>190900</v>
          </cell>
        </row>
        <row r="546">
          <cell r="A546" t="str">
            <v>16)스치로폴 채움</v>
          </cell>
        </row>
        <row r="547">
          <cell r="A547" t="str">
            <v>스치로폴</v>
          </cell>
          <cell r="B547" t="str">
            <v>t = 10mm</v>
          </cell>
          <cell r="C547">
            <v>56</v>
          </cell>
          <cell r="D547" t="str">
            <v>M2</v>
          </cell>
          <cell r="E547">
            <v>1898</v>
          </cell>
          <cell r="F547">
            <v>106288</v>
          </cell>
        </row>
        <row r="548">
          <cell r="A548" t="str">
            <v>스치로폴</v>
          </cell>
          <cell r="B548" t="str">
            <v>t = 20mm</v>
          </cell>
          <cell r="C548">
            <v>19</v>
          </cell>
          <cell r="D548" t="str">
            <v>M2</v>
          </cell>
          <cell r="E548">
            <v>2441</v>
          </cell>
          <cell r="F548">
            <v>46379</v>
          </cell>
        </row>
        <row r="549">
          <cell r="A549" t="str">
            <v>17)NOTCH 설치</v>
          </cell>
          <cell r="C549">
            <v>62</v>
          </cell>
          <cell r="D549" t="str">
            <v>M</v>
          </cell>
          <cell r="E549">
            <v>10000</v>
          </cell>
          <cell r="F549">
            <v>620000</v>
          </cell>
        </row>
        <row r="550">
          <cell r="A550" t="str">
            <v>18)부 직 포</v>
          </cell>
          <cell r="C550">
            <v>77</v>
          </cell>
          <cell r="D550" t="str">
            <v>㎡</v>
          </cell>
          <cell r="E550">
            <v>1604</v>
          </cell>
          <cell r="F550">
            <v>123508</v>
          </cell>
        </row>
        <row r="551">
          <cell r="A551" t="str">
            <v>19)드레인보드</v>
          </cell>
          <cell r="C551">
            <v>77</v>
          </cell>
          <cell r="D551" t="str">
            <v>㎡</v>
          </cell>
          <cell r="E551">
            <v>5200</v>
          </cell>
          <cell r="F551">
            <v>400400</v>
          </cell>
        </row>
        <row r="552">
          <cell r="A552" t="str">
            <v>20)P.V.C PIPE</v>
          </cell>
          <cell r="B552" t="str">
            <v>φ100mm</v>
          </cell>
          <cell r="C552">
            <v>3</v>
          </cell>
          <cell r="D552" t="str">
            <v>M</v>
          </cell>
          <cell r="E552">
            <v>4473</v>
          </cell>
          <cell r="F552">
            <v>13419</v>
          </cell>
        </row>
        <row r="553">
          <cell r="A553" t="str">
            <v>21)배면방수(아스팔트 코팅)</v>
          </cell>
          <cell r="C553">
            <v>430</v>
          </cell>
          <cell r="D553" t="str">
            <v>M2</v>
          </cell>
          <cell r="E553">
            <v>4406</v>
          </cell>
          <cell r="F553">
            <v>1894580</v>
          </cell>
        </row>
        <row r="554">
          <cell r="A554" t="str">
            <v>22)난 간</v>
          </cell>
          <cell r="B554" t="str">
            <v>알미늄, H=0.65m</v>
          </cell>
          <cell r="C554">
            <v>43</v>
          </cell>
          <cell r="D554" t="str">
            <v>m</v>
          </cell>
          <cell r="E554">
            <v>85000</v>
          </cell>
          <cell r="F554">
            <v>3655000</v>
          </cell>
        </row>
        <row r="555">
          <cell r="A555" t="str">
            <v>23)교  면   포  장</v>
          </cell>
        </row>
        <row r="556">
          <cell r="A556" t="str">
            <v>택 코 팅</v>
          </cell>
          <cell r="B556" t="str">
            <v>RSC-4, 30ℓ/a</v>
          </cell>
          <cell r="C556">
            <v>4</v>
          </cell>
          <cell r="D556" t="str">
            <v>a</v>
          </cell>
          <cell r="E556">
            <v>17382</v>
          </cell>
          <cell r="F556">
            <v>69528</v>
          </cell>
        </row>
        <row r="557">
          <cell r="A557" t="str">
            <v>아스콘포장</v>
          </cell>
          <cell r="B557" t="str">
            <v>표층, t=8.0㎝</v>
          </cell>
          <cell r="C557">
            <v>4</v>
          </cell>
          <cell r="D557" t="str">
            <v>a</v>
          </cell>
          <cell r="E557">
            <v>55854</v>
          </cell>
          <cell r="F557">
            <v>223416</v>
          </cell>
        </row>
        <row r="558">
          <cell r="A558" t="str">
            <v>원동1교 (RAHMEN)</v>
          </cell>
        </row>
        <row r="559">
          <cell r="A559" t="str">
            <v>1) 구조물 터파기</v>
          </cell>
        </row>
        <row r="560">
          <cell r="A560" t="str">
            <v>구조물 터파기</v>
          </cell>
          <cell r="B560" t="str">
            <v>(육상토사,0~2m)</v>
          </cell>
          <cell r="C560">
            <v>3358</v>
          </cell>
          <cell r="D560" t="str">
            <v>㎥</v>
          </cell>
          <cell r="E560">
            <v>3161</v>
          </cell>
          <cell r="F560">
            <v>10614638</v>
          </cell>
        </row>
        <row r="561">
          <cell r="A561" t="str">
            <v>구조물 터파기</v>
          </cell>
          <cell r="B561" t="str">
            <v>(육상토사,2~4m)</v>
          </cell>
          <cell r="C561">
            <v>2084</v>
          </cell>
          <cell r="D561" t="str">
            <v>㎥</v>
          </cell>
          <cell r="E561">
            <v>4598</v>
          </cell>
          <cell r="F561">
            <v>9582232</v>
          </cell>
        </row>
        <row r="562">
          <cell r="A562" t="str">
            <v>구조물 터파기</v>
          </cell>
          <cell r="B562" t="str">
            <v>(육상토사,4~6m)</v>
          </cell>
          <cell r="C562">
            <v>346</v>
          </cell>
          <cell r="D562" t="str">
            <v>㎥</v>
          </cell>
          <cell r="E562">
            <v>6133</v>
          </cell>
          <cell r="F562">
            <v>2122018</v>
          </cell>
        </row>
        <row r="563">
          <cell r="A563" t="str">
            <v>구조물 터파기</v>
          </cell>
          <cell r="B563" t="str">
            <v>(육상토사,6~8m)</v>
          </cell>
          <cell r="C563">
            <v>131</v>
          </cell>
          <cell r="D563" t="str">
            <v>㎥</v>
          </cell>
          <cell r="E563">
            <v>7968</v>
          </cell>
          <cell r="F563">
            <v>1043808</v>
          </cell>
        </row>
        <row r="564">
          <cell r="A564" t="str">
            <v>2)되메우기 및 다짐</v>
          </cell>
          <cell r="C564">
            <v>4909</v>
          </cell>
          <cell r="D564" t="str">
            <v>M3</v>
          </cell>
          <cell r="E564">
            <v>3385</v>
          </cell>
          <cell r="F564">
            <v>16616965</v>
          </cell>
        </row>
        <row r="565">
          <cell r="A565" t="str">
            <v>3)뒷 채 움</v>
          </cell>
          <cell r="B565" t="str">
            <v>(보조기층재)</v>
          </cell>
          <cell r="C565">
            <v>2240</v>
          </cell>
          <cell r="D565" t="str">
            <v>㎥</v>
          </cell>
          <cell r="E565">
            <v>16460</v>
          </cell>
          <cell r="F565">
            <v>36870400</v>
          </cell>
        </row>
        <row r="566">
          <cell r="A566" t="str">
            <v>4) 콘크리트타설</v>
          </cell>
        </row>
        <row r="567">
          <cell r="A567" t="str">
            <v>콘크리트 타설</v>
          </cell>
          <cell r="B567" t="str">
            <v>(무근구조물)</v>
          </cell>
          <cell r="C567">
            <v>193</v>
          </cell>
          <cell r="D567" t="str">
            <v>㎥</v>
          </cell>
          <cell r="E567">
            <v>20803</v>
          </cell>
          <cell r="F567">
            <v>4014979</v>
          </cell>
        </row>
        <row r="568">
          <cell r="A568" t="str">
            <v>콘크리트 타설</v>
          </cell>
          <cell r="B568" t="str">
            <v>(철근,진동기,펌프카)</v>
          </cell>
          <cell r="C568">
            <v>1901</v>
          </cell>
          <cell r="D568" t="str">
            <v>㎥</v>
          </cell>
          <cell r="E568">
            <v>10947</v>
          </cell>
          <cell r="F568">
            <v>20810247</v>
          </cell>
        </row>
        <row r="569">
          <cell r="A569" t="str">
            <v>5) 거푸집공</v>
          </cell>
        </row>
        <row r="570">
          <cell r="A570" t="str">
            <v>합판 거푸집</v>
          </cell>
          <cell r="B570" t="str">
            <v>(3회, 0~ 7m)</v>
          </cell>
          <cell r="C570">
            <v>568</v>
          </cell>
          <cell r="D570" t="str">
            <v>㎡</v>
          </cell>
          <cell r="E570">
            <v>22050</v>
          </cell>
          <cell r="F570">
            <v>12524400</v>
          </cell>
        </row>
        <row r="571">
          <cell r="A571" t="str">
            <v>합판 거푸집</v>
          </cell>
          <cell r="B571" t="str">
            <v>(3회, 7~10m)</v>
          </cell>
          <cell r="C571">
            <v>500</v>
          </cell>
          <cell r="D571" t="str">
            <v>M2</v>
          </cell>
          <cell r="E571">
            <v>23476</v>
          </cell>
          <cell r="F571">
            <v>11738000</v>
          </cell>
        </row>
        <row r="572">
          <cell r="A572" t="str">
            <v>합판 거푸집</v>
          </cell>
          <cell r="B572" t="str">
            <v>(4회)</v>
          </cell>
          <cell r="C572">
            <v>262</v>
          </cell>
          <cell r="D572" t="str">
            <v>㎡</v>
          </cell>
          <cell r="E572">
            <v>19038</v>
          </cell>
          <cell r="F572">
            <v>4987956</v>
          </cell>
        </row>
        <row r="573">
          <cell r="A573" t="str">
            <v>합판 거푸집</v>
          </cell>
          <cell r="B573" t="str">
            <v>(6회)</v>
          </cell>
          <cell r="C573">
            <v>20</v>
          </cell>
          <cell r="D573" t="str">
            <v>㎡</v>
          </cell>
          <cell r="E573">
            <v>15879</v>
          </cell>
          <cell r="F573">
            <v>317580</v>
          </cell>
        </row>
        <row r="574">
          <cell r="A574" t="str">
            <v>무늬거푸집</v>
          </cell>
          <cell r="C574">
            <v>59</v>
          </cell>
          <cell r="D574" t="str">
            <v>M2</v>
          </cell>
          <cell r="E574">
            <v>29285</v>
          </cell>
          <cell r="F574">
            <v>1727815</v>
          </cell>
        </row>
        <row r="575">
          <cell r="A575" t="str">
            <v>코팅 거푸집</v>
          </cell>
          <cell r="B575" t="str">
            <v>(3회)</v>
          </cell>
          <cell r="C575">
            <v>1584</v>
          </cell>
          <cell r="D575" t="str">
            <v>㎡</v>
          </cell>
          <cell r="E575">
            <v>22050</v>
          </cell>
          <cell r="F575">
            <v>34927200</v>
          </cell>
        </row>
        <row r="576">
          <cell r="A576" t="str">
            <v>원형거푸집 3회</v>
          </cell>
          <cell r="C576">
            <v>34</v>
          </cell>
          <cell r="D576" t="str">
            <v>M2</v>
          </cell>
          <cell r="E576">
            <v>48522</v>
          </cell>
          <cell r="F576">
            <v>1649748</v>
          </cell>
        </row>
        <row r="577">
          <cell r="A577" t="str">
            <v>6) 강관 비계</v>
          </cell>
          <cell r="C577">
            <v>762</v>
          </cell>
          <cell r="D577" t="str">
            <v>㎡</v>
          </cell>
          <cell r="E577">
            <v>10525</v>
          </cell>
          <cell r="F577">
            <v>8020050</v>
          </cell>
        </row>
        <row r="578">
          <cell r="A578" t="str">
            <v>7) 동바리공</v>
          </cell>
        </row>
        <row r="579">
          <cell r="A579" t="str">
            <v>강관 동바리</v>
          </cell>
          <cell r="B579" t="str">
            <v>(교량구조물용)</v>
          </cell>
          <cell r="C579">
            <v>4454</v>
          </cell>
          <cell r="D579" t="str">
            <v>공㎥</v>
          </cell>
          <cell r="E579">
            <v>17339</v>
          </cell>
          <cell r="F579">
            <v>77227906</v>
          </cell>
        </row>
        <row r="580">
          <cell r="A580" t="str">
            <v>8)표면처리</v>
          </cell>
        </row>
        <row r="581">
          <cell r="A581" t="str">
            <v>슬라브 양생</v>
          </cell>
          <cell r="B581" t="str">
            <v>(피막양생)</v>
          </cell>
          <cell r="C581">
            <v>612</v>
          </cell>
          <cell r="D581" t="str">
            <v>㎡</v>
          </cell>
          <cell r="E581">
            <v>313</v>
          </cell>
          <cell r="F581">
            <v>191556</v>
          </cell>
        </row>
        <row r="582">
          <cell r="A582" t="str">
            <v>면고르기</v>
          </cell>
          <cell r="B582" t="str">
            <v>(교량슬라브면)</v>
          </cell>
          <cell r="C582">
            <v>612</v>
          </cell>
          <cell r="D582" t="str">
            <v>㎡</v>
          </cell>
          <cell r="E582">
            <v>544</v>
          </cell>
          <cell r="F582">
            <v>332928</v>
          </cell>
        </row>
        <row r="583">
          <cell r="A583" t="str">
            <v>교면 방수</v>
          </cell>
          <cell r="B583" t="str">
            <v>(침투식)</v>
          </cell>
          <cell r="C583">
            <v>612</v>
          </cell>
          <cell r="D583" t="str">
            <v>㎡</v>
          </cell>
          <cell r="E583">
            <v>2785</v>
          </cell>
          <cell r="F583">
            <v>1704420</v>
          </cell>
        </row>
        <row r="584">
          <cell r="A584" t="str">
            <v>9)교명판 및 설명판</v>
          </cell>
        </row>
        <row r="585">
          <cell r="A585" t="str">
            <v>교명주</v>
          </cell>
          <cell r="B585" t="str">
            <v>(화강석,600×600×1250mm)</v>
          </cell>
          <cell r="C585">
            <v>4</v>
          </cell>
          <cell r="D585" t="str">
            <v>개소</v>
          </cell>
          <cell r="E585">
            <v>1300000</v>
          </cell>
          <cell r="F585">
            <v>5200000</v>
          </cell>
        </row>
        <row r="586">
          <cell r="A586" t="str">
            <v>교명판</v>
          </cell>
          <cell r="B586" t="str">
            <v>(황동,450×200×10㎜)</v>
          </cell>
          <cell r="C586">
            <v>2</v>
          </cell>
          <cell r="D586" t="str">
            <v>개</v>
          </cell>
          <cell r="E586">
            <v>82000</v>
          </cell>
          <cell r="F586">
            <v>164000</v>
          </cell>
        </row>
        <row r="587">
          <cell r="A587" t="str">
            <v>설명판</v>
          </cell>
          <cell r="B587" t="str">
            <v>(황동,350×250×10㎜)</v>
          </cell>
          <cell r="C587">
            <v>2</v>
          </cell>
          <cell r="D587" t="str">
            <v>개</v>
          </cell>
          <cell r="E587">
            <v>45000</v>
          </cell>
          <cell r="F587">
            <v>90000</v>
          </cell>
        </row>
        <row r="588">
          <cell r="A588" t="str">
            <v>10)측량 기준점 설치</v>
          </cell>
          <cell r="C588">
            <v>1</v>
          </cell>
          <cell r="D588" t="str">
            <v>개</v>
          </cell>
          <cell r="E588">
            <v>25007</v>
          </cell>
          <cell r="F588">
            <v>25007</v>
          </cell>
        </row>
        <row r="589">
          <cell r="A589" t="str">
            <v>11)전 선 관</v>
          </cell>
          <cell r="B589" t="str">
            <v>(강관φ100mm)</v>
          </cell>
          <cell r="C589">
            <v>64</v>
          </cell>
          <cell r="D589" t="str">
            <v>m</v>
          </cell>
          <cell r="E589">
            <v>29640</v>
          </cell>
          <cell r="F589">
            <v>1896960</v>
          </cell>
        </row>
        <row r="590">
          <cell r="A590" t="str">
            <v>12)철근가공조립</v>
          </cell>
        </row>
        <row r="591">
          <cell r="A591" t="str">
            <v>철근가공 및 조립</v>
          </cell>
          <cell r="B591" t="str">
            <v>보 통</v>
          </cell>
          <cell r="C591">
            <v>22.552</v>
          </cell>
          <cell r="D591" t="str">
            <v>TON</v>
          </cell>
          <cell r="E591">
            <v>363984</v>
          </cell>
          <cell r="F591">
            <v>8208567</v>
          </cell>
        </row>
        <row r="592">
          <cell r="A592" t="str">
            <v>철근가공 및 조립</v>
          </cell>
          <cell r="B592" t="str">
            <v>복 잡</v>
          </cell>
          <cell r="C592">
            <v>182.74199999999999</v>
          </cell>
          <cell r="D592" t="str">
            <v>TON</v>
          </cell>
          <cell r="E592">
            <v>456666</v>
          </cell>
          <cell r="F592">
            <v>83452058</v>
          </cell>
        </row>
        <row r="593">
          <cell r="A593" t="str">
            <v>13)다웰바 설치</v>
          </cell>
          <cell r="C593">
            <v>122</v>
          </cell>
          <cell r="D593" t="str">
            <v>EA</v>
          </cell>
          <cell r="E593">
            <v>6278</v>
          </cell>
          <cell r="F593">
            <v>765916</v>
          </cell>
        </row>
        <row r="594">
          <cell r="A594" t="str">
            <v>14)타르페이퍼 설치</v>
          </cell>
          <cell r="B594" t="str">
            <v>t = 5mm</v>
          </cell>
          <cell r="C594">
            <v>32</v>
          </cell>
          <cell r="D594" t="str">
            <v>M2</v>
          </cell>
          <cell r="E594">
            <v>13117</v>
          </cell>
          <cell r="F594">
            <v>419744</v>
          </cell>
        </row>
        <row r="595">
          <cell r="A595" t="str">
            <v>15)스페이서 설치</v>
          </cell>
        </row>
        <row r="596">
          <cell r="A596" t="str">
            <v>스페이서 설치</v>
          </cell>
          <cell r="B596" t="str">
            <v>수직부</v>
          </cell>
          <cell r="C596">
            <v>1057</v>
          </cell>
          <cell r="D596" t="str">
            <v>M2</v>
          </cell>
          <cell r="E596">
            <v>230</v>
          </cell>
          <cell r="F596">
            <v>243110</v>
          </cell>
        </row>
        <row r="597">
          <cell r="A597" t="str">
            <v>스페이서 설치</v>
          </cell>
          <cell r="B597" t="str">
            <v>수평부</v>
          </cell>
          <cell r="C597">
            <v>1028</v>
          </cell>
          <cell r="D597" t="str">
            <v>M2</v>
          </cell>
          <cell r="E597">
            <v>230</v>
          </cell>
          <cell r="F597">
            <v>236440</v>
          </cell>
        </row>
        <row r="598">
          <cell r="A598" t="str">
            <v>16)스치로폴 채움</v>
          </cell>
        </row>
        <row r="599">
          <cell r="A599" t="str">
            <v>스치로폴</v>
          </cell>
          <cell r="B599" t="str">
            <v>t = 10mm</v>
          </cell>
          <cell r="C599">
            <v>62</v>
          </cell>
          <cell r="D599" t="str">
            <v>M2</v>
          </cell>
          <cell r="E599">
            <v>1898</v>
          </cell>
          <cell r="F599">
            <v>117676</v>
          </cell>
        </row>
        <row r="600">
          <cell r="A600" t="str">
            <v>스치로폴</v>
          </cell>
          <cell r="B600" t="str">
            <v>t = 20mm</v>
          </cell>
          <cell r="C600">
            <v>21</v>
          </cell>
          <cell r="D600" t="str">
            <v>M2</v>
          </cell>
          <cell r="E600">
            <v>2441</v>
          </cell>
          <cell r="F600">
            <v>51261</v>
          </cell>
        </row>
        <row r="601">
          <cell r="A601" t="str">
            <v>세굴방지용 사석 채움</v>
          </cell>
          <cell r="B601" t="str">
            <v>(100㎏/개)</v>
          </cell>
          <cell r="C601">
            <v>842</v>
          </cell>
          <cell r="D601" t="str">
            <v>㎥</v>
          </cell>
          <cell r="E601">
            <v>30658</v>
          </cell>
          <cell r="F601">
            <v>25814036</v>
          </cell>
        </row>
        <row r="602">
          <cell r="A602" t="str">
            <v>17)NOTCH 설치</v>
          </cell>
          <cell r="C602">
            <v>42</v>
          </cell>
          <cell r="D602" t="str">
            <v>M</v>
          </cell>
          <cell r="E602">
            <v>10000</v>
          </cell>
          <cell r="F602">
            <v>420000</v>
          </cell>
        </row>
        <row r="603">
          <cell r="A603" t="str">
            <v>19)배면방수(아스팔트 코팅)</v>
          </cell>
          <cell r="C603">
            <v>570</v>
          </cell>
          <cell r="D603" t="str">
            <v>M2</v>
          </cell>
          <cell r="E603">
            <v>4406</v>
          </cell>
          <cell r="F603">
            <v>2511420</v>
          </cell>
        </row>
        <row r="604">
          <cell r="A604" t="str">
            <v>20)난 간</v>
          </cell>
          <cell r="B604" t="str">
            <v>알미늄, H=0.65m</v>
          </cell>
          <cell r="C604">
            <v>49</v>
          </cell>
          <cell r="D604" t="str">
            <v>m</v>
          </cell>
          <cell r="E604">
            <v>85000</v>
          </cell>
          <cell r="F604">
            <v>4165000</v>
          </cell>
        </row>
        <row r="605">
          <cell r="A605" t="str">
            <v>21)교  면   포  장</v>
          </cell>
        </row>
        <row r="606">
          <cell r="A606" t="str">
            <v>택 코 팅</v>
          </cell>
          <cell r="B606" t="str">
            <v>RSC-4, 30ℓ/a</v>
          </cell>
          <cell r="C606">
            <v>6</v>
          </cell>
          <cell r="D606" t="str">
            <v>a</v>
          </cell>
          <cell r="E606">
            <v>17382</v>
          </cell>
          <cell r="F606">
            <v>104292</v>
          </cell>
        </row>
        <row r="607">
          <cell r="A607" t="str">
            <v>아스콘포장</v>
          </cell>
          <cell r="B607" t="str">
            <v>표층, t=8.0㎝</v>
          </cell>
          <cell r="C607">
            <v>6</v>
          </cell>
          <cell r="D607" t="str">
            <v>a</v>
          </cell>
          <cell r="E607">
            <v>55854</v>
          </cell>
          <cell r="F607">
            <v>335124</v>
          </cell>
        </row>
        <row r="608">
          <cell r="A608" t="str">
            <v>원동2교 (RAHMEN)</v>
          </cell>
        </row>
        <row r="609">
          <cell r="A609" t="str">
            <v>1) 구조물 터파기</v>
          </cell>
        </row>
        <row r="610">
          <cell r="A610" t="str">
            <v>구조물 터파기</v>
          </cell>
          <cell r="B610" t="str">
            <v>(육상토사,0~2m)</v>
          </cell>
          <cell r="C610">
            <v>2125</v>
          </cell>
          <cell r="D610" t="str">
            <v>㎥</v>
          </cell>
          <cell r="E610">
            <v>3161</v>
          </cell>
          <cell r="F610">
            <v>6717125</v>
          </cell>
        </row>
        <row r="611">
          <cell r="A611" t="str">
            <v>구조물 터파기</v>
          </cell>
          <cell r="B611" t="str">
            <v>(육상토사,2~4m)</v>
          </cell>
          <cell r="C611">
            <v>1637</v>
          </cell>
          <cell r="D611" t="str">
            <v>㎥</v>
          </cell>
          <cell r="E611">
            <v>4598</v>
          </cell>
          <cell r="F611">
            <v>7526926</v>
          </cell>
        </row>
        <row r="612">
          <cell r="A612" t="str">
            <v>구조물 터파기</v>
          </cell>
          <cell r="B612" t="str">
            <v>(육상토사,4~6m)</v>
          </cell>
          <cell r="C612">
            <v>1197</v>
          </cell>
          <cell r="D612" t="str">
            <v>㎥</v>
          </cell>
          <cell r="E612">
            <v>6133</v>
          </cell>
          <cell r="F612">
            <v>7341201</v>
          </cell>
        </row>
        <row r="613">
          <cell r="A613" t="str">
            <v>구조물 터파기</v>
          </cell>
          <cell r="B613" t="str">
            <v>(육상토사,6~8m)</v>
          </cell>
          <cell r="C613">
            <v>327</v>
          </cell>
          <cell r="D613" t="str">
            <v>㎥</v>
          </cell>
          <cell r="E613">
            <v>7968</v>
          </cell>
          <cell r="F613">
            <v>2605536</v>
          </cell>
        </row>
        <row r="614">
          <cell r="A614" t="str">
            <v>2)되메우기 및 다짐</v>
          </cell>
          <cell r="C614">
            <v>3704</v>
          </cell>
          <cell r="D614" t="str">
            <v>M3</v>
          </cell>
          <cell r="E614">
            <v>3385</v>
          </cell>
          <cell r="F614">
            <v>12538040</v>
          </cell>
        </row>
        <row r="615">
          <cell r="A615" t="str">
            <v>3)뒷 채 움</v>
          </cell>
          <cell r="B615" t="str">
            <v>(보조기층재)</v>
          </cell>
          <cell r="C615">
            <v>1335</v>
          </cell>
          <cell r="D615" t="str">
            <v>㎥</v>
          </cell>
          <cell r="E615">
            <v>16460</v>
          </cell>
          <cell r="F615">
            <v>21974100</v>
          </cell>
        </row>
        <row r="616">
          <cell r="A616" t="str">
            <v>4) 콘크리트타설</v>
          </cell>
        </row>
        <row r="617">
          <cell r="A617" t="str">
            <v>콘크리트 타설</v>
          </cell>
          <cell r="B617" t="str">
            <v>(무근구조물)</v>
          </cell>
          <cell r="C617">
            <v>33</v>
          </cell>
          <cell r="D617" t="str">
            <v>㎥</v>
          </cell>
          <cell r="E617">
            <v>20803</v>
          </cell>
          <cell r="F617">
            <v>686499</v>
          </cell>
        </row>
        <row r="618">
          <cell r="A618" t="str">
            <v>콘크리트 타설</v>
          </cell>
          <cell r="B618" t="str">
            <v>(철근,진동기,펌프카)</v>
          </cell>
          <cell r="C618">
            <v>1465</v>
          </cell>
          <cell r="D618" t="str">
            <v>㎥</v>
          </cell>
          <cell r="E618">
            <v>10947</v>
          </cell>
          <cell r="F618">
            <v>16037355</v>
          </cell>
        </row>
        <row r="619">
          <cell r="A619" t="str">
            <v>5) 거푸집공</v>
          </cell>
        </row>
        <row r="620">
          <cell r="A620" t="str">
            <v>합판 거푸집</v>
          </cell>
          <cell r="B620" t="str">
            <v>(3회, 0~ 7m)</v>
          </cell>
          <cell r="C620">
            <v>496</v>
          </cell>
          <cell r="D620" t="str">
            <v>㎡</v>
          </cell>
          <cell r="E620">
            <v>22050</v>
          </cell>
          <cell r="F620">
            <v>10936800</v>
          </cell>
        </row>
        <row r="621">
          <cell r="A621" t="str">
            <v>합판 거푸집</v>
          </cell>
          <cell r="B621" t="str">
            <v>(3회, 7~10m)</v>
          </cell>
          <cell r="C621">
            <v>44</v>
          </cell>
          <cell r="D621" t="str">
            <v>M2</v>
          </cell>
          <cell r="E621">
            <v>23476</v>
          </cell>
          <cell r="F621">
            <v>1032944</v>
          </cell>
        </row>
        <row r="622">
          <cell r="A622" t="str">
            <v>합판 거푸집</v>
          </cell>
          <cell r="B622" t="str">
            <v>(4회)</v>
          </cell>
          <cell r="C622">
            <v>224</v>
          </cell>
          <cell r="D622" t="str">
            <v>㎡</v>
          </cell>
          <cell r="E622">
            <v>19038</v>
          </cell>
          <cell r="F622">
            <v>4264512</v>
          </cell>
        </row>
        <row r="623">
          <cell r="A623" t="str">
            <v>합판 거푸집</v>
          </cell>
          <cell r="B623" t="str">
            <v>(6회)</v>
          </cell>
          <cell r="C623">
            <v>17</v>
          </cell>
          <cell r="D623" t="str">
            <v>㎡</v>
          </cell>
          <cell r="E623">
            <v>15879</v>
          </cell>
          <cell r="F623">
            <v>269943</v>
          </cell>
        </row>
        <row r="624">
          <cell r="A624" t="str">
            <v>무늬거푸집</v>
          </cell>
          <cell r="C624">
            <v>59</v>
          </cell>
          <cell r="D624" t="str">
            <v>M2</v>
          </cell>
          <cell r="E624">
            <v>29285</v>
          </cell>
          <cell r="F624">
            <v>1727815</v>
          </cell>
        </row>
        <row r="625">
          <cell r="A625" t="str">
            <v>코팅 거푸집</v>
          </cell>
          <cell r="B625" t="str">
            <v>(3회)</v>
          </cell>
          <cell r="C625">
            <v>954</v>
          </cell>
          <cell r="D625" t="str">
            <v>㎡</v>
          </cell>
          <cell r="E625">
            <v>22050</v>
          </cell>
          <cell r="F625">
            <v>21035700</v>
          </cell>
        </row>
        <row r="626">
          <cell r="A626" t="str">
            <v>원형거푸집 3회</v>
          </cell>
          <cell r="C626">
            <v>9</v>
          </cell>
          <cell r="D626" t="str">
            <v>M2</v>
          </cell>
          <cell r="E626">
            <v>48522</v>
          </cell>
          <cell r="F626">
            <v>436698</v>
          </cell>
        </row>
        <row r="627">
          <cell r="A627" t="str">
            <v>6) 강관 비계</v>
          </cell>
          <cell r="C627">
            <v>813</v>
          </cell>
          <cell r="D627" t="str">
            <v>㎡</v>
          </cell>
          <cell r="E627">
            <v>10525</v>
          </cell>
          <cell r="F627">
            <v>8556825</v>
          </cell>
        </row>
        <row r="628">
          <cell r="A628" t="str">
            <v>7) 동바리공</v>
          </cell>
        </row>
        <row r="629">
          <cell r="A629" t="str">
            <v>강관 동바리</v>
          </cell>
          <cell r="B629" t="str">
            <v>(교량구조물용)</v>
          </cell>
          <cell r="C629">
            <v>2381</v>
          </cell>
          <cell r="D629" t="str">
            <v>공㎥</v>
          </cell>
          <cell r="E629">
            <v>17339</v>
          </cell>
          <cell r="F629">
            <v>41284159</v>
          </cell>
        </row>
        <row r="630">
          <cell r="A630" t="str">
            <v>8)표면처리</v>
          </cell>
        </row>
        <row r="631">
          <cell r="A631" t="str">
            <v>슬라브 양생</v>
          </cell>
          <cell r="B631" t="str">
            <v>(피막양생)</v>
          </cell>
          <cell r="C631">
            <v>453</v>
          </cell>
          <cell r="D631" t="str">
            <v>㎡</v>
          </cell>
          <cell r="E631">
            <v>313</v>
          </cell>
          <cell r="F631">
            <v>141789</v>
          </cell>
        </row>
        <row r="632">
          <cell r="A632" t="str">
            <v>면고르기</v>
          </cell>
          <cell r="B632" t="str">
            <v>(교량슬라브면)</v>
          </cell>
          <cell r="C632">
            <v>453</v>
          </cell>
          <cell r="D632" t="str">
            <v>㎡</v>
          </cell>
          <cell r="E632">
            <v>544</v>
          </cell>
          <cell r="F632">
            <v>246432</v>
          </cell>
        </row>
        <row r="633">
          <cell r="A633" t="str">
            <v>교면 방수</v>
          </cell>
          <cell r="B633" t="str">
            <v>(침투식)</v>
          </cell>
          <cell r="C633">
            <v>453</v>
          </cell>
          <cell r="D633" t="str">
            <v>㎡</v>
          </cell>
          <cell r="E633">
            <v>2785</v>
          </cell>
          <cell r="F633">
            <v>1261605</v>
          </cell>
        </row>
        <row r="634">
          <cell r="A634" t="str">
            <v>9)교명판 및 설명판</v>
          </cell>
        </row>
        <row r="635">
          <cell r="A635" t="str">
            <v>교명주</v>
          </cell>
          <cell r="B635" t="str">
            <v>(화강석,600×600×1250mm)</v>
          </cell>
          <cell r="C635">
            <v>4</v>
          </cell>
          <cell r="D635" t="str">
            <v>개소</v>
          </cell>
          <cell r="E635">
            <v>1300000</v>
          </cell>
          <cell r="F635">
            <v>5200000</v>
          </cell>
        </row>
        <row r="636">
          <cell r="A636" t="str">
            <v>교명판</v>
          </cell>
          <cell r="B636" t="str">
            <v>(황동,450×200×10㎜)</v>
          </cell>
          <cell r="C636">
            <v>2</v>
          </cell>
          <cell r="D636" t="str">
            <v>개</v>
          </cell>
          <cell r="E636">
            <v>82000</v>
          </cell>
          <cell r="F636">
            <v>164000</v>
          </cell>
        </row>
        <row r="637">
          <cell r="A637" t="str">
            <v>설명판</v>
          </cell>
          <cell r="B637" t="str">
            <v>(황동,350×250×10㎜)</v>
          </cell>
          <cell r="C637">
            <v>2</v>
          </cell>
          <cell r="D637" t="str">
            <v>개</v>
          </cell>
          <cell r="E637">
            <v>45000</v>
          </cell>
          <cell r="F637">
            <v>90000</v>
          </cell>
        </row>
        <row r="638">
          <cell r="A638" t="str">
            <v>10)측량 기준점 설치</v>
          </cell>
          <cell r="C638">
            <v>1</v>
          </cell>
          <cell r="D638" t="str">
            <v>개</v>
          </cell>
          <cell r="E638">
            <v>25007</v>
          </cell>
          <cell r="F638">
            <v>25007</v>
          </cell>
        </row>
        <row r="639">
          <cell r="A639" t="str">
            <v>11)전 선 관</v>
          </cell>
          <cell r="B639" t="str">
            <v>(강관φ100mm)</v>
          </cell>
          <cell r="C639">
            <v>51</v>
          </cell>
          <cell r="D639" t="str">
            <v>m</v>
          </cell>
          <cell r="E639">
            <v>29640</v>
          </cell>
          <cell r="F639">
            <v>1511640</v>
          </cell>
        </row>
        <row r="640">
          <cell r="A640" t="str">
            <v>12)철근가공조립</v>
          </cell>
        </row>
        <row r="641">
          <cell r="A641" t="str">
            <v>철근가공 및 조립</v>
          </cell>
          <cell r="B641" t="str">
            <v>보 통</v>
          </cell>
          <cell r="C641">
            <v>23.164999999999999</v>
          </cell>
          <cell r="D641" t="str">
            <v>TON</v>
          </cell>
          <cell r="E641">
            <v>363984</v>
          </cell>
          <cell r="F641">
            <v>8431689</v>
          </cell>
        </row>
        <row r="642">
          <cell r="A642" t="str">
            <v>철근가공 및 조립</v>
          </cell>
          <cell r="B642" t="str">
            <v>복 잡</v>
          </cell>
          <cell r="C642">
            <v>183.98599999999999</v>
          </cell>
          <cell r="D642" t="str">
            <v>TON</v>
          </cell>
          <cell r="E642">
            <v>456666</v>
          </cell>
          <cell r="F642">
            <v>84020150</v>
          </cell>
        </row>
        <row r="643">
          <cell r="A643" t="str">
            <v>13)다웰바 설치</v>
          </cell>
          <cell r="C643">
            <v>118</v>
          </cell>
          <cell r="D643" t="str">
            <v>EA</v>
          </cell>
          <cell r="E643">
            <v>6278</v>
          </cell>
          <cell r="F643">
            <v>740804</v>
          </cell>
        </row>
        <row r="644">
          <cell r="A644" t="str">
            <v>14)타르페이퍼 설치</v>
          </cell>
          <cell r="B644" t="str">
            <v>t = 5mm</v>
          </cell>
          <cell r="C644">
            <v>14</v>
          </cell>
          <cell r="D644" t="str">
            <v>M2</v>
          </cell>
          <cell r="E644">
            <v>13117</v>
          </cell>
          <cell r="F644">
            <v>183638</v>
          </cell>
        </row>
        <row r="645">
          <cell r="A645" t="str">
            <v>15)스페이서 설치</v>
          </cell>
        </row>
        <row r="646">
          <cell r="A646" t="str">
            <v>스페이서 설치</v>
          </cell>
          <cell r="B646" t="str">
            <v>수직부</v>
          </cell>
          <cell r="C646">
            <v>911</v>
          </cell>
          <cell r="D646" t="str">
            <v>M2</v>
          </cell>
          <cell r="E646">
            <v>230</v>
          </cell>
          <cell r="F646">
            <v>209530</v>
          </cell>
        </row>
        <row r="647">
          <cell r="A647" t="str">
            <v>스페이서 설치</v>
          </cell>
          <cell r="B647" t="str">
            <v>수평부</v>
          </cell>
          <cell r="C647">
            <v>700</v>
          </cell>
          <cell r="D647" t="str">
            <v>M2</v>
          </cell>
          <cell r="E647">
            <v>230</v>
          </cell>
          <cell r="F647">
            <v>161000</v>
          </cell>
        </row>
        <row r="648">
          <cell r="A648" t="str">
            <v>16)스치로폴 채움</v>
          </cell>
        </row>
        <row r="649">
          <cell r="A649" t="str">
            <v>스치로폴</v>
          </cell>
          <cell r="B649" t="str">
            <v>t = 10mm</v>
          </cell>
          <cell r="C649">
            <v>55</v>
          </cell>
          <cell r="D649" t="str">
            <v>M2</v>
          </cell>
          <cell r="E649">
            <v>1898</v>
          </cell>
          <cell r="F649">
            <v>104390</v>
          </cell>
        </row>
        <row r="650">
          <cell r="A650" t="str">
            <v>스치로폴</v>
          </cell>
          <cell r="B650" t="str">
            <v>t = 20mm</v>
          </cell>
          <cell r="C650">
            <v>18</v>
          </cell>
          <cell r="D650" t="str">
            <v>M2</v>
          </cell>
          <cell r="E650">
            <v>2441</v>
          </cell>
          <cell r="F650">
            <v>43938</v>
          </cell>
        </row>
        <row r="651">
          <cell r="A651" t="str">
            <v>17)NOTCH 설치</v>
          </cell>
          <cell r="C651">
            <v>31</v>
          </cell>
          <cell r="D651" t="str">
            <v>M</v>
          </cell>
          <cell r="E651">
            <v>10000</v>
          </cell>
          <cell r="F651">
            <v>310000</v>
          </cell>
        </row>
        <row r="652">
          <cell r="A652" t="str">
            <v>18)배면방수(아스팔트 코팅)</v>
          </cell>
          <cell r="C652">
            <v>390</v>
          </cell>
          <cell r="D652" t="str">
            <v>M2</v>
          </cell>
          <cell r="E652">
            <v>4406</v>
          </cell>
          <cell r="F652">
            <v>1718340</v>
          </cell>
        </row>
        <row r="653">
          <cell r="A653" t="str">
            <v>19)난 간</v>
          </cell>
          <cell r="B653" t="str">
            <v>알미늄, H=0.65m</v>
          </cell>
          <cell r="C653">
            <v>43</v>
          </cell>
          <cell r="D653" t="str">
            <v>m</v>
          </cell>
          <cell r="E653">
            <v>85000</v>
          </cell>
          <cell r="F653">
            <v>3655000</v>
          </cell>
        </row>
        <row r="654">
          <cell r="A654" t="str">
            <v>20)교  면   포  장</v>
          </cell>
        </row>
        <row r="655">
          <cell r="A655" t="str">
            <v>택 코 팅</v>
          </cell>
          <cell r="B655" t="str">
            <v>RSC-4, 30ℓ/a</v>
          </cell>
          <cell r="C655">
            <v>9</v>
          </cell>
          <cell r="D655" t="str">
            <v>a</v>
          </cell>
          <cell r="E655">
            <v>17382</v>
          </cell>
          <cell r="F655">
            <v>156438</v>
          </cell>
        </row>
        <row r="656">
          <cell r="A656" t="str">
            <v>아스콘포장</v>
          </cell>
          <cell r="B656" t="str">
            <v>표층, t=8.0㎝</v>
          </cell>
          <cell r="C656">
            <v>9</v>
          </cell>
          <cell r="D656" t="str">
            <v>a</v>
          </cell>
          <cell r="E656">
            <v>55854</v>
          </cell>
          <cell r="F656">
            <v>502686</v>
          </cell>
        </row>
        <row r="657">
          <cell r="A657" t="str">
            <v>원동3교 (RAHMEN)</v>
          </cell>
        </row>
        <row r="658">
          <cell r="A658" t="str">
            <v>1) 구조물 터파기</v>
          </cell>
        </row>
        <row r="659">
          <cell r="A659" t="str">
            <v>구조물 터파기</v>
          </cell>
          <cell r="B659" t="str">
            <v>(육상토사,0~2m)</v>
          </cell>
          <cell r="C659">
            <v>3980</v>
          </cell>
          <cell r="D659" t="str">
            <v>㎥</v>
          </cell>
          <cell r="E659">
            <v>3161</v>
          </cell>
          <cell r="F659">
            <v>12580780</v>
          </cell>
        </row>
        <row r="660">
          <cell r="A660" t="str">
            <v>구조물 터파기</v>
          </cell>
          <cell r="B660" t="str">
            <v>(육상토사,2~4m)</v>
          </cell>
          <cell r="C660">
            <v>1936</v>
          </cell>
          <cell r="D660" t="str">
            <v>㎥</v>
          </cell>
          <cell r="E660">
            <v>4598</v>
          </cell>
          <cell r="F660">
            <v>8901728</v>
          </cell>
        </row>
        <row r="661">
          <cell r="A661" t="str">
            <v>구조물 터파기</v>
          </cell>
          <cell r="B661" t="str">
            <v>(육상토사,4~6m)</v>
          </cell>
          <cell r="C661">
            <v>1239</v>
          </cell>
          <cell r="D661" t="str">
            <v>㎥</v>
          </cell>
          <cell r="E661">
            <v>6133</v>
          </cell>
          <cell r="F661">
            <v>7598787</v>
          </cell>
        </row>
        <row r="662">
          <cell r="A662" t="str">
            <v>구조물 터파기</v>
          </cell>
          <cell r="B662" t="str">
            <v>(육상토사,6~8m)</v>
          </cell>
          <cell r="C662">
            <v>917</v>
          </cell>
          <cell r="D662" t="str">
            <v>㎥</v>
          </cell>
          <cell r="E662">
            <v>7968</v>
          </cell>
          <cell r="F662">
            <v>7306656</v>
          </cell>
        </row>
        <row r="663">
          <cell r="A663" t="str">
            <v>2)되메우기 및 다짐</v>
          </cell>
          <cell r="C663">
            <v>5954</v>
          </cell>
          <cell r="D663" t="str">
            <v>M3</v>
          </cell>
          <cell r="E663">
            <v>3385</v>
          </cell>
          <cell r="F663">
            <v>20154290</v>
          </cell>
        </row>
        <row r="664">
          <cell r="A664" t="str">
            <v>3)뒷 채 움</v>
          </cell>
          <cell r="B664" t="str">
            <v>(보조기층재)</v>
          </cell>
          <cell r="C664">
            <v>1117</v>
          </cell>
          <cell r="D664" t="str">
            <v>㎥</v>
          </cell>
          <cell r="E664">
            <v>16460</v>
          </cell>
          <cell r="F664">
            <v>18385820</v>
          </cell>
        </row>
        <row r="665">
          <cell r="A665" t="str">
            <v>4) 콘크리트타설</v>
          </cell>
        </row>
        <row r="666">
          <cell r="A666" t="str">
            <v>콘크리트 타설</v>
          </cell>
          <cell r="B666" t="str">
            <v>(무근구조물)</v>
          </cell>
          <cell r="C666">
            <v>115</v>
          </cell>
          <cell r="D666" t="str">
            <v>㎥</v>
          </cell>
          <cell r="E666">
            <v>20803</v>
          </cell>
          <cell r="F666">
            <v>2392345</v>
          </cell>
        </row>
        <row r="667">
          <cell r="A667" t="str">
            <v>콘크리트 타설</v>
          </cell>
          <cell r="B667" t="str">
            <v>(철근,진동기,펌프카)</v>
          </cell>
          <cell r="C667">
            <v>1294</v>
          </cell>
          <cell r="D667" t="str">
            <v>㎥</v>
          </cell>
          <cell r="E667">
            <v>10947</v>
          </cell>
          <cell r="F667">
            <v>14165418</v>
          </cell>
        </row>
        <row r="668">
          <cell r="A668" t="str">
            <v>5) 거푸집공</v>
          </cell>
        </row>
        <row r="669">
          <cell r="A669" t="str">
            <v>합판 거푸집</v>
          </cell>
          <cell r="B669" t="str">
            <v>(3회, 0~ 7m)</v>
          </cell>
          <cell r="C669">
            <v>1254</v>
          </cell>
          <cell r="D669" t="str">
            <v>㎡</v>
          </cell>
          <cell r="E669">
            <v>22050</v>
          </cell>
          <cell r="F669">
            <v>27650700</v>
          </cell>
        </row>
        <row r="670">
          <cell r="A670" t="str">
            <v>합판 거푸집</v>
          </cell>
          <cell r="B670" t="str">
            <v>(3회, 7~10m)</v>
          </cell>
          <cell r="C670">
            <v>131</v>
          </cell>
          <cell r="D670" t="str">
            <v>M2</v>
          </cell>
          <cell r="E670">
            <v>23476</v>
          </cell>
          <cell r="F670">
            <v>3075356</v>
          </cell>
        </row>
        <row r="671">
          <cell r="A671" t="str">
            <v>합판 거푸집</v>
          </cell>
          <cell r="B671" t="str">
            <v>(4회)</v>
          </cell>
          <cell r="C671">
            <v>268</v>
          </cell>
          <cell r="D671" t="str">
            <v>㎡</v>
          </cell>
          <cell r="E671">
            <v>19038</v>
          </cell>
          <cell r="F671">
            <v>5102184</v>
          </cell>
        </row>
        <row r="672">
          <cell r="A672" t="str">
            <v>합판 거푸집</v>
          </cell>
          <cell r="B672" t="str">
            <v>(6회)</v>
          </cell>
          <cell r="C672">
            <v>29</v>
          </cell>
          <cell r="D672" t="str">
            <v>㎡</v>
          </cell>
          <cell r="E672">
            <v>15879</v>
          </cell>
          <cell r="F672">
            <v>460491</v>
          </cell>
        </row>
        <row r="673">
          <cell r="A673" t="str">
            <v>무늬거푸집</v>
          </cell>
          <cell r="C673">
            <v>491</v>
          </cell>
          <cell r="D673" t="str">
            <v>M2</v>
          </cell>
          <cell r="E673">
            <v>29285</v>
          </cell>
          <cell r="F673">
            <v>14378935</v>
          </cell>
        </row>
        <row r="674">
          <cell r="A674" t="str">
            <v>코팅 거푸집</v>
          </cell>
          <cell r="B674" t="str">
            <v>(3회)</v>
          </cell>
          <cell r="C674">
            <v>613</v>
          </cell>
          <cell r="D674" t="str">
            <v>㎡</v>
          </cell>
          <cell r="E674">
            <v>22050</v>
          </cell>
          <cell r="F674">
            <v>13516650</v>
          </cell>
        </row>
        <row r="675">
          <cell r="A675" t="str">
            <v>원형거푸집 3회</v>
          </cell>
          <cell r="C675">
            <v>1</v>
          </cell>
          <cell r="D675" t="str">
            <v>M2</v>
          </cell>
          <cell r="E675">
            <v>48522</v>
          </cell>
          <cell r="F675">
            <v>48522</v>
          </cell>
        </row>
        <row r="676">
          <cell r="A676" t="str">
            <v>6) 강관 비계</v>
          </cell>
          <cell r="C676">
            <v>1369</v>
          </cell>
          <cell r="D676" t="str">
            <v>㎡</v>
          </cell>
          <cell r="E676">
            <v>10525</v>
          </cell>
          <cell r="F676">
            <v>14408725</v>
          </cell>
        </row>
        <row r="677">
          <cell r="A677" t="str">
            <v>7) 동바리공</v>
          </cell>
        </row>
        <row r="678">
          <cell r="A678" t="str">
            <v>강관 동바리</v>
          </cell>
          <cell r="B678" t="str">
            <v>(교량구조물용)</v>
          </cell>
          <cell r="C678">
            <v>3098</v>
          </cell>
          <cell r="D678" t="str">
            <v>공㎥</v>
          </cell>
          <cell r="E678">
            <v>17339</v>
          </cell>
          <cell r="F678">
            <v>53716222</v>
          </cell>
        </row>
        <row r="679">
          <cell r="A679" t="str">
            <v>8)표면처리</v>
          </cell>
        </row>
        <row r="680">
          <cell r="A680" t="str">
            <v>슬라브 양생</v>
          </cell>
          <cell r="B680" t="str">
            <v>(피막양생)</v>
          </cell>
          <cell r="C680">
            <v>229</v>
          </cell>
          <cell r="D680" t="str">
            <v>㎡</v>
          </cell>
          <cell r="E680">
            <v>313</v>
          </cell>
          <cell r="F680">
            <v>71677</v>
          </cell>
        </row>
        <row r="681">
          <cell r="A681" t="str">
            <v>면고르기</v>
          </cell>
          <cell r="B681" t="str">
            <v>(교량슬라브면)</v>
          </cell>
          <cell r="C681">
            <v>229</v>
          </cell>
          <cell r="D681" t="str">
            <v>㎡</v>
          </cell>
          <cell r="E681">
            <v>544</v>
          </cell>
          <cell r="F681">
            <v>124576</v>
          </cell>
        </row>
        <row r="682">
          <cell r="A682" t="str">
            <v>교면 방수</v>
          </cell>
          <cell r="B682" t="str">
            <v>(침투식)</v>
          </cell>
          <cell r="C682">
            <v>229</v>
          </cell>
          <cell r="D682" t="str">
            <v>㎡</v>
          </cell>
          <cell r="E682">
            <v>2785</v>
          </cell>
          <cell r="F682">
            <v>637765</v>
          </cell>
        </row>
        <row r="683">
          <cell r="A683" t="str">
            <v>9)교명판 및 설명판</v>
          </cell>
        </row>
        <row r="684">
          <cell r="A684" t="str">
            <v>교명주</v>
          </cell>
          <cell r="B684" t="str">
            <v>(화강석,600×600×1250mm)</v>
          </cell>
          <cell r="C684">
            <v>2</v>
          </cell>
          <cell r="D684" t="str">
            <v>개소</v>
          </cell>
          <cell r="E684">
            <v>1300000</v>
          </cell>
          <cell r="F684">
            <v>2600000</v>
          </cell>
        </row>
        <row r="685">
          <cell r="A685" t="str">
            <v>교명판</v>
          </cell>
          <cell r="B685" t="str">
            <v>(황동,450×200×10㎜)</v>
          </cell>
          <cell r="C685">
            <v>1</v>
          </cell>
          <cell r="D685" t="str">
            <v>개</v>
          </cell>
          <cell r="E685">
            <v>82000</v>
          </cell>
          <cell r="F685">
            <v>82000</v>
          </cell>
        </row>
        <row r="686">
          <cell r="A686" t="str">
            <v>설명판</v>
          </cell>
          <cell r="B686" t="str">
            <v>(황동,350×250×10㎜)</v>
          </cell>
          <cell r="C686">
            <v>1</v>
          </cell>
          <cell r="D686" t="str">
            <v>개</v>
          </cell>
          <cell r="E686">
            <v>45000</v>
          </cell>
          <cell r="F686">
            <v>45000</v>
          </cell>
        </row>
        <row r="687">
          <cell r="A687" t="str">
            <v>10)전 선 관</v>
          </cell>
          <cell r="B687" t="str">
            <v>(강관φ100mm)</v>
          </cell>
          <cell r="C687">
            <v>73</v>
          </cell>
          <cell r="D687" t="str">
            <v>m</v>
          </cell>
          <cell r="E687">
            <v>29640</v>
          </cell>
          <cell r="F687">
            <v>2163720</v>
          </cell>
        </row>
        <row r="688">
          <cell r="A688" t="str">
            <v>11)철근가공조립</v>
          </cell>
        </row>
        <row r="689">
          <cell r="A689" t="str">
            <v>철근가공 및 조립</v>
          </cell>
          <cell r="B689" t="str">
            <v>보 통</v>
          </cell>
          <cell r="C689">
            <v>79.198999999999998</v>
          </cell>
          <cell r="D689" t="str">
            <v>TON</v>
          </cell>
          <cell r="E689">
            <v>363984</v>
          </cell>
          <cell r="F689">
            <v>28827168</v>
          </cell>
        </row>
        <row r="690">
          <cell r="A690" t="str">
            <v>철근가공 및 조립</v>
          </cell>
          <cell r="B690" t="str">
            <v>복 잡</v>
          </cell>
          <cell r="C690">
            <v>88.646000000000001</v>
          </cell>
          <cell r="D690" t="str">
            <v>TON</v>
          </cell>
          <cell r="E690">
            <v>456666</v>
          </cell>
          <cell r="F690">
            <v>40481614</v>
          </cell>
        </row>
        <row r="691">
          <cell r="A691" t="str">
            <v>12)다웰바 설치</v>
          </cell>
          <cell r="C691">
            <v>52</v>
          </cell>
          <cell r="D691" t="str">
            <v>EA</v>
          </cell>
          <cell r="E691">
            <v>6278</v>
          </cell>
          <cell r="F691">
            <v>326456</v>
          </cell>
        </row>
        <row r="692">
          <cell r="A692" t="str">
            <v>13)타르페이퍼 설치</v>
          </cell>
          <cell r="B692" t="str">
            <v>t = 5mm</v>
          </cell>
          <cell r="C692">
            <v>6</v>
          </cell>
          <cell r="D692" t="str">
            <v>M2</v>
          </cell>
          <cell r="E692">
            <v>13117</v>
          </cell>
          <cell r="F692">
            <v>78702</v>
          </cell>
        </row>
        <row r="693">
          <cell r="A693" t="str">
            <v>14)스페이서 설치</v>
          </cell>
        </row>
        <row r="694">
          <cell r="A694" t="str">
            <v>스페이서 설치</v>
          </cell>
          <cell r="B694" t="str">
            <v>수직부</v>
          </cell>
          <cell r="C694">
            <v>1238</v>
          </cell>
          <cell r="D694" t="str">
            <v>M2</v>
          </cell>
          <cell r="E694">
            <v>230</v>
          </cell>
          <cell r="F694">
            <v>284740</v>
          </cell>
        </row>
        <row r="695">
          <cell r="A695" t="str">
            <v>스페이서 설치</v>
          </cell>
          <cell r="B695" t="str">
            <v>수평부</v>
          </cell>
          <cell r="C695">
            <v>774</v>
          </cell>
          <cell r="D695" t="str">
            <v>M2</v>
          </cell>
          <cell r="E695">
            <v>230</v>
          </cell>
          <cell r="F695">
            <v>178020</v>
          </cell>
        </row>
        <row r="696">
          <cell r="A696" t="str">
            <v>15)스치로폴 채움</v>
          </cell>
        </row>
        <row r="697">
          <cell r="A697" t="str">
            <v>스치로폴</v>
          </cell>
          <cell r="B697" t="str">
            <v>t = 10mm</v>
          </cell>
          <cell r="C697">
            <v>56</v>
          </cell>
          <cell r="D697" t="str">
            <v>M2</v>
          </cell>
          <cell r="E697">
            <v>1898</v>
          </cell>
          <cell r="F697">
            <v>106288</v>
          </cell>
        </row>
        <row r="698">
          <cell r="A698" t="str">
            <v>스치로폴</v>
          </cell>
          <cell r="B698" t="str">
            <v>t = 20mm</v>
          </cell>
          <cell r="C698">
            <v>41</v>
          </cell>
          <cell r="D698" t="str">
            <v>M2</v>
          </cell>
          <cell r="E698">
            <v>2441</v>
          </cell>
          <cell r="F698">
            <v>100081</v>
          </cell>
        </row>
        <row r="699">
          <cell r="A699" t="str">
            <v>16)세굴방지용 사석 채움</v>
          </cell>
          <cell r="B699" t="str">
            <v>(100㎏/개)</v>
          </cell>
          <cell r="C699">
            <v>315</v>
          </cell>
          <cell r="D699" t="str">
            <v>㎥</v>
          </cell>
          <cell r="E699">
            <v>30658</v>
          </cell>
          <cell r="F699">
            <v>9657270</v>
          </cell>
        </row>
        <row r="700">
          <cell r="A700" t="str">
            <v>17)NOTCH 설치</v>
          </cell>
          <cell r="C700">
            <v>37</v>
          </cell>
          <cell r="D700" t="str">
            <v>M</v>
          </cell>
          <cell r="E700">
            <v>10000</v>
          </cell>
          <cell r="F700">
            <v>370000</v>
          </cell>
        </row>
        <row r="701">
          <cell r="A701" t="str">
            <v>19)부 직 포</v>
          </cell>
          <cell r="C701">
            <v>388</v>
          </cell>
          <cell r="D701" t="str">
            <v>㎡</v>
          </cell>
          <cell r="E701">
            <v>1604</v>
          </cell>
          <cell r="F701">
            <v>622352</v>
          </cell>
        </row>
        <row r="702">
          <cell r="A702" t="str">
            <v>20)드레인보드</v>
          </cell>
          <cell r="C702">
            <v>388</v>
          </cell>
          <cell r="D702" t="str">
            <v>㎡</v>
          </cell>
          <cell r="E702">
            <v>5200</v>
          </cell>
          <cell r="F702">
            <v>2017600</v>
          </cell>
        </row>
        <row r="703">
          <cell r="A703" t="str">
            <v>21)P.V.C PIPE</v>
          </cell>
          <cell r="B703" t="str">
            <v>φ100mm</v>
          </cell>
          <cell r="C703">
            <v>8</v>
          </cell>
          <cell r="D703" t="str">
            <v>M</v>
          </cell>
          <cell r="E703">
            <v>4473</v>
          </cell>
          <cell r="F703">
            <v>35784</v>
          </cell>
        </row>
        <row r="704">
          <cell r="A704" t="str">
            <v>22)지 수 판</v>
          </cell>
          <cell r="B704" t="str">
            <v>PVC, 200×5㎜</v>
          </cell>
          <cell r="C704">
            <v>47</v>
          </cell>
          <cell r="D704" t="str">
            <v>m</v>
          </cell>
          <cell r="E704">
            <v>14840</v>
          </cell>
          <cell r="F704">
            <v>697480</v>
          </cell>
        </row>
        <row r="705">
          <cell r="A705" t="str">
            <v>23)배면방수(아스팔트 코팅)</v>
          </cell>
          <cell r="C705">
            <v>365</v>
          </cell>
          <cell r="D705" t="str">
            <v>M2</v>
          </cell>
          <cell r="E705">
            <v>4406</v>
          </cell>
          <cell r="F705">
            <v>1608190</v>
          </cell>
        </row>
        <row r="706">
          <cell r="A706" t="str">
            <v>24)교  면   포  장</v>
          </cell>
        </row>
        <row r="707">
          <cell r="A707" t="str">
            <v>택 코 팅</v>
          </cell>
          <cell r="B707" t="str">
            <v>RSC-4, 30ℓ/a</v>
          </cell>
          <cell r="C707">
            <v>2</v>
          </cell>
          <cell r="D707" t="str">
            <v>a</v>
          </cell>
          <cell r="E707">
            <v>17382</v>
          </cell>
          <cell r="F707">
            <v>34764</v>
          </cell>
        </row>
        <row r="708">
          <cell r="A708" t="str">
            <v>아스콘포장</v>
          </cell>
          <cell r="B708" t="str">
            <v>표층, t=8.0㎝</v>
          </cell>
          <cell r="C708">
            <v>2</v>
          </cell>
          <cell r="D708" t="str">
            <v>a</v>
          </cell>
          <cell r="E708">
            <v>55854</v>
          </cell>
          <cell r="F708">
            <v>111708</v>
          </cell>
        </row>
        <row r="709">
          <cell r="A709" t="str">
            <v>원동4교 (RAHMEN)</v>
          </cell>
        </row>
        <row r="710">
          <cell r="A710" t="str">
            <v>1) 구조물 터파기</v>
          </cell>
        </row>
        <row r="711">
          <cell r="A711" t="str">
            <v>구조물 터파기</v>
          </cell>
          <cell r="B711" t="str">
            <v>(육상토사,0~2m)</v>
          </cell>
          <cell r="C711">
            <v>2725</v>
          </cell>
          <cell r="D711" t="str">
            <v>㎥</v>
          </cell>
          <cell r="E711">
            <v>3161</v>
          </cell>
          <cell r="F711">
            <v>8613725</v>
          </cell>
        </row>
        <row r="712">
          <cell r="A712" t="str">
            <v>구조물 터파기</v>
          </cell>
          <cell r="B712" t="str">
            <v>(육상토사,2~4m)</v>
          </cell>
          <cell r="C712">
            <v>832</v>
          </cell>
          <cell r="D712" t="str">
            <v>㎥</v>
          </cell>
          <cell r="E712">
            <v>4598</v>
          </cell>
          <cell r="F712">
            <v>3825536</v>
          </cell>
        </row>
        <row r="713">
          <cell r="A713" t="str">
            <v>2)되메우기 및 다짐</v>
          </cell>
          <cell r="C713">
            <v>2944</v>
          </cell>
          <cell r="D713" t="str">
            <v>M3</v>
          </cell>
          <cell r="E713">
            <v>3385</v>
          </cell>
          <cell r="F713">
            <v>9965440</v>
          </cell>
        </row>
        <row r="714">
          <cell r="A714" t="str">
            <v>3) 뒷채움잡석</v>
          </cell>
          <cell r="C714">
            <v>515</v>
          </cell>
          <cell r="D714" t="str">
            <v>M3</v>
          </cell>
          <cell r="E714">
            <v>16460</v>
          </cell>
          <cell r="F714">
            <v>8476900</v>
          </cell>
        </row>
        <row r="715">
          <cell r="A715" t="str">
            <v>4) 콘크리트타설</v>
          </cell>
        </row>
        <row r="716">
          <cell r="A716" t="str">
            <v>콘크리트 타설</v>
          </cell>
          <cell r="B716" t="str">
            <v>(무근구조물)</v>
          </cell>
          <cell r="C716">
            <v>155</v>
          </cell>
          <cell r="D716" t="str">
            <v>㎥</v>
          </cell>
          <cell r="E716">
            <v>20803</v>
          </cell>
          <cell r="F716">
            <v>3224465</v>
          </cell>
        </row>
        <row r="717">
          <cell r="A717" t="str">
            <v>콘크리트 타설</v>
          </cell>
          <cell r="B717" t="str">
            <v>(철근,진동기,펌프카)</v>
          </cell>
          <cell r="C717">
            <v>1356</v>
          </cell>
          <cell r="D717" t="str">
            <v>㎥</v>
          </cell>
          <cell r="E717">
            <v>10947</v>
          </cell>
          <cell r="F717">
            <v>14844132</v>
          </cell>
        </row>
        <row r="718">
          <cell r="A718" t="str">
            <v>5) 거푸집공</v>
          </cell>
        </row>
        <row r="719">
          <cell r="A719" t="str">
            <v>합판 거푸집</v>
          </cell>
          <cell r="B719" t="str">
            <v>(3회, 0~ 7m)</v>
          </cell>
          <cell r="C719">
            <v>616</v>
          </cell>
          <cell r="D719" t="str">
            <v>㎡</v>
          </cell>
          <cell r="E719">
            <v>22050</v>
          </cell>
          <cell r="F719">
            <v>13582800</v>
          </cell>
        </row>
        <row r="720">
          <cell r="A720" t="str">
            <v>합판 거푸집</v>
          </cell>
          <cell r="B720" t="str">
            <v>(4회)</v>
          </cell>
          <cell r="C720">
            <v>262</v>
          </cell>
          <cell r="D720" t="str">
            <v>㎡</v>
          </cell>
          <cell r="E720">
            <v>19038</v>
          </cell>
          <cell r="F720">
            <v>4987956</v>
          </cell>
        </row>
        <row r="721">
          <cell r="A721" t="str">
            <v>합판 거푸집</v>
          </cell>
          <cell r="B721" t="str">
            <v>(6회)</v>
          </cell>
          <cell r="C721">
            <v>26</v>
          </cell>
          <cell r="D721" t="str">
            <v>㎡</v>
          </cell>
          <cell r="E721">
            <v>15879</v>
          </cell>
          <cell r="F721">
            <v>412854</v>
          </cell>
        </row>
        <row r="722">
          <cell r="A722" t="str">
            <v>무늬거푸집</v>
          </cell>
          <cell r="C722">
            <v>444</v>
          </cell>
          <cell r="D722" t="str">
            <v>M2</v>
          </cell>
          <cell r="E722">
            <v>29285</v>
          </cell>
          <cell r="F722">
            <v>13002540</v>
          </cell>
        </row>
        <row r="723">
          <cell r="A723" t="str">
            <v>코팅 거푸집</v>
          </cell>
          <cell r="B723" t="str">
            <v>(3회)</v>
          </cell>
          <cell r="C723">
            <v>826</v>
          </cell>
          <cell r="D723" t="str">
            <v>㎡</v>
          </cell>
          <cell r="E723">
            <v>22050</v>
          </cell>
          <cell r="F723">
            <v>18213300</v>
          </cell>
        </row>
        <row r="724">
          <cell r="A724" t="str">
            <v>원형거푸집 3회</v>
          </cell>
          <cell r="C724">
            <v>7</v>
          </cell>
          <cell r="D724" t="str">
            <v>M2</v>
          </cell>
          <cell r="E724">
            <v>48522</v>
          </cell>
          <cell r="F724">
            <v>339654</v>
          </cell>
        </row>
        <row r="725">
          <cell r="A725" t="str">
            <v>6) 강관 비계</v>
          </cell>
          <cell r="C725">
            <v>1105</v>
          </cell>
          <cell r="D725" t="str">
            <v>㎡</v>
          </cell>
          <cell r="E725">
            <v>10525</v>
          </cell>
          <cell r="F725">
            <v>11630125</v>
          </cell>
        </row>
        <row r="726">
          <cell r="A726" t="str">
            <v>7) 동바리공</v>
          </cell>
        </row>
        <row r="727">
          <cell r="A727" t="str">
            <v>강관 동바리</v>
          </cell>
          <cell r="B727" t="str">
            <v>(교량구조물용)</v>
          </cell>
          <cell r="C727">
            <v>1652</v>
          </cell>
          <cell r="D727" t="str">
            <v>공㎥</v>
          </cell>
          <cell r="E727">
            <v>17339</v>
          </cell>
          <cell r="F727">
            <v>28644028</v>
          </cell>
        </row>
        <row r="728">
          <cell r="A728" t="str">
            <v>8)표면처리</v>
          </cell>
        </row>
        <row r="729">
          <cell r="A729" t="str">
            <v>슬라브 양생</v>
          </cell>
          <cell r="B729" t="str">
            <v>(피막양생)</v>
          </cell>
          <cell r="C729">
            <v>259</v>
          </cell>
          <cell r="D729" t="str">
            <v>㎡</v>
          </cell>
          <cell r="E729">
            <v>313</v>
          </cell>
          <cell r="F729">
            <v>81067</v>
          </cell>
        </row>
        <row r="730">
          <cell r="A730" t="str">
            <v>면고르기</v>
          </cell>
          <cell r="B730" t="str">
            <v>(교량슬라브면)</v>
          </cell>
          <cell r="C730">
            <v>259</v>
          </cell>
          <cell r="D730" t="str">
            <v>㎡</v>
          </cell>
          <cell r="E730">
            <v>544</v>
          </cell>
          <cell r="F730">
            <v>140896</v>
          </cell>
        </row>
        <row r="731">
          <cell r="A731" t="str">
            <v>교면 방수</v>
          </cell>
          <cell r="B731" t="str">
            <v>(침투식)</v>
          </cell>
          <cell r="C731">
            <v>259</v>
          </cell>
          <cell r="D731" t="str">
            <v>㎡</v>
          </cell>
          <cell r="E731">
            <v>2785</v>
          </cell>
          <cell r="F731">
            <v>721315</v>
          </cell>
        </row>
        <row r="732">
          <cell r="A732" t="str">
            <v>9)교명판 및 설명판</v>
          </cell>
        </row>
        <row r="733">
          <cell r="A733" t="str">
            <v>교명주</v>
          </cell>
          <cell r="B733" t="str">
            <v>(화강석,600×600×1250mm)</v>
          </cell>
          <cell r="C733">
            <v>2</v>
          </cell>
          <cell r="D733" t="str">
            <v>개소</v>
          </cell>
          <cell r="E733">
            <v>1300000</v>
          </cell>
          <cell r="F733">
            <v>2600000</v>
          </cell>
        </row>
        <row r="734">
          <cell r="A734" t="str">
            <v>교명판</v>
          </cell>
          <cell r="B734" t="str">
            <v>(황동,450×200×10㎜)</v>
          </cell>
          <cell r="C734">
            <v>1</v>
          </cell>
          <cell r="D734" t="str">
            <v>개</v>
          </cell>
          <cell r="E734">
            <v>82000</v>
          </cell>
          <cell r="F734">
            <v>82000</v>
          </cell>
        </row>
        <row r="735">
          <cell r="A735" t="str">
            <v>설명판</v>
          </cell>
          <cell r="B735" t="str">
            <v>(황동,350×250×10㎜)</v>
          </cell>
          <cell r="C735">
            <v>1</v>
          </cell>
          <cell r="D735" t="str">
            <v>개</v>
          </cell>
          <cell r="E735">
            <v>45000</v>
          </cell>
          <cell r="F735">
            <v>45000</v>
          </cell>
        </row>
        <row r="736">
          <cell r="A736" t="str">
            <v>10)측량 기준점 설치</v>
          </cell>
          <cell r="C736">
            <v>1</v>
          </cell>
          <cell r="D736" t="str">
            <v>개</v>
          </cell>
          <cell r="E736">
            <v>25007</v>
          </cell>
          <cell r="F736">
            <v>25007</v>
          </cell>
        </row>
        <row r="737">
          <cell r="A737" t="str">
            <v>11)전 선 관</v>
          </cell>
          <cell r="B737" t="str">
            <v>(강관φ100mm)</v>
          </cell>
          <cell r="C737">
            <v>73</v>
          </cell>
          <cell r="D737" t="str">
            <v>m</v>
          </cell>
          <cell r="E737">
            <v>29640</v>
          </cell>
          <cell r="F737">
            <v>2163720</v>
          </cell>
        </row>
        <row r="738">
          <cell r="A738" t="str">
            <v>12)철근가공조립</v>
          </cell>
        </row>
        <row r="739">
          <cell r="A739" t="str">
            <v>철근가공 및 조립</v>
          </cell>
          <cell r="B739" t="str">
            <v>보 통</v>
          </cell>
          <cell r="C739">
            <v>51.372</v>
          </cell>
          <cell r="D739" t="str">
            <v>TON</v>
          </cell>
          <cell r="E739">
            <v>363984</v>
          </cell>
          <cell r="F739">
            <v>18698586</v>
          </cell>
        </row>
        <row r="740">
          <cell r="A740" t="str">
            <v>철근가공 및 조립</v>
          </cell>
          <cell r="B740" t="str">
            <v>복 잡</v>
          </cell>
          <cell r="C740">
            <v>87.885999999999996</v>
          </cell>
          <cell r="D740" t="str">
            <v>TON</v>
          </cell>
          <cell r="E740">
            <v>456666</v>
          </cell>
          <cell r="F740">
            <v>40134548</v>
          </cell>
        </row>
        <row r="741">
          <cell r="A741" t="str">
            <v>13)다웰바 설치</v>
          </cell>
          <cell r="C741">
            <v>52</v>
          </cell>
          <cell r="D741" t="str">
            <v>EA</v>
          </cell>
          <cell r="E741">
            <v>6278</v>
          </cell>
          <cell r="F741">
            <v>326456</v>
          </cell>
        </row>
        <row r="742">
          <cell r="A742" t="str">
            <v>14)타르페이퍼 설치</v>
          </cell>
          <cell r="B742" t="str">
            <v>t = 5mm</v>
          </cell>
          <cell r="C742">
            <v>12</v>
          </cell>
          <cell r="D742" t="str">
            <v>M2</v>
          </cell>
          <cell r="E742">
            <v>13117</v>
          </cell>
          <cell r="F742">
            <v>157404</v>
          </cell>
        </row>
        <row r="743">
          <cell r="A743" t="str">
            <v>15)스페이서 설치</v>
          </cell>
        </row>
        <row r="744">
          <cell r="A744" t="str">
            <v>스페이서 설치</v>
          </cell>
          <cell r="B744" t="str">
            <v>수직부</v>
          </cell>
          <cell r="C744">
            <v>1073</v>
          </cell>
          <cell r="D744" t="str">
            <v>M2</v>
          </cell>
          <cell r="E744">
            <v>230</v>
          </cell>
          <cell r="F744">
            <v>246790</v>
          </cell>
        </row>
        <row r="745">
          <cell r="A745" t="str">
            <v>스페이서 설치</v>
          </cell>
          <cell r="B745" t="str">
            <v>수평부</v>
          </cell>
          <cell r="C745">
            <v>758</v>
          </cell>
          <cell r="D745" t="str">
            <v>M2</v>
          </cell>
          <cell r="E745">
            <v>230</v>
          </cell>
          <cell r="F745">
            <v>174340</v>
          </cell>
        </row>
        <row r="746">
          <cell r="A746" t="str">
            <v>16)스치로폴 채움</v>
          </cell>
        </row>
        <row r="747">
          <cell r="A747" t="str">
            <v>스치로폴</v>
          </cell>
          <cell r="B747" t="str">
            <v>t = 10mm</v>
          </cell>
          <cell r="C747">
            <v>66</v>
          </cell>
          <cell r="D747" t="str">
            <v>M2</v>
          </cell>
          <cell r="E747">
            <v>1898</v>
          </cell>
          <cell r="F747">
            <v>125268</v>
          </cell>
        </row>
        <row r="748">
          <cell r="A748" t="str">
            <v>스치로폴</v>
          </cell>
          <cell r="B748" t="str">
            <v>t = 20mm</v>
          </cell>
          <cell r="C748">
            <v>28</v>
          </cell>
          <cell r="D748" t="str">
            <v>M2</v>
          </cell>
          <cell r="E748">
            <v>2441</v>
          </cell>
          <cell r="F748">
            <v>68348</v>
          </cell>
        </row>
        <row r="749">
          <cell r="A749" t="str">
            <v>17)세굴방지용 사석 채움</v>
          </cell>
          <cell r="B749" t="str">
            <v>(100㎏/개)</v>
          </cell>
          <cell r="C749">
            <v>870</v>
          </cell>
          <cell r="D749" t="str">
            <v>㎥</v>
          </cell>
          <cell r="E749">
            <v>30658</v>
          </cell>
          <cell r="F749">
            <v>26672460</v>
          </cell>
        </row>
        <row r="750">
          <cell r="A750" t="str">
            <v>18)NOTCH 설치</v>
          </cell>
          <cell r="C750">
            <v>37</v>
          </cell>
          <cell r="D750" t="str">
            <v>M</v>
          </cell>
          <cell r="E750">
            <v>10000</v>
          </cell>
          <cell r="F750">
            <v>370000</v>
          </cell>
        </row>
        <row r="751">
          <cell r="A751" t="str">
            <v>19)부 직 포</v>
          </cell>
          <cell r="C751">
            <v>347</v>
          </cell>
          <cell r="D751" t="str">
            <v>㎡</v>
          </cell>
          <cell r="E751">
            <v>1604</v>
          </cell>
          <cell r="F751">
            <v>556588</v>
          </cell>
        </row>
        <row r="752">
          <cell r="A752" t="str">
            <v>20)드레인보드</v>
          </cell>
          <cell r="C752">
            <v>347</v>
          </cell>
          <cell r="D752" t="str">
            <v>㎡</v>
          </cell>
          <cell r="E752">
            <v>5200</v>
          </cell>
          <cell r="F752">
            <v>1804400</v>
          </cell>
        </row>
        <row r="753">
          <cell r="A753" t="str">
            <v>21)P.V.C PIPE</v>
          </cell>
          <cell r="B753" t="str">
            <v>φ100mm</v>
          </cell>
          <cell r="C753">
            <v>7</v>
          </cell>
          <cell r="D753" t="str">
            <v>M</v>
          </cell>
          <cell r="E753">
            <v>4473</v>
          </cell>
          <cell r="F753">
            <v>31311</v>
          </cell>
        </row>
        <row r="754">
          <cell r="A754" t="str">
            <v>22)지 수 판</v>
          </cell>
          <cell r="B754" t="str">
            <v>PVC, 200×5㎜</v>
          </cell>
          <cell r="C754">
            <v>43</v>
          </cell>
          <cell r="D754" t="str">
            <v>m</v>
          </cell>
          <cell r="E754">
            <v>14840</v>
          </cell>
          <cell r="F754">
            <v>638120</v>
          </cell>
        </row>
        <row r="755">
          <cell r="A755" t="str">
            <v>23)배면방수(아스팔트 코팅)</v>
          </cell>
          <cell r="C755">
            <v>168</v>
          </cell>
          <cell r="D755" t="str">
            <v>M2</v>
          </cell>
          <cell r="E755">
            <v>4406</v>
          </cell>
          <cell r="F755">
            <v>740208</v>
          </cell>
        </row>
        <row r="756">
          <cell r="A756" t="str">
            <v>24)난 간</v>
          </cell>
          <cell r="B756" t="str">
            <v>알미늄, H=0.65m</v>
          </cell>
          <cell r="C756">
            <v>49</v>
          </cell>
          <cell r="D756" t="str">
            <v>m</v>
          </cell>
          <cell r="E756">
            <v>85000</v>
          </cell>
          <cell r="F756">
            <v>4165000</v>
          </cell>
        </row>
        <row r="757">
          <cell r="A757" t="str">
            <v>25)교  면   포  장</v>
          </cell>
        </row>
        <row r="758">
          <cell r="A758" t="str">
            <v>택 코 팅</v>
          </cell>
          <cell r="B758" t="str">
            <v>RSC-4, 30ℓ/a</v>
          </cell>
          <cell r="C758">
            <v>3</v>
          </cell>
          <cell r="D758" t="str">
            <v>a</v>
          </cell>
          <cell r="E758">
            <v>17382</v>
          </cell>
          <cell r="F758">
            <v>52146</v>
          </cell>
        </row>
        <row r="759">
          <cell r="A759" t="str">
            <v>아스콘포장</v>
          </cell>
          <cell r="B759" t="str">
            <v>표층, t=8.0㎝</v>
          </cell>
          <cell r="C759">
            <v>3</v>
          </cell>
          <cell r="D759" t="str">
            <v>a</v>
          </cell>
          <cell r="E759">
            <v>55854</v>
          </cell>
          <cell r="F759">
            <v>167562</v>
          </cell>
        </row>
        <row r="760">
          <cell r="A760" t="str">
            <v>납읍육교(ST.BOX)</v>
          </cell>
        </row>
        <row r="761">
          <cell r="A761" t="str">
            <v>1) 구조물 터파기</v>
          </cell>
        </row>
        <row r="762">
          <cell r="A762" t="str">
            <v>구조물 터파기</v>
          </cell>
          <cell r="B762" t="str">
            <v>(육상토사,0~2m)</v>
          </cell>
          <cell r="C762">
            <v>1036</v>
          </cell>
          <cell r="D762" t="str">
            <v>㎥</v>
          </cell>
          <cell r="E762">
            <v>3161</v>
          </cell>
          <cell r="F762">
            <v>3274796</v>
          </cell>
        </row>
        <row r="763">
          <cell r="A763" t="str">
            <v>구조물 터파기</v>
          </cell>
          <cell r="B763" t="str">
            <v>(육상토사,2~4m)</v>
          </cell>
          <cell r="C763">
            <v>57</v>
          </cell>
          <cell r="D763" t="str">
            <v>㎥</v>
          </cell>
          <cell r="E763">
            <v>4598</v>
          </cell>
          <cell r="F763">
            <v>262086</v>
          </cell>
        </row>
        <row r="764">
          <cell r="A764" t="str">
            <v>구조물 터파기</v>
          </cell>
          <cell r="B764" t="str">
            <v>(암,0~2m)</v>
          </cell>
          <cell r="C764">
            <v>39</v>
          </cell>
          <cell r="D764" t="str">
            <v>㎥</v>
          </cell>
          <cell r="E764">
            <v>94660</v>
          </cell>
          <cell r="F764">
            <v>3691740</v>
          </cell>
        </row>
        <row r="765">
          <cell r="A765" t="str">
            <v>구조물 터파기</v>
          </cell>
          <cell r="B765" t="str">
            <v>(암,2~4m)</v>
          </cell>
          <cell r="C765">
            <v>518</v>
          </cell>
          <cell r="D765" t="str">
            <v>㎥</v>
          </cell>
          <cell r="E765">
            <v>120089</v>
          </cell>
          <cell r="F765">
            <v>62206102</v>
          </cell>
        </row>
        <row r="766">
          <cell r="A766" t="str">
            <v>2)되메우기 및 다짐</v>
          </cell>
          <cell r="C766">
            <v>841</v>
          </cell>
          <cell r="D766" t="str">
            <v>M3</v>
          </cell>
          <cell r="E766">
            <v>3385</v>
          </cell>
          <cell r="F766">
            <v>2846785</v>
          </cell>
        </row>
        <row r="767">
          <cell r="A767" t="str">
            <v>3)뒷 채 움</v>
          </cell>
          <cell r="B767" t="str">
            <v>(보조기층재)</v>
          </cell>
          <cell r="C767">
            <v>652</v>
          </cell>
          <cell r="D767" t="str">
            <v>㎥</v>
          </cell>
          <cell r="E767">
            <v>16460</v>
          </cell>
          <cell r="F767">
            <v>10731920</v>
          </cell>
        </row>
        <row r="768">
          <cell r="A768" t="str">
            <v>4) 콘크리트타설</v>
          </cell>
        </row>
        <row r="769">
          <cell r="A769" t="str">
            <v>콘크리트 타설</v>
          </cell>
          <cell r="B769" t="str">
            <v>(무근구조물)</v>
          </cell>
          <cell r="C769">
            <v>53</v>
          </cell>
          <cell r="D769" t="str">
            <v>㎥</v>
          </cell>
          <cell r="E769">
            <v>20803</v>
          </cell>
          <cell r="F769">
            <v>1102559</v>
          </cell>
        </row>
        <row r="770">
          <cell r="A770" t="str">
            <v>콘크리트 타설</v>
          </cell>
          <cell r="B770" t="str">
            <v>(철근,진동기,펌프카)</v>
          </cell>
          <cell r="C770">
            <v>1374</v>
          </cell>
          <cell r="D770" t="str">
            <v>㎥</v>
          </cell>
          <cell r="E770">
            <v>10947</v>
          </cell>
          <cell r="F770">
            <v>15041178</v>
          </cell>
        </row>
        <row r="771">
          <cell r="A771" t="str">
            <v>5) 거푸집공</v>
          </cell>
        </row>
        <row r="772">
          <cell r="A772" t="str">
            <v>합판 거푸집</v>
          </cell>
          <cell r="B772" t="str">
            <v>(3회, 0~ 7m)</v>
          </cell>
          <cell r="C772">
            <v>1722</v>
          </cell>
          <cell r="D772" t="str">
            <v>㎡</v>
          </cell>
          <cell r="E772">
            <v>22050</v>
          </cell>
          <cell r="F772">
            <v>37970100</v>
          </cell>
        </row>
        <row r="773">
          <cell r="A773" t="str">
            <v>합판 거푸집</v>
          </cell>
          <cell r="B773" t="str">
            <v>(4회)</v>
          </cell>
          <cell r="C773">
            <v>184</v>
          </cell>
          <cell r="D773" t="str">
            <v>㎡</v>
          </cell>
          <cell r="E773">
            <v>19038</v>
          </cell>
          <cell r="F773">
            <v>3502992</v>
          </cell>
        </row>
        <row r="774">
          <cell r="A774" t="str">
            <v>무늬거푸집</v>
          </cell>
          <cell r="C774">
            <v>70</v>
          </cell>
          <cell r="D774" t="str">
            <v>M2</v>
          </cell>
          <cell r="E774">
            <v>29285</v>
          </cell>
          <cell r="F774">
            <v>2049950</v>
          </cell>
        </row>
        <row r="775">
          <cell r="A775" t="str">
            <v>6) 강관 비계</v>
          </cell>
          <cell r="C775">
            <v>523</v>
          </cell>
          <cell r="D775" t="str">
            <v>㎡</v>
          </cell>
          <cell r="E775">
            <v>10525</v>
          </cell>
          <cell r="F775">
            <v>5504575</v>
          </cell>
        </row>
        <row r="776">
          <cell r="A776" t="str">
            <v>7) 동바리공</v>
          </cell>
        </row>
        <row r="777">
          <cell r="A777" t="str">
            <v>강관 동바리</v>
          </cell>
          <cell r="B777" t="str">
            <v>(교량구조물용)</v>
          </cell>
          <cell r="C777">
            <v>21</v>
          </cell>
          <cell r="D777" t="str">
            <v>공㎥</v>
          </cell>
          <cell r="E777">
            <v>17339</v>
          </cell>
          <cell r="F777">
            <v>364119</v>
          </cell>
        </row>
        <row r="778">
          <cell r="A778" t="str">
            <v>목재 동바리</v>
          </cell>
          <cell r="B778" t="str">
            <v>(4회)</v>
          </cell>
          <cell r="C778">
            <v>886</v>
          </cell>
          <cell r="D778" t="str">
            <v>공㎥</v>
          </cell>
          <cell r="E778">
            <v>21149</v>
          </cell>
          <cell r="F778">
            <v>18738014</v>
          </cell>
        </row>
        <row r="779">
          <cell r="A779" t="str">
            <v>8)무수축콘크리트공</v>
          </cell>
        </row>
        <row r="780">
          <cell r="A780" t="str">
            <v>무수축몰탈</v>
          </cell>
          <cell r="C780">
            <v>3</v>
          </cell>
          <cell r="D780" t="str">
            <v>M3</v>
          </cell>
          <cell r="E780">
            <v>84729</v>
          </cell>
          <cell r="F780">
            <v>254187</v>
          </cell>
        </row>
        <row r="781">
          <cell r="A781" t="str">
            <v>무수축 콘크리트</v>
          </cell>
          <cell r="C781">
            <v>6</v>
          </cell>
          <cell r="D781" t="str">
            <v>㎥</v>
          </cell>
          <cell r="E781">
            <v>172873</v>
          </cell>
          <cell r="F781">
            <v>1037238</v>
          </cell>
        </row>
        <row r="782">
          <cell r="A782" t="str">
            <v>9) 교좌장치</v>
          </cell>
        </row>
        <row r="783">
          <cell r="A783" t="str">
            <v>교 좌 장 치 (고정단)</v>
          </cell>
          <cell r="B783" t="str">
            <v>(Pot, 350ton)</v>
          </cell>
          <cell r="C783">
            <v>1</v>
          </cell>
          <cell r="D783" t="str">
            <v>조</v>
          </cell>
          <cell r="E783">
            <v>900000</v>
          </cell>
          <cell r="F783">
            <v>900000</v>
          </cell>
        </row>
        <row r="784">
          <cell r="A784" t="str">
            <v>교 좌 장 치 (일방향)</v>
          </cell>
          <cell r="B784" t="str">
            <v>(Pot, 350ton)</v>
          </cell>
          <cell r="C784">
            <v>4</v>
          </cell>
          <cell r="D784" t="str">
            <v>조</v>
          </cell>
          <cell r="E784">
            <v>1480000</v>
          </cell>
          <cell r="F784">
            <v>5920000</v>
          </cell>
        </row>
        <row r="785">
          <cell r="A785" t="str">
            <v>교 좌 장 치 (양방향)</v>
          </cell>
          <cell r="B785" t="str">
            <v>(Pot, 350ton)</v>
          </cell>
          <cell r="C785">
            <v>3</v>
          </cell>
          <cell r="D785" t="str">
            <v>조</v>
          </cell>
          <cell r="E785">
            <v>1050000</v>
          </cell>
          <cell r="F785">
            <v>3150000</v>
          </cell>
        </row>
        <row r="786">
          <cell r="A786" t="str">
            <v>10)표면처리</v>
          </cell>
        </row>
        <row r="787">
          <cell r="A787" t="str">
            <v>슬라브 양생</v>
          </cell>
          <cell r="B787" t="str">
            <v>(피막양생)</v>
          </cell>
          <cell r="C787">
            <v>896</v>
          </cell>
          <cell r="D787" t="str">
            <v>㎡</v>
          </cell>
          <cell r="E787">
            <v>313</v>
          </cell>
          <cell r="F787">
            <v>280448</v>
          </cell>
        </row>
        <row r="788">
          <cell r="A788" t="str">
            <v>면고르기</v>
          </cell>
          <cell r="B788" t="str">
            <v>(교량슬라브면)</v>
          </cell>
          <cell r="C788">
            <v>896</v>
          </cell>
          <cell r="D788" t="str">
            <v>㎡</v>
          </cell>
          <cell r="E788">
            <v>544</v>
          </cell>
          <cell r="F788">
            <v>487424</v>
          </cell>
        </row>
        <row r="789">
          <cell r="A789" t="str">
            <v>교면방수</v>
          </cell>
          <cell r="B789" t="str">
            <v>(침투식)</v>
          </cell>
          <cell r="C789">
            <v>896</v>
          </cell>
          <cell r="D789" t="str">
            <v>㎡</v>
          </cell>
          <cell r="E789">
            <v>2785</v>
          </cell>
          <cell r="F789">
            <v>2495360</v>
          </cell>
        </row>
        <row r="790">
          <cell r="A790" t="str">
            <v>11)신축이음</v>
          </cell>
        </row>
        <row r="791">
          <cell r="A791" t="str">
            <v>신축이음장치 (N.B)</v>
          </cell>
          <cell r="B791" t="str">
            <v>(No.35)</v>
          </cell>
          <cell r="C791">
            <v>24</v>
          </cell>
          <cell r="D791" t="str">
            <v>m</v>
          </cell>
          <cell r="E791">
            <v>400000</v>
          </cell>
          <cell r="F791">
            <v>9600000</v>
          </cell>
        </row>
        <row r="792">
          <cell r="A792" t="str">
            <v>신축이음장치 (N.B)</v>
          </cell>
          <cell r="B792" t="str">
            <v>(No.80)</v>
          </cell>
          <cell r="C792">
            <v>24</v>
          </cell>
          <cell r="D792" t="str">
            <v>m</v>
          </cell>
          <cell r="E792">
            <v>570000</v>
          </cell>
          <cell r="F792">
            <v>13680000</v>
          </cell>
        </row>
        <row r="793">
          <cell r="A793" t="str">
            <v>12)교면배수시설공</v>
          </cell>
        </row>
        <row r="794">
          <cell r="A794" t="str">
            <v>육교용 교면 집수구</v>
          </cell>
          <cell r="B794" t="str">
            <v>스텐레스</v>
          </cell>
          <cell r="C794">
            <v>4</v>
          </cell>
          <cell r="D794" t="str">
            <v>개</v>
          </cell>
          <cell r="E794">
            <v>49635</v>
          </cell>
          <cell r="F794">
            <v>198540</v>
          </cell>
        </row>
        <row r="795">
          <cell r="A795" t="str">
            <v>직          관</v>
          </cell>
          <cell r="B795" t="str">
            <v>스텐레스</v>
          </cell>
          <cell r="C795">
            <v>15</v>
          </cell>
          <cell r="D795" t="str">
            <v>M</v>
          </cell>
          <cell r="E795">
            <v>43289</v>
          </cell>
          <cell r="F795">
            <v>649335</v>
          </cell>
        </row>
        <row r="796">
          <cell r="A796" t="str">
            <v>13)교명판 및 설명판</v>
          </cell>
        </row>
        <row r="797">
          <cell r="A797" t="str">
            <v>교명주</v>
          </cell>
          <cell r="B797" t="str">
            <v>(화강석,600×600×1250mm)</v>
          </cell>
          <cell r="C797">
            <v>4</v>
          </cell>
          <cell r="D797" t="str">
            <v>개소</v>
          </cell>
          <cell r="E797">
            <v>1300000</v>
          </cell>
          <cell r="F797">
            <v>5200000</v>
          </cell>
        </row>
        <row r="798">
          <cell r="A798" t="str">
            <v>교명판</v>
          </cell>
          <cell r="B798" t="str">
            <v>(황동,450×200×10㎜)</v>
          </cell>
          <cell r="C798">
            <v>2</v>
          </cell>
          <cell r="D798" t="str">
            <v>개</v>
          </cell>
          <cell r="E798">
            <v>82000</v>
          </cell>
          <cell r="F798">
            <v>164000</v>
          </cell>
        </row>
        <row r="799">
          <cell r="A799" t="str">
            <v>설명판</v>
          </cell>
          <cell r="B799" t="str">
            <v>(황동,350×250×10㎜)</v>
          </cell>
          <cell r="C799">
            <v>2</v>
          </cell>
          <cell r="D799" t="str">
            <v>개</v>
          </cell>
          <cell r="E799">
            <v>45000</v>
          </cell>
          <cell r="F799">
            <v>90000</v>
          </cell>
        </row>
        <row r="800">
          <cell r="A800" t="str">
            <v>14)측량 기준점 설치</v>
          </cell>
          <cell r="C800">
            <v>1</v>
          </cell>
          <cell r="D800" t="str">
            <v>개</v>
          </cell>
          <cell r="E800">
            <v>25007</v>
          </cell>
          <cell r="F800">
            <v>25007</v>
          </cell>
        </row>
        <row r="801">
          <cell r="A801" t="str">
            <v>15)전 선 관</v>
          </cell>
          <cell r="B801" t="str">
            <v>(강관φ100mm)</v>
          </cell>
          <cell r="C801">
            <v>101</v>
          </cell>
          <cell r="D801" t="str">
            <v>m</v>
          </cell>
          <cell r="E801">
            <v>29640</v>
          </cell>
          <cell r="F801">
            <v>2993640</v>
          </cell>
        </row>
        <row r="802">
          <cell r="A802" t="str">
            <v>16)점검용 계단</v>
          </cell>
          <cell r="C802">
            <v>2</v>
          </cell>
          <cell r="D802" t="str">
            <v>개소</v>
          </cell>
          <cell r="E802">
            <v>278000</v>
          </cell>
          <cell r="F802">
            <v>556000</v>
          </cell>
        </row>
        <row r="803">
          <cell r="A803" t="str">
            <v>17)철근가공조립</v>
          </cell>
        </row>
        <row r="804">
          <cell r="A804" t="str">
            <v>철근가공 및 조립</v>
          </cell>
          <cell r="B804" t="str">
            <v>보 통</v>
          </cell>
          <cell r="C804">
            <v>99.061999999999998</v>
          </cell>
          <cell r="D804" t="str">
            <v>TON</v>
          </cell>
          <cell r="E804">
            <v>363984</v>
          </cell>
          <cell r="F804">
            <v>36056983</v>
          </cell>
        </row>
        <row r="805">
          <cell r="A805" t="str">
            <v>철근가공 및 조립</v>
          </cell>
          <cell r="B805" t="str">
            <v>복 잡</v>
          </cell>
          <cell r="C805">
            <v>79.564999999999998</v>
          </cell>
          <cell r="D805" t="str">
            <v>TON</v>
          </cell>
          <cell r="E805">
            <v>456666</v>
          </cell>
          <cell r="F805">
            <v>36334630</v>
          </cell>
        </row>
        <row r="806">
          <cell r="A806" t="str">
            <v>18)다웰바 설치</v>
          </cell>
          <cell r="C806">
            <v>112</v>
          </cell>
          <cell r="D806" t="str">
            <v>EA</v>
          </cell>
          <cell r="E806">
            <v>6278</v>
          </cell>
          <cell r="F806">
            <v>703136</v>
          </cell>
        </row>
        <row r="807">
          <cell r="A807" t="str">
            <v>19)타르페이퍼 설치</v>
          </cell>
          <cell r="B807" t="str">
            <v>t = 5mm</v>
          </cell>
          <cell r="C807">
            <v>14</v>
          </cell>
          <cell r="D807" t="str">
            <v>M2</v>
          </cell>
          <cell r="E807">
            <v>13117</v>
          </cell>
          <cell r="F807">
            <v>183638</v>
          </cell>
        </row>
        <row r="808">
          <cell r="A808" t="str">
            <v>20) 강       교</v>
          </cell>
        </row>
        <row r="809">
          <cell r="A809" t="str">
            <v>강 교 제 작 (납읍육교)</v>
          </cell>
          <cell r="C809">
            <v>349.11</v>
          </cell>
          <cell r="D809" t="str">
            <v>ton</v>
          </cell>
          <cell r="E809">
            <v>1478966</v>
          </cell>
          <cell r="F809">
            <v>516321820</v>
          </cell>
        </row>
        <row r="810">
          <cell r="A810" t="str">
            <v>강 교 운 반 (납읍육교)</v>
          </cell>
          <cell r="C810">
            <v>349.11</v>
          </cell>
          <cell r="D810" t="str">
            <v>ton</v>
          </cell>
          <cell r="E810">
            <v>50000</v>
          </cell>
          <cell r="F810">
            <v>17455500</v>
          </cell>
        </row>
        <row r="811">
          <cell r="A811" t="str">
            <v>강 교 가 설 (납읍육교)</v>
          </cell>
          <cell r="C811">
            <v>349.11</v>
          </cell>
          <cell r="D811" t="str">
            <v>ton</v>
          </cell>
          <cell r="E811">
            <v>275719</v>
          </cell>
          <cell r="F811">
            <v>96256260</v>
          </cell>
        </row>
        <row r="812">
          <cell r="A812" t="str">
            <v>강 교 도 장</v>
          </cell>
        </row>
        <row r="813">
          <cell r="A813" t="str">
            <v>강교 내부도장</v>
          </cell>
          <cell r="B813" t="str">
            <v>(공장)</v>
          </cell>
          <cell r="C813">
            <v>2588</v>
          </cell>
          <cell r="D813" t="str">
            <v>㎡</v>
          </cell>
          <cell r="E813">
            <v>12126</v>
          </cell>
          <cell r="F813">
            <v>31382088</v>
          </cell>
        </row>
        <row r="814">
          <cell r="A814" t="str">
            <v>강교 외부포장면도장</v>
          </cell>
          <cell r="B814" t="str">
            <v>(공장)</v>
          </cell>
          <cell r="C814">
            <v>497</v>
          </cell>
          <cell r="D814" t="str">
            <v>㎡</v>
          </cell>
          <cell r="E814">
            <v>14508</v>
          </cell>
          <cell r="F814">
            <v>7210476</v>
          </cell>
        </row>
        <row r="815">
          <cell r="A815" t="str">
            <v>강교 연결판도장</v>
          </cell>
          <cell r="B815" t="str">
            <v>(공장)</v>
          </cell>
          <cell r="C815">
            <v>372</v>
          </cell>
          <cell r="D815" t="str">
            <v>㎡</v>
          </cell>
          <cell r="E815">
            <v>10389</v>
          </cell>
          <cell r="F815">
            <v>3864708</v>
          </cell>
        </row>
        <row r="816">
          <cell r="A816" t="str">
            <v>강교 외부도장</v>
          </cell>
          <cell r="B816" t="str">
            <v>(공장)</v>
          </cell>
          <cell r="C816">
            <v>1804</v>
          </cell>
          <cell r="D816" t="str">
            <v>㎡</v>
          </cell>
          <cell r="E816">
            <v>13675</v>
          </cell>
          <cell r="F816">
            <v>24669700</v>
          </cell>
        </row>
        <row r="817">
          <cell r="A817" t="str">
            <v>강교 외부도장</v>
          </cell>
          <cell r="B817" t="str">
            <v>(현장)</v>
          </cell>
          <cell r="C817">
            <v>1804</v>
          </cell>
          <cell r="D817" t="str">
            <v>㎡</v>
          </cell>
          <cell r="E817">
            <v>14580</v>
          </cell>
          <cell r="F817">
            <v>26302320</v>
          </cell>
        </row>
        <row r="818">
          <cell r="A818" t="str">
            <v>내부볼트 및 연결판도장</v>
          </cell>
          <cell r="B818" t="str">
            <v>(현장)</v>
          </cell>
          <cell r="C818">
            <v>147</v>
          </cell>
          <cell r="D818" t="str">
            <v>㎡</v>
          </cell>
          <cell r="E818">
            <v>18778</v>
          </cell>
          <cell r="F818">
            <v>2760366</v>
          </cell>
        </row>
        <row r="819">
          <cell r="A819" t="str">
            <v>강교 외부볼트 및 연결판도장</v>
          </cell>
          <cell r="B819" t="str">
            <v>(현장)</v>
          </cell>
          <cell r="C819">
            <v>147</v>
          </cell>
          <cell r="D819" t="str">
            <v>㎡</v>
          </cell>
          <cell r="E819">
            <v>17586</v>
          </cell>
          <cell r="F819">
            <v>2585142</v>
          </cell>
        </row>
        <row r="820">
          <cell r="A820" t="str">
            <v>21)스페이서 설치</v>
          </cell>
        </row>
        <row r="821">
          <cell r="A821" t="str">
            <v>스페이서 설치</v>
          </cell>
          <cell r="B821" t="str">
            <v>수직부</v>
          </cell>
          <cell r="C821">
            <v>1029</v>
          </cell>
          <cell r="D821" t="str">
            <v>M2</v>
          </cell>
          <cell r="E821">
            <v>230</v>
          </cell>
          <cell r="F821">
            <v>236670</v>
          </cell>
        </row>
        <row r="822">
          <cell r="A822" t="str">
            <v>스페이서 설치</v>
          </cell>
          <cell r="B822" t="str">
            <v>수평부</v>
          </cell>
          <cell r="C822">
            <v>1273</v>
          </cell>
          <cell r="D822" t="str">
            <v>M2</v>
          </cell>
          <cell r="E822">
            <v>230</v>
          </cell>
          <cell r="F822">
            <v>292790</v>
          </cell>
        </row>
        <row r="823">
          <cell r="A823" t="str">
            <v>22)스치로폴 채움</v>
          </cell>
        </row>
        <row r="824">
          <cell r="A824" t="str">
            <v>스치로폴</v>
          </cell>
          <cell r="B824" t="str">
            <v>t = 10mm</v>
          </cell>
          <cell r="C824">
            <v>38</v>
          </cell>
          <cell r="D824" t="str">
            <v>M2</v>
          </cell>
          <cell r="E824">
            <v>1898</v>
          </cell>
          <cell r="F824">
            <v>72124</v>
          </cell>
        </row>
        <row r="825">
          <cell r="A825" t="str">
            <v>스치로폴</v>
          </cell>
          <cell r="B825" t="str">
            <v>t = 20mm</v>
          </cell>
          <cell r="C825">
            <v>19</v>
          </cell>
          <cell r="D825" t="str">
            <v>M2</v>
          </cell>
          <cell r="E825">
            <v>2441</v>
          </cell>
          <cell r="F825">
            <v>46379</v>
          </cell>
        </row>
        <row r="826">
          <cell r="A826" t="str">
            <v>23)교대보호블록</v>
          </cell>
        </row>
        <row r="827">
          <cell r="A827" t="str">
            <v>보호블럭설치 (육교용)</v>
          </cell>
          <cell r="C827">
            <v>310</v>
          </cell>
          <cell r="D827" t="str">
            <v>M2</v>
          </cell>
          <cell r="E827">
            <v>33535</v>
          </cell>
          <cell r="F827">
            <v>10395850</v>
          </cell>
        </row>
        <row r="828">
          <cell r="A828" t="str">
            <v>24)NOTCH 설치</v>
          </cell>
          <cell r="C828">
            <v>159</v>
          </cell>
          <cell r="D828" t="str">
            <v>M</v>
          </cell>
          <cell r="E828">
            <v>10000</v>
          </cell>
          <cell r="F828">
            <v>1590000</v>
          </cell>
        </row>
        <row r="829">
          <cell r="A829" t="str">
            <v>25)낙하물 방지공</v>
          </cell>
          <cell r="C829">
            <v>1135</v>
          </cell>
          <cell r="D829" t="str">
            <v>㎡</v>
          </cell>
          <cell r="E829">
            <v>3326</v>
          </cell>
          <cell r="F829">
            <v>3775010</v>
          </cell>
        </row>
        <row r="830">
          <cell r="A830" t="str">
            <v>26)배면방수(아스팔트 코팅)</v>
          </cell>
          <cell r="C830">
            <v>296</v>
          </cell>
          <cell r="D830" t="str">
            <v>M2</v>
          </cell>
          <cell r="E830">
            <v>4406</v>
          </cell>
          <cell r="F830">
            <v>1304176</v>
          </cell>
        </row>
        <row r="831">
          <cell r="A831" t="str">
            <v>27) 비파괴 검사</v>
          </cell>
        </row>
        <row r="832">
          <cell r="A832" t="str">
            <v>비파괴 검사 (R.T).</v>
          </cell>
          <cell r="B832" t="str">
            <v>방사선투과 시험</v>
          </cell>
          <cell r="C832">
            <v>32</v>
          </cell>
          <cell r="D832" t="str">
            <v>매</v>
          </cell>
          <cell r="E832">
            <v>50000</v>
          </cell>
          <cell r="F832">
            <v>1600000</v>
          </cell>
        </row>
        <row r="833">
          <cell r="A833" t="str">
            <v>비파괴 검사 (M.T).</v>
          </cell>
          <cell r="B833" t="str">
            <v>자분탐상검사</v>
          </cell>
          <cell r="C833">
            <v>88</v>
          </cell>
          <cell r="D833" t="str">
            <v>M</v>
          </cell>
          <cell r="E833">
            <v>50000</v>
          </cell>
          <cell r="F833">
            <v>4400000</v>
          </cell>
        </row>
        <row r="834">
          <cell r="A834" t="str">
            <v>29)난 간</v>
          </cell>
          <cell r="B834" t="str">
            <v>알미늄, H=0.8m</v>
          </cell>
          <cell r="C834">
            <v>101</v>
          </cell>
          <cell r="D834" t="str">
            <v>m</v>
          </cell>
          <cell r="E834">
            <v>97000</v>
          </cell>
          <cell r="F834">
            <v>9797000</v>
          </cell>
        </row>
        <row r="835">
          <cell r="A835" t="str">
            <v>30)교  면   포  장</v>
          </cell>
        </row>
        <row r="836">
          <cell r="A836" t="str">
            <v>택 코 팅</v>
          </cell>
          <cell r="B836" t="str">
            <v>RSC-4, 30ℓ/a</v>
          </cell>
          <cell r="C836">
            <v>9</v>
          </cell>
          <cell r="D836" t="str">
            <v>a</v>
          </cell>
          <cell r="E836">
            <v>17382</v>
          </cell>
          <cell r="F836">
            <v>156438</v>
          </cell>
        </row>
        <row r="837">
          <cell r="A837" t="str">
            <v>아스콘포장</v>
          </cell>
          <cell r="B837" t="str">
            <v>표층, t=8.0㎝</v>
          </cell>
          <cell r="C837">
            <v>9</v>
          </cell>
          <cell r="D837" t="str">
            <v>a</v>
          </cell>
          <cell r="E837">
            <v>55854</v>
          </cell>
          <cell r="F837">
            <v>502686</v>
          </cell>
        </row>
        <row r="839">
          <cell r="A839" t="str">
            <v>4. 옹     벽     공</v>
          </cell>
          <cell r="F839">
            <v>1489415358</v>
          </cell>
        </row>
        <row r="840">
          <cell r="A840" t="str">
            <v>3.01 구 조 물 터 파 기</v>
          </cell>
        </row>
        <row r="841">
          <cell r="A841" t="str">
            <v>a.        〃</v>
          </cell>
          <cell r="B841" t="str">
            <v>육상토사,0~2m</v>
          </cell>
          <cell r="C841">
            <v>11917</v>
          </cell>
          <cell r="D841" t="str">
            <v>㎥</v>
          </cell>
          <cell r="E841">
            <v>3161</v>
          </cell>
          <cell r="F841">
            <v>37669637</v>
          </cell>
        </row>
        <row r="842">
          <cell r="A842" t="str">
            <v>b.        〃</v>
          </cell>
          <cell r="B842" t="str">
            <v>육상 암,0~2m</v>
          </cell>
          <cell r="C842">
            <v>7705</v>
          </cell>
          <cell r="D842" t="str">
            <v>㎥</v>
          </cell>
          <cell r="E842">
            <v>94660</v>
          </cell>
          <cell r="F842">
            <v>729355300</v>
          </cell>
        </row>
        <row r="843">
          <cell r="A843" t="str">
            <v>3.02 되메우기 및 다짐</v>
          </cell>
          <cell r="C843">
            <v>15822</v>
          </cell>
          <cell r="D843" t="str">
            <v>㎥</v>
          </cell>
          <cell r="E843">
            <v>3385</v>
          </cell>
          <cell r="F843">
            <v>53557470</v>
          </cell>
        </row>
        <row r="844">
          <cell r="A844" t="str">
            <v>3.03 콘 크 리 트 타 설</v>
          </cell>
        </row>
        <row r="845">
          <cell r="A845" t="str">
            <v>a.        〃</v>
          </cell>
          <cell r="B845" t="str">
            <v>철근,진동기,펌프카</v>
          </cell>
          <cell r="C845">
            <v>4791</v>
          </cell>
          <cell r="D845" t="str">
            <v>㎥</v>
          </cell>
          <cell r="E845">
            <v>10947</v>
          </cell>
          <cell r="F845">
            <v>52447077</v>
          </cell>
        </row>
        <row r="846">
          <cell r="A846" t="str">
            <v>b.        〃</v>
          </cell>
          <cell r="B846" t="str">
            <v>무근구조물</v>
          </cell>
          <cell r="C846">
            <v>502</v>
          </cell>
          <cell r="D846" t="str">
            <v>㎥</v>
          </cell>
          <cell r="E846">
            <v>20803</v>
          </cell>
          <cell r="F846">
            <v>10443106</v>
          </cell>
        </row>
        <row r="847">
          <cell r="A847" t="str">
            <v>3.04 거     푸     집</v>
          </cell>
        </row>
        <row r="848">
          <cell r="A848" t="str">
            <v>a. 합 판  거 푸 집</v>
          </cell>
          <cell r="B848" t="str">
            <v>3회</v>
          </cell>
          <cell r="C848">
            <v>5034</v>
          </cell>
          <cell r="D848" t="str">
            <v>㎡</v>
          </cell>
          <cell r="E848">
            <v>22050</v>
          </cell>
          <cell r="F848">
            <v>110999700</v>
          </cell>
        </row>
        <row r="849">
          <cell r="A849" t="str">
            <v>b. 합 판  거 푸 집</v>
          </cell>
          <cell r="B849" t="str">
            <v>4회</v>
          </cell>
          <cell r="C849">
            <v>10071</v>
          </cell>
          <cell r="D849" t="str">
            <v>㎡</v>
          </cell>
          <cell r="E849">
            <v>19038</v>
          </cell>
          <cell r="F849">
            <v>191731698</v>
          </cell>
        </row>
        <row r="850">
          <cell r="A850" t="str">
            <v>c. 무늬거푸집</v>
          </cell>
          <cell r="C850">
            <v>1148</v>
          </cell>
          <cell r="D850" t="str">
            <v>M2</v>
          </cell>
          <cell r="E850">
            <v>29285</v>
          </cell>
          <cell r="F850">
            <v>33619180</v>
          </cell>
        </row>
        <row r="851">
          <cell r="A851" t="str">
            <v>3.05 철근 가공 조립</v>
          </cell>
        </row>
        <row r="852">
          <cell r="A852" t="str">
            <v>철근 가공 조립</v>
          </cell>
          <cell r="B852" t="str">
            <v>(보 통)</v>
          </cell>
          <cell r="C852">
            <v>436.40499999999997</v>
          </cell>
          <cell r="D852" t="str">
            <v>ton</v>
          </cell>
          <cell r="E852">
            <v>363984</v>
          </cell>
          <cell r="F852">
            <v>158844437</v>
          </cell>
        </row>
        <row r="853">
          <cell r="A853" t="str">
            <v>3.06 강관 비계</v>
          </cell>
          <cell r="C853">
            <v>9040</v>
          </cell>
          <cell r="D853" t="str">
            <v>㎡</v>
          </cell>
          <cell r="E853">
            <v>10525</v>
          </cell>
          <cell r="F853">
            <v>95146000</v>
          </cell>
        </row>
        <row r="854">
          <cell r="A854" t="str">
            <v>3.07 배  수  파  이  프</v>
          </cell>
          <cell r="B854" t="str">
            <v>PVC PIPE φ100mm</v>
          </cell>
          <cell r="C854">
            <v>275</v>
          </cell>
          <cell r="D854" t="str">
            <v>m</v>
          </cell>
          <cell r="E854">
            <v>4473</v>
          </cell>
          <cell r="F854">
            <v>1230075</v>
          </cell>
        </row>
        <row r="855">
          <cell r="A855" t="str">
            <v>3.08 뒷     채     움</v>
          </cell>
          <cell r="B855" t="str">
            <v>보조기층재</v>
          </cell>
          <cell r="C855">
            <v>48</v>
          </cell>
          <cell r="D855" t="str">
            <v>㎥</v>
          </cell>
          <cell r="E855">
            <v>16460</v>
          </cell>
          <cell r="F855">
            <v>790080</v>
          </cell>
        </row>
        <row r="856">
          <cell r="A856" t="str">
            <v>3.09 부     직     포</v>
          </cell>
          <cell r="C856">
            <v>220</v>
          </cell>
          <cell r="D856" t="str">
            <v>㎡</v>
          </cell>
          <cell r="E856">
            <v>1604</v>
          </cell>
          <cell r="F856">
            <v>352880</v>
          </cell>
        </row>
        <row r="857">
          <cell r="A857" t="str">
            <v>3.10 신   축   이   음</v>
          </cell>
          <cell r="B857" t="str">
            <v>Exp. Joint Filler,t=20mm</v>
          </cell>
          <cell r="C857">
            <v>329</v>
          </cell>
          <cell r="D857" t="str">
            <v>㎡</v>
          </cell>
          <cell r="E857">
            <v>5907</v>
          </cell>
          <cell r="F857">
            <v>1943403</v>
          </cell>
        </row>
        <row r="858">
          <cell r="A858" t="str">
            <v>3.11 다     웰     바</v>
          </cell>
          <cell r="B858" t="str">
            <v>D=32, ℓ=800mm</v>
          </cell>
          <cell r="C858">
            <v>1121</v>
          </cell>
          <cell r="D858" t="str">
            <v>개</v>
          </cell>
          <cell r="E858">
            <v>8000</v>
          </cell>
          <cell r="F858">
            <v>8968000</v>
          </cell>
        </row>
        <row r="859">
          <cell r="A859" t="str">
            <v>3.12 실     런     트</v>
          </cell>
          <cell r="B859" t="str">
            <v>20 x 25mm</v>
          </cell>
          <cell r="C859">
            <v>1001</v>
          </cell>
          <cell r="D859" t="str">
            <v>m</v>
          </cell>
          <cell r="E859">
            <v>2315</v>
          </cell>
          <cell r="F859">
            <v>2317315</v>
          </cell>
        </row>
        <row r="861">
          <cell r="A861" t="str">
            <v>5. 포     장     공</v>
          </cell>
          <cell r="F861">
            <v>961010035</v>
          </cell>
        </row>
        <row r="862">
          <cell r="A862" t="str">
            <v>4.01 보  조  기  층</v>
          </cell>
        </row>
        <row r="863">
          <cell r="A863" t="str">
            <v>a. 구 입  및  운 반</v>
          </cell>
          <cell r="C863">
            <v>66005</v>
          </cell>
          <cell r="D863" t="str">
            <v>㎥</v>
          </cell>
          <cell r="E863">
            <v>5800</v>
          </cell>
          <cell r="F863">
            <v>382829000</v>
          </cell>
        </row>
        <row r="864">
          <cell r="A864" t="str">
            <v>b. 포 설 및 다 짐</v>
          </cell>
        </row>
        <row r="865">
          <cell r="A865" t="str">
            <v>-1.      〃</v>
          </cell>
          <cell r="B865" t="str">
            <v>t = 25cm</v>
          </cell>
          <cell r="C865">
            <v>37773</v>
          </cell>
          <cell r="D865" t="str">
            <v>㎥</v>
          </cell>
          <cell r="E865">
            <v>2200</v>
          </cell>
          <cell r="F865">
            <v>83100600</v>
          </cell>
        </row>
        <row r="866">
          <cell r="A866" t="str">
            <v>-2.      〃</v>
          </cell>
          <cell r="B866" t="str">
            <v>t = 20cm</v>
          </cell>
          <cell r="C866">
            <v>12235</v>
          </cell>
          <cell r="D866" t="str">
            <v>㎥</v>
          </cell>
          <cell r="E866">
            <v>1971</v>
          </cell>
          <cell r="F866">
            <v>24115185</v>
          </cell>
        </row>
        <row r="867">
          <cell r="A867" t="str">
            <v>-3.      〃</v>
          </cell>
          <cell r="B867" t="str">
            <v>백호우 포설</v>
          </cell>
          <cell r="C867">
            <v>1399</v>
          </cell>
          <cell r="D867" t="str">
            <v>㎥</v>
          </cell>
          <cell r="E867">
            <v>2108</v>
          </cell>
          <cell r="F867">
            <v>2949092</v>
          </cell>
        </row>
        <row r="868">
          <cell r="A868" t="str">
            <v>4.02 프 라 임   코 팅</v>
          </cell>
          <cell r="B868" t="str">
            <v>RSC-3, 80ℓ/a</v>
          </cell>
          <cell r="C868">
            <v>1816</v>
          </cell>
          <cell r="D868" t="str">
            <v>a</v>
          </cell>
          <cell r="E868">
            <v>30932</v>
          </cell>
          <cell r="F868">
            <v>56172512</v>
          </cell>
        </row>
        <row r="869">
          <cell r="A869" t="str">
            <v>4.03 아스콘 포설 및 다짐</v>
          </cell>
          <cell r="B869" t="str">
            <v>기층</v>
          </cell>
        </row>
        <row r="870">
          <cell r="A870" t="str">
            <v>a.         〃</v>
          </cell>
          <cell r="B870" t="str">
            <v>t = 15.0㎝</v>
          </cell>
          <cell r="C870">
            <v>1465</v>
          </cell>
          <cell r="D870" t="str">
            <v>a</v>
          </cell>
          <cell r="E870">
            <v>104666</v>
          </cell>
          <cell r="F870">
            <v>153335690</v>
          </cell>
        </row>
        <row r="871">
          <cell r="A871" t="str">
            <v>4.04 택     코     팅</v>
          </cell>
          <cell r="B871" t="str">
            <v>RSC-4, 30ℓ/a</v>
          </cell>
          <cell r="C871">
            <v>3653</v>
          </cell>
          <cell r="D871" t="str">
            <v>a</v>
          </cell>
          <cell r="E871">
            <v>17382</v>
          </cell>
          <cell r="F871">
            <v>63496446</v>
          </cell>
        </row>
        <row r="872">
          <cell r="A872" t="str">
            <v>4.05 아스콘 포설 및 다짐</v>
          </cell>
          <cell r="B872" t="str">
            <v>표층</v>
          </cell>
        </row>
        <row r="873">
          <cell r="A873" t="str">
            <v>a.         〃</v>
          </cell>
          <cell r="B873" t="str">
            <v>t = 10.0㎝</v>
          </cell>
          <cell r="C873">
            <v>1482</v>
          </cell>
          <cell r="D873" t="str">
            <v>a</v>
          </cell>
          <cell r="E873">
            <v>82850</v>
          </cell>
          <cell r="F873">
            <v>122783700</v>
          </cell>
        </row>
        <row r="874">
          <cell r="A874" t="str">
            <v>b. 자  전  거  도  로</v>
          </cell>
          <cell r="B874" t="str">
            <v>기계, t = 5.0㎝</v>
          </cell>
          <cell r="C874">
            <v>311</v>
          </cell>
          <cell r="D874" t="str">
            <v>a</v>
          </cell>
          <cell r="E874">
            <v>41425</v>
          </cell>
          <cell r="F874">
            <v>12883175</v>
          </cell>
        </row>
        <row r="875">
          <cell r="A875" t="str">
            <v>c.         〃</v>
          </cell>
          <cell r="B875" t="str">
            <v>인력, t = 5.0㎝</v>
          </cell>
          <cell r="C875">
            <v>51</v>
          </cell>
          <cell r="D875" t="str">
            <v>a</v>
          </cell>
          <cell r="E875">
            <v>174024</v>
          </cell>
          <cell r="F875">
            <v>8875224</v>
          </cell>
        </row>
        <row r="876">
          <cell r="A876" t="str">
            <v>4.06 콘 크 리 트 포 장</v>
          </cell>
        </row>
        <row r="877">
          <cell r="A877" t="str">
            <v>a. 콘크리트 포장</v>
          </cell>
          <cell r="B877" t="str">
            <v>t=20㎝</v>
          </cell>
          <cell r="C877">
            <v>2759</v>
          </cell>
          <cell r="D877" t="str">
            <v>㎥</v>
          </cell>
          <cell r="E877">
            <v>8922</v>
          </cell>
          <cell r="F877">
            <v>24615798</v>
          </cell>
        </row>
        <row r="878">
          <cell r="A878" t="str">
            <v>b. 부체도로용 줄눈</v>
          </cell>
          <cell r="B878" t="str">
            <v>판재 200x15㎜</v>
          </cell>
          <cell r="C878">
            <v>2759</v>
          </cell>
          <cell r="D878" t="str">
            <v>m</v>
          </cell>
          <cell r="E878">
            <v>397</v>
          </cell>
          <cell r="F878">
            <v>1095323</v>
          </cell>
        </row>
        <row r="879">
          <cell r="A879" t="str">
            <v>c. 포장용  거푸집</v>
          </cell>
          <cell r="B879" t="str">
            <v>합판 4회</v>
          </cell>
          <cell r="C879">
            <v>599</v>
          </cell>
          <cell r="D879" t="str">
            <v>㎡</v>
          </cell>
          <cell r="E879">
            <v>19038</v>
          </cell>
          <cell r="F879">
            <v>11403762</v>
          </cell>
        </row>
        <row r="880">
          <cell r="A880" t="str">
            <v>d. 비 닐   깔 기</v>
          </cell>
          <cell r="C880">
            <v>13796</v>
          </cell>
          <cell r="D880" t="str">
            <v>㎡</v>
          </cell>
          <cell r="E880">
            <v>968</v>
          </cell>
          <cell r="F880">
            <v>13354528</v>
          </cell>
        </row>
        <row r="882">
          <cell r="A882" t="str">
            <v>6. 안 전   시 설 공</v>
          </cell>
          <cell r="F882">
            <v>1050676904</v>
          </cell>
        </row>
        <row r="883">
          <cell r="A883" t="str">
            <v>5.01 차   선   도   색</v>
          </cell>
        </row>
        <row r="884">
          <cell r="A884" t="str">
            <v>a. 백            색</v>
          </cell>
          <cell r="B884" t="str">
            <v>융착식, 기계식</v>
          </cell>
          <cell r="C884">
            <v>7076</v>
          </cell>
          <cell r="D884" t="str">
            <v>㎡</v>
          </cell>
          <cell r="E884">
            <v>3189</v>
          </cell>
          <cell r="F884">
            <v>22565364</v>
          </cell>
        </row>
        <row r="885">
          <cell r="A885" t="str">
            <v>b. 황            색</v>
          </cell>
          <cell r="B885" t="str">
            <v>융착식, 기계식</v>
          </cell>
          <cell r="C885">
            <v>2463</v>
          </cell>
          <cell r="D885" t="str">
            <v>㎡</v>
          </cell>
          <cell r="E885">
            <v>3189</v>
          </cell>
          <cell r="F885">
            <v>7854507</v>
          </cell>
        </row>
        <row r="886">
          <cell r="A886" t="str">
            <v>5.02 표     지     판</v>
          </cell>
        </row>
        <row r="887">
          <cell r="A887" t="str">
            <v>a. 교 통  표 지 판</v>
          </cell>
        </row>
        <row r="888">
          <cell r="A888" t="str">
            <v>-1. 원 형  표 지 판</v>
          </cell>
          <cell r="B888" t="str">
            <v>○ 90㎝</v>
          </cell>
          <cell r="C888">
            <v>2</v>
          </cell>
          <cell r="D888" t="str">
            <v>개소</v>
          </cell>
          <cell r="E888">
            <v>109029</v>
          </cell>
          <cell r="F888">
            <v>218058</v>
          </cell>
        </row>
        <row r="889">
          <cell r="A889" t="str">
            <v>-2. 원형+반사판 표지판</v>
          </cell>
          <cell r="B889" t="str">
            <v>○ 90㎝＋(400x400)</v>
          </cell>
          <cell r="C889">
            <v>8</v>
          </cell>
          <cell r="D889" t="str">
            <v>개소</v>
          </cell>
          <cell r="E889">
            <v>164000</v>
          </cell>
          <cell r="F889">
            <v>1312000</v>
          </cell>
        </row>
        <row r="890">
          <cell r="A890" t="str">
            <v>-3. 이중삼각 표지판</v>
          </cell>
          <cell r="B890" t="str">
            <v>△120㎝</v>
          </cell>
          <cell r="C890">
            <v>17</v>
          </cell>
          <cell r="D890" t="str">
            <v>개소</v>
          </cell>
          <cell r="E890">
            <v>174029</v>
          </cell>
          <cell r="F890">
            <v>2958493</v>
          </cell>
        </row>
        <row r="891">
          <cell r="A891" t="str">
            <v>-4. 이중오각 표지판</v>
          </cell>
          <cell r="B891" t="str">
            <v>60 × 20 ×72㎝</v>
          </cell>
          <cell r="C891">
            <v>16</v>
          </cell>
          <cell r="D891" t="str">
            <v>개소</v>
          </cell>
          <cell r="E891">
            <v>185029</v>
          </cell>
          <cell r="F891">
            <v>2960464</v>
          </cell>
        </row>
        <row r="892">
          <cell r="A892" t="str">
            <v>-5. 원형 표지판(부착식)</v>
          </cell>
          <cell r="B892" t="str">
            <v>○ 90㎝</v>
          </cell>
          <cell r="C892">
            <v>8</v>
          </cell>
          <cell r="D892" t="str">
            <v>개소</v>
          </cell>
          <cell r="E892">
            <v>69610</v>
          </cell>
          <cell r="F892">
            <v>556880</v>
          </cell>
        </row>
        <row r="893">
          <cell r="A893" t="str">
            <v>-6. 원형+삼각 표지판</v>
          </cell>
          <cell r="B893" t="str">
            <v>○ 90㎝ ＋ △120㎝</v>
          </cell>
          <cell r="C893">
            <v>8</v>
          </cell>
          <cell r="D893" t="str">
            <v>개소</v>
          </cell>
          <cell r="E893">
            <v>164000</v>
          </cell>
          <cell r="F893">
            <v>1312000</v>
          </cell>
        </row>
        <row r="894">
          <cell r="A894" t="str">
            <v>b. 안 내  표 지 판</v>
          </cell>
        </row>
        <row r="895">
          <cell r="A895" t="str">
            <v>-1. 버스정류장 표지판</v>
          </cell>
          <cell r="B895" t="str">
            <v>복주식&lt;형식-1&gt;,2.42×1.20m</v>
          </cell>
          <cell r="C895">
            <v>14</v>
          </cell>
          <cell r="D895" t="str">
            <v>개소</v>
          </cell>
          <cell r="E895">
            <v>1800000</v>
          </cell>
          <cell r="F895">
            <v>25200000</v>
          </cell>
        </row>
        <row r="896">
          <cell r="A896" t="str">
            <v>-2. 비상주차대 표지판</v>
          </cell>
          <cell r="B896" t="str">
            <v>내민식&lt;형식-1&gt;,2.42×1.20m)</v>
          </cell>
          <cell r="C896">
            <v>2</v>
          </cell>
          <cell r="D896" t="str">
            <v>개소</v>
          </cell>
          <cell r="E896">
            <v>1800000</v>
          </cell>
          <cell r="F896">
            <v>3600000</v>
          </cell>
        </row>
        <row r="897">
          <cell r="A897" t="str">
            <v>-3. 안내 표지판</v>
          </cell>
          <cell r="B897" t="str">
            <v>단주식,2.60×1.45m)</v>
          </cell>
          <cell r="C897">
            <v>2</v>
          </cell>
          <cell r="D897" t="str">
            <v>개소</v>
          </cell>
          <cell r="E897">
            <v>2400000</v>
          </cell>
          <cell r="F897">
            <v>4800000</v>
          </cell>
        </row>
        <row r="898">
          <cell r="A898" t="str">
            <v>-4. 2 방 향 표 지 판</v>
          </cell>
          <cell r="B898" t="str">
            <v>내민식&lt;형식-2&gt;,4.00×2.50m</v>
          </cell>
          <cell r="C898">
            <v>14</v>
          </cell>
          <cell r="D898" t="str">
            <v>개소</v>
          </cell>
          <cell r="E898">
            <v>5800000</v>
          </cell>
          <cell r="F898">
            <v>81200000</v>
          </cell>
        </row>
        <row r="899">
          <cell r="A899" t="str">
            <v>5.03 데  리  네  이  타</v>
          </cell>
        </row>
        <row r="900">
          <cell r="A900" t="str">
            <v>a. 토      공      용</v>
          </cell>
          <cell r="C900">
            <v>517</v>
          </cell>
          <cell r="D900" t="str">
            <v>개</v>
          </cell>
          <cell r="E900">
            <v>36720</v>
          </cell>
          <cell r="F900">
            <v>18984240</v>
          </cell>
        </row>
        <row r="901">
          <cell r="A901" t="str">
            <v>b. 가   드   레    일</v>
          </cell>
          <cell r="C901">
            <v>15</v>
          </cell>
          <cell r="D901" t="str">
            <v>개</v>
          </cell>
          <cell r="E901">
            <v>25220</v>
          </cell>
          <cell r="F901">
            <v>378300</v>
          </cell>
        </row>
        <row r="902">
          <cell r="A902" t="str">
            <v>c. 옹     벽       용</v>
          </cell>
          <cell r="C902">
            <v>14</v>
          </cell>
          <cell r="D902" t="str">
            <v>개</v>
          </cell>
          <cell r="E902">
            <v>24020</v>
          </cell>
          <cell r="F902">
            <v>336280</v>
          </cell>
        </row>
        <row r="903">
          <cell r="A903" t="str">
            <v>b. 쏠라 시선 유도등</v>
          </cell>
          <cell r="C903">
            <v>2</v>
          </cell>
          <cell r="D903" t="str">
            <v>개소</v>
          </cell>
          <cell r="E903">
            <v>350000</v>
          </cell>
          <cell r="F903">
            <v>700000</v>
          </cell>
        </row>
        <row r="904">
          <cell r="A904" t="str">
            <v>5.04 도  로  표  지  병</v>
          </cell>
        </row>
        <row r="905">
          <cell r="A905" t="str">
            <v>a.         〃</v>
          </cell>
          <cell r="B905" t="str">
            <v>단면형</v>
          </cell>
          <cell r="C905">
            <v>1381</v>
          </cell>
          <cell r="D905" t="str">
            <v>개</v>
          </cell>
          <cell r="E905">
            <v>14887</v>
          </cell>
          <cell r="F905">
            <v>20558947</v>
          </cell>
        </row>
        <row r="906">
          <cell r="A906" t="str">
            <v>5.04 인 조 목 설치</v>
          </cell>
          <cell r="C906">
            <v>3595</v>
          </cell>
          <cell r="D906" t="str">
            <v>경간</v>
          </cell>
          <cell r="E906">
            <v>20000</v>
          </cell>
          <cell r="F906">
            <v>71900000</v>
          </cell>
        </row>
        <row r="907">
          <cell r="A907" t="str">
            <v>5.05 가  드   레  일</v>
          </cell>
        </row>
        <row r="908">
          <cell r="A908" t="str">
            <v>a. 표  준   레  일</v>
          </cell>
          <cell r="B908" t="str">
            <v>4x350x4330mm</v>
          </cell>
          <cell r="C908">
            <v>192</v>
          </cell>
          <cell r="D908" t="str">
            <v>경간</v>
          </cell>
          <cell r="E908">
            <v>87928</v>
          </cell>
          <cell r="F908">
            <v>16882176</v>
          </cell>
        </row>
        <row r="909">
          <cell r="A909" t="str">
            <v>b. 단  부   레  일</v>
          </cell>
          <cell r="B909" t="str">
            <v>4x350x765mm</v>
          </cell>
          <cell r="C909">
            <v>8</v>
          </cell>
          <cell r="D909" t="str">
            <v>개</v>
          </cell>
          <cell r="E909">
            <v>27474</v>
          </cell>
          <cell r="F909">
            <v>219792</v>
          </cell>
        </row>
        <row r="910">
          <cell r="A910" t="str">
            <v>c. 가 드 레 일 지 주</v>
          </cell>
          <cell r="B910" t="str">
            <v>○139.8×4.5×2200mm</v>
          </cell>
          <cell r="C910">
            <v>196</v>
          </cell>
          <cell r="D910" t="str">
            <v>개</v>
          </cell>
          <cell r="E910">
            <v>20900</v>
          </cell>
          <cell r="F910">
            <v>4096400</v>
          </cell>
        </row>
        <row r="911">
          <cell r="A911" t="str">
            <v>d. 중 앙 분 리 대</v>
          </cell>
          <cell r="B911" t="str">
            <v>4x350x4330mm</v>
          </cell>
          <cell r="C911">
            <v>240</v>
          </cell>
          <cell r="D911" t="str">
            <v>m</v>
          </cell>
          <cell r="E911">
            <v>21982</v>
          </cell>
          <cell r="F911">
            <v>5275680</v>
          </cell>
        </row>
        <row r="912">
          <cell r="A912" t="str">
            <v>e. 단부레일(중분대용)</v>
          </cell>
          <cell r="C912">
            <v>6</v>
          </cell>
          <cell r="D912" t="str">
            <v>개</v>
          </cell>
          <cell r="E912">
            <v>27474</v>
          </cell>
          <cell r="F912">
            <v>164844</v>
          </cell>
        </row>
        <row r="913">
          <cell r="A913" t="str">
            <v>f. 가드레일 시종점 기초</v>
          </cell>
          <cell r="C913">
            <v>4</v>
          </cell>
          <cell r="D913" t="str">
            <v>개소</v>
          </cell>
          <cell r="E913">
            <v>60455</v>
          </cell>
          <cell r="F913">
            <v>241820</v>
          </cell>
        </row>
        <row r="914">
          <cell r="A914" t="str">
            <v>g. 가드휀스</v>
          </cell>
          <cell r="B914" t="str">
            <v>(H1.2×L2.0m)</v>
          </cell>
          <cell r="C914">
            <v>390</v>
          </cell>
          <cell r="D914" t="str">
            <v>m</v>
          </cell>
          <cell r="E914">
            <v>25000</v>
          </cell>
          <cell r="F914">
            <v>9750000</v>
          </cell>
        </row>
        <row r="915">
          <cell r="A915" t="str">
            <v>5.06 난            간</v>
          </cell>
          <cell r="B915" t="str">
            <v>알미늄, H=1.2m</v>
          </cell>
          <cell r="C915">
            <v>1010</v>
          </cell>
          <cell r="D915" t="str">
            <v>m</v>
          </cell>
          <cell r="E915">
            <v>150000</v>
          </cell>
          <cell r="F915">
            <v>151500000</v>
          </cell>
        </row>
        <row r="916">
          <cell r="A916" t="str">
            <v>5.07 녹     지     대</v>
          </cell>
        </row>
        <row r="917">
          <cell r="A917" t="str">
            <v>a. 식  수   대</v>
          </cell>
          <cell r="B917" t="str">
            <v>일 반 부</v>
          </cell>
          <cell r="C917">
            <v>10943</v>
          </cell>
          <cell r="D917" t="str">
            <v>m</v>
          </cell>
          <cell r="E917">
            <v>15000</v>
          </cell>
          <cell r="F917">
            <v>164145000</v>
          </cell>
        </row>
        <row r="918">
          <cell r="A918" t="str">
            <v>b. 식  수   대</v>
          </cell>
          <cell r="B918" t="str">
            <v>단    부</v>
          </cell>
          <cell r="C918">
            <v>1575</v>
          </cell>
          <cell r="D918" t="str">
            <v>개소</v>
          </cell>
          <cell r="E918">
            <v>150000</v>
          </cell>
          <cell r="F918">
            <v>236250000</v>
          </cell>
        </row>
        <row r="919">
          <cell r="A919" t="str">
            <v>c. 중  분   대</v>
          </cell>
          <cell r="B919" t="str">
            <v>일 반 부</v>
          </cell>
          <cell r="C919">
            <v>6662</v>
          </cell>
          <cell r="D919" t="str">
            <v>m</v>
          </cell>
          <cell r="E919">
            <v>15000</v>
          </cell>
          <cell r="F919">
            <v>99930000</v>
          </cell>
        </row>
        <row r="920">
          <cell r="A920" t="str">
            <v>d. 중  분   대</v>
          </cell>
          <cell r="B920" t="str">
            <v>단    부</v>
          </cell>
          <cell r="C920">
            <v>6</v>
          </cell>
          <cell r="D920" t="str">
            <v>개소</v>
          </cell>
          <cell r="E920">
            <v>150000</v>
          </cell>
          <cell r="F920">
            <v>900000</v>
          </cell>
        </row>
        <row r="921">
          <cell r="A921" t="str">
            <v>5.07 버 스   정 차 대</v>
          </cell>
        </row>
        <row r="922">
          <cell r="A922" t="str">
            <v>a.        〃</v>
          </cell>
          <cell r="B922" t="str">
            <v>형식 - 1</v>
          </cell>
          <cell r="C922">
            <v>4</v>
          </cell>
          <cell r="D922" t="str">
            <v>개소</v>
          </cell>
          <cell r="E922">
            <v>4000000</v>
          </cell>
          <cell r="F922">
            <v>16000000</v>
          </cell>
        </row>
        <row r="923">
          <cell r="A923" t="str">
            <v>b.        〃</v>
          </cell>
          <cell r="B923" t="str">
            <v>형식 - 2</v>
          </cell>
          <cell r="C923">
            <v>4</v>
          </cell>
          <cell r="D923" t="str">
            <v>개소</v>
          </cell>
          <cell r="E923">
            <v>4000000</v>
          </cell>
          <cell r="F923">
            <v>16000000</v>
          </cell>
        </row>
        <row r="924">
          <cell r="A924" t="str">
            <v>5.08 안  전  관  리  비</v>
          </cell>
        </row>
        <row r="925">
          <cell r="A925" t="str">
            <v>a. 공사용 표지판 및 보안등</v>
          </cell>
          <cell r="C925">
            <v>1</v>
          </cell>
          <cell r="D925" t="str">
            <v>식</v>
          </cell>
          <cell r="E925">
            <v>5000000</v>
          </cell>
          <cell r="F925">
            <v>5000000</v>
          </cell>
        </row>
        <row r="926">
          <cell r="A926" t="str">
            <v>b. 가   설    휀   스</v>
          </cell>
          <cell r="B926" t="str">
            <v>B1.8×H1.45m</v>
          </cell>
          <cell r="C926">
            <v>1</v>
          </cell>
          <cell r="D926" t="str">
            <v>식</v>
          </cell>
          <cell r="E926">
            <v>5000000</v>
          </cell>
          <cell r="F926">
            <v>5000000</v>
          </cell>
        </row>
        <row r="927">
          <cell r="A927" t="str">
            <v>c. 안  전  관  리  인</v>
          </cell>
          <cell r="C927">
            <v>48</v>
          </cell>
          <cell r="D927" t="str">
            <v>월</v>
          </cell>
          <cell r="E927">
            <v>1000000</v>
          </cell>
          <cell r="F927">
            <v>48000000</v>
          </cell>
        </row>
        <row r="928">
          <cell r="A928" t="str">
            <v>d. 임 시 차 선 도 색</v>
          </cell>
          <cell r="B928" t="str">
            <v>황색,상온형,기계식</v>
          </cell>
          <cell r="C928">
            <v>1231</v>
          </cell>
          <cell r="D928" t="str">
            <v>㎡</v>
          </cell>
          <cell r="E928">
            <v>3189</v>
          </cell>
          <cell r="F928">
            <v>3925659</v>
          </cell>
        </row>
        <row r="930">
          <cell r="A930" t="str">
            <v>7. 부     대     공</v>
          </cell>
          <cell r="F930">
            <v>360087650</v>
          </cell>
        </row>
        <row r="931">
          <cell r="A931" t="str">
            <v>6.01 세 륜 세 차 시 설</v>
          </cell>
          <cell r="C931">
            <v>1</v>
          </cell>
          <cell r="D931" t="str">
            <v>개소</v>
          </cell>
          <cell r="E931">
            <v>15000000</v>
          </cell>
          <cell r="F931">
            <v>15000000</v>
          </cell>
        </row>
        <row r="932">
          <cell r="A932" t="str">
            <v>6.02 중   기   운   반</v>
          </cell>
          <cell r="C932">
            <v>1</v>
          </cell>
          <cell r="D932" t="str">
            <v>식</v>
          </cell>
          <cell r="E932">
            <v>7000000</v>
          </cell>
          <cell r="F932">
            <v>7000000</v>
          </cell>
        </row>
        <row r="933">
          <cell r="A933" t="str">
            <v>6.03 가설판넬 및 방진망 설치</v>
          </cell>
          <cell r="C933">
            <v>2045</v>
          </cell>
          <cell r="D933" t="str">
            <v>m</v>
          </cell>
          <cell r="E933">
            <v>35200</v>
          </cell>
          <cell r="F933">
            <v>71984000</v>
          </cell>
        </row>
        <row r="934">
          <cell r="A934" t="str">
            <v>6.04 기존도로 덧씌우기</v>
          </cell>
          <cell r="C934">
            <v>1</v>
          </cell>
          <cell r="D934" t="str">
            <v>P.S</v>
          </cell>
          <cell r="E934">
            <v>18670334</v>
          </cell>
          <cell r="F934">
            <v>18670334</v>
          </cell>
        </row>
        <row r="935">
          <cell r="A935" t="str">
            <v>6.05 기존포장 유지보수비</v>
          </cell>
          <cell r="C935">
            <v>1</v>
          </cell>
          <cell r="D935" t="str">
            <v>P.S</v>
          </cell>
          <cell r="E935">
            <v>35724602</v>
          </cell>
          <cell r="F935">
            <v>35724602</v>
          </cell>
        </row>
        <row r="936">
          <cell r="A936" t="str">
            <v>6.06 가      시      설</v>
          </cell>
        </row>
        <row r="937">
          <cell r="A937" t="str">
            <v>a. 토  공  규  준  틀</v>
          </cell>
          <cell r="C937">
            <v>1</v>
          </cell>
          <cell r="D937" t="str">
            <v>식</v>
          </cell>
          <cell r="E937">
            <v>3000000</v>
          </cell>
          <cell r="F937">
            <v>3000000</v>
          </cell>
        </row>
        <row r="938">
          <cell r="A938" t="str">
            <v>b. 가   설    건   물</v>
          </cell>
          <cell r="C938">
            <v>1</v>
          </cell>
          <cell r="D938" t="str">
            <v>식</v>
          </cell>
          <cell r="E938">
            <v>15000000</v>
          </cell>
          <cell r="F938">
            <v>15000000</v>
          </cell>
        </row>
        <row r="939">
          <cell r="A939" t="str">
            <v>6.05 준  공  표  지  석</v>
          </cell>
          <cell r="C939">
            <v>1</v>
          </cell>
          <cell r="D939" t="str">
            <v>개소</v>
          </cell>
          <cell r="E939">
            <v>1000000</v>
          </cell>
          <cell r="F939">
            <v>1000000</v>
          </cell>
        </row>
        <row r="940">
          <cell r="A940" t="str">
            <v>6.06 품  질  관  리  비</v>
          </cell>
        </row>
        <row r="941">
          <cell r="A941" t="str">
            <v>a. 시      험      비</v>
          </cell>
          <cell r="C941">
            <v>1</v>
          </cell>
          <cell r="D941" t="str">
            <v>식</v>
          </cell>
          <cell r="E941">
            <v>20000000</v>
          </cell>
          <cell r="F941">
            <v>20000000</v>
          </cell>
        </row>
        <row r="942">
          <cell r="A942" t="str">
            <v>b. 차      량      비</v>
          </cell>
          <cell r="C942">
            <v>48</v>
          </cell>
          <cell r="D942" t="str">
            <v>개월</v>
          </cell>
          <cell r="E942">
            <v>480000</v>
          </cell>
          <cell r="F942">
            <v>23040000</v>
          </cell>
        </row>
        <row r="943">
          <cell r="A943" t="str">
            <v>6.08 자   재   운   반</v>
          </cell>
        </row>
        <row r="944">
          <cell r="A944" t="str">
            <v>a. 시  멘  트  운  반</v>
          </cell>
          <cell r="B944" t="str">
            <v>40kg/대</v>
          </cell>
          <cell r="C944">
            <v>316</v>
          </cell>
          <cell r="D944" t="str">
            <v>대</v>
          </cell>
          <cell r="E944">
            <v>1200</v>
          </cell>
          <cell r="F944">
            <v>379200</v>
          </cell>
        </row>
        <row r="945">
          <cell r="A945" t="str">
            <v>b. 철   근    운   반</v>
          </cell>
          <cell r="C945">
            <v>3547.69</v>
          </cell>
          <cell r="D945" t="str">
            <v>ton</v>
          </cell>
          <cell r="E945">
            <v>12000</v>
          </cell>
          <cell r="F945">
            <v>42572280</v>
          </cell>
        </row>
        <row r="946">
          <cell r="A946" t="str">
            <v>c. 아 스 팔 트  운 반</v>
          </cell>
        </row>
        <row r="947">
          <cell r="A947" t="str">
            <v>-1.       〃</v>
          </cell>
          <cell r="B947" t="str">
            <v>RSC-3</v>
          </cell>
          <cell r="C947">
            <v>782</v>
          </cell>
          <cell r="D947" t="str">
            <v>드럼</v>
          </cell>
          <cell r="E947">
            <v>2600</v>
          </cell>
          <cell r="F947">
            <v>2033200</v>
          </cell>
        </row>
        <row r="948">
          <cell r="A948" t="str">
            <v>-2.       〃</v>
          </cell>
          <cell r="B948" t="str">
            <v>RSC-4</v>
          </cell>
          <cell r="C948">
            <v>779</v>
          </cell>
          <cell r="D948" t="str">
            <v>드럼</v>
          </cell>
          <cell r="E948">
            <v>2600</v>
          </cell>
          <cell r="F948">
            <v>2025400</v>
          </cell>
        </row>
        <row r="949">
          <cell r="A949" t="str">
            <v>d. 흄   관    운   반</v>
          </cell>
        </row>
        <row r="950">
          <cell r="A950" t="str">
            <v>-1.       〃</v>
          </cell>
          <cell r="B950" t="str">
            <v>φ 600㎜×2.5m,소켓</v>
          </cell>
          <cell r="C950">
            <v>22</v>
          </cell>
          <cell r="D950" t="str">
            <v>본</v>
          </cell>
          <cell r="E950">
            <v>1800</v>
          </cell>
          <cell r="F950">
            <v>39600</v>
          </cell>
        </row>
        <row r="951">
          <cell r="A951" t="str">
            <v>-2.       〃</v>
          </cell>
          <cell r="B951" t="str">
            <v>φ1000㎜×2.5m,소켓</v>
          </cell>
          <cell r="C951">
            <v>38</v>
          </cell>
          <cell r="D951" t="str">
            <v>본</v>
          </cell>
          <cell r="E951">
            <v>4900</v>
          </cell>
          <cell r="F951">
            <v>186200</v>
          </cell>
        </row>
        <row r="952">
          <cell r="A952" t="str">
            <v>e. 진동 및 전압 철근콘크리트관</v>
          </cell>
          <cell r="B952" t="str">
            <v>(V.R.관)</v>
          </cell>
        </row>
        <row r="953">
          <cell r="A953" t="str">
            <v>-1.       〃</v>
          </cell>
          <cell r="B953" t="str">
            <v>φ 300㎜×2.5m</v>
          </cell>
          <cell r="C953">
            <v>1329</v>
          </cell>
          <cell r="D953" t="str">
            <v>본</v>
          </cell>
          <cell r="E953">
            <v>2815</v>
          </cell>
          <cell r="F953">
            <v>3741135</v>
          </cell>
        </row>
        <row r="954">
          <cell r="A954" t="str">
            <v>-2.       〃</v>
          </cell>
          <cell r="B954" t="str">
            <v>φ 600㎜×2.5m</v>
          </cell>
          <cell r="C954">
            <v>805</v>
          </cell>
          <cell r="D954" t="str">
            <v>본</v>
          </cell>
          <cell r="E954">
            <v>9381</v>
          </cell>
          <cell r="F954">
            <v>7551705</v>
          </cell>
        </row>
        <row r="955">
          <cell r="A955" t="str">
            <v>-3.       〃</v>
          </cell>
          <cell r="B955" t="str">
            <v>φ 800㎜×2.5m</v>
          </cell>
          <cell r="C955">
            <v>269</v>
          </cell>
          <cell r="D955" t="str">
            <v>본</v>
          </cell>
          <cell r="E955">
            <v>16488</v>
          </cell>
          <cell r="F955">
            <v>4435272</v>
          </cell>
        </row>
        <row r="956">
          <cell r="A956" t="str">
            <v>-4.       〃</v>
          </cell>
          <cell r="B956" t="str">
            <v>φ1000㎜×2.5m</v>
          </cell>
          <cell r="C956">
            <v>113</v>
          </cell>
          <cell r="D956" t="str">
            <v>본</v>
          </cell>
          <cell r="E956">
            <v>26154</v>
          </cell>
          <cell r="F956">
            <v>2955402</v>
          </cell>
        </row>
        <row r="957">
          <cell r="A957" t="str">
            <v>f. 경계석 및 경계블록</v>
          </cell>
        </row>
        <row r="958">
          <cell r="A958" t="str">
            <v>-1. 보차도경계석(제주석)</v>
          </cell>
          <cell r="B958" t="str">
            <v>210×300×500mm</v>
          </cell>
          <cell r="C958">
            <v>27476</v>
          </cell>
          <cell r="D958" t="str">
            <v>개</v>
          </cell>
          <cell r="E958">
            <v>1000</v>
          </cell>
          <cell r="F958">
            <v>27476000</v>
          </cell>
        </row>
        <row r="959">
          <cell r="A959" t="str">
            <v>-2.        〃</v>
          </cell>
          <cell r="B959" t="str">
            <v>200×250×500mm</v>
          </cell>
          <cell r="C959">
            <v>63506</v>
          </cell>
          <cell r="D959" t="str">
            <v>개</v>
          </cell>
          <cell r="E959">
            <v>1000</v>
          </cell>
          <cell r="F959">
            <v>63506000</v>
          </cell>
        </row>
        <row r="960">
          <cell r="A960" t="str">
            <v>6.09 공     제     대</v>
          </cell>
          <cell r="B960" t="str">
            <v>철근 고재</v>
          </cell>
          <cell r="C960">
            <v>103.324</v>
          </cell>
          <cell r="D960" t="str">
            <v>ton</v>
          </cell>
          <cell r="E960">
            <v>-70000</v>
          </cell>
          <cell r="F960">
            <v>-7232680</v>
          </cell>
        </row>
      </sheetData>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설명서"/>
      <sheetName val="주요자재"/>
      <sheetName val="예정(3)"/>
      <sheetName val="동원(3)"/>
      <sheetName val="예정공정표 (2)"/>
      <sheetName val="동원인원 (2)"/>
      <sheetName val="예정공정표"/>
      <sheetName val="동원인원"/>
      <sheetName val="가설공사"/>
      <sheetName val="가설울타리"/>
      <sheetName val="경고테이프"/>
      <sheetName val="포장절단"/>
      <sheetName val="FM공법 (2)"/>
      <sheetName val="FM공법"/>
      <sheetName val="인수공지수판"/>
      <sheetName val="양수작업"/>
      <sheetName val="상수도이설"/>
      <sheetName val="포장복구(AS,CO)"/>
      <sheetName val="압입공법"/>
      <sheetName val="GR보호몰탈"/>
      <sheetName val="교량첨가"/>
      <sheetName val="피스표(수정)"/>
      <sheetName val="피스표(수도)"/>
      <sheetName val="피스표(4pe)"/>
      <sheetName val="목차"/>
      <sheetName val="소요노력"/>
      <sheetName val="터널조도"/>
      <sheetName val="9GNG운반"/>
      <sheetName val="투찰"/>
      <sheetName val="노임"/>
      <sheetName val="DATA"/>
      <sheetName val="ABUT수량-A1"/>
      <sheetName val="S0"/>
      <sheetName val="전체"/>
      <sheetName val="Graph (LGEN)"/>
      <sheetName val="out_prog"/>
      <sheetName val="선적schedule (2)"/>
      <sheetName val="TYPE-A"/>
      <sheetName val="고창방향"/>
      <sheetName val="설비"/>
      <sheetName val="수안보-MBR1"/>
      <sheetName val="하수급견적대비"/>
      <sheetName val="기기리스트"/>
      <sheetName val="SG"/>
      <sheetName val=" 상부공통집계(총괄)"/>
      <sheetName val="도장수량(하1)"/>
      <sheetName val="주형"/>
      <sheetName val="입찰내역서"/>
      <sheetName val="대치판정"/>
      <sheetName val="Sheet1"/>
      <sheetName val="배수내역 (2)"/>
      <sheetName val="노임단가"/>
      <sheetName val="MOTOR"/>
      <sheetName val="제출내역 (2)"/>
      <sheetName val="J直材4"/>
      <sheetName val="SK-SUL"/>
      <sheetName val="소상 &quot;1&quot;"/>
      <sheetName val="GI-LIST"/>
      <sheetName val="Sheet3"/>
      <sheetName val="Macro(MCC)"/>
      <sheetName val="원형1호맨홀토공수량"/>
      <sheetName val="부속동"/>
      <sheetName val="99.12"/>
      <sheetName val="DATE"/>
      <sheetName val="1.동력공사"/>
      <sheetName val="fs"/>
      <sheetName val="CALCULATION"/>
      <sheetName val="유동표"/>
      <sheetName val="입출재고현황 (2)"/>
      <sheetName val="CONCRETE"/>
      <sheetName val="전체내역 (2)"/>
      <sheetName val="BID"/>
      <sheetName val="상 부"/>
      <sheetName val="단면치수"/>
      <sheetName val="48일위(기존)"/>
      <sheetName val="실행철강하도"/>
      <sheetName val="맨홀수량산출"/>
      <sheetName val="단위수량"/>
      <sheetName val="지급자재"/>
      <sheetName val="입찰안"/>
      <sheetName val="내역서(전기)"/>
      <sheetName val="조명율표"/>
      <sheetName val="집계표"/>
      <sheetName val="부하(성남)"/>
      <sheetName val="내역"/>
      <sheetName val="단가산출"/>
      <sheetName val="집수정(600-700)"/>
      <sheetName val="견"/>
      <sheetName val="SCH"/>
      <sheetName val="우각부보강"/>
      <sheetName val="COPING"/>
      <sheetName val="70%"/>
      <sheetName val="물가시세"/>
      <sheetName val="대림경상68억"/>
      <sheetName val="밸브설치"/>
      <sheetName val="배수공 주요자재 집계표"/>
      <sheetName val="수량산출"/>
      <sheetName val="충주"/>
      <sheetName val="#REF"/>
      <sheetName val="단가"/>
      <sheetName val="본선 토공 분배표"/>
      <sheetName val="가도공"/>
      <sheetName val="1.설계조건"/>
      <sheetName val="Macro(차단기)"/>
      <sheetName val="연습"/>
      <sheetName val="터파기및재료"/>
      <sheetName val="기계경비"/>
      <sheetName val="일위대가(가설)"/>
      <sheetName val="NOMUBI"/>
      <sheetName val="眞비상(진주)"/>
      <sheetName val="BEND LOSS"/>
      <sheetName val="DATA-UPS"/>
      <sheetName val="내역서"/>
      <sheetName val="역T형"/>
      <sheetName val="통합"/>
      <sheetName val="일반공사"/>
      <sheetName val="산근"/>
      <sheetName val="작성"/>
      <sheetName val="JUCK"/>
      <sheetName val="한강운반비"/>
      <sheetName val="부대내역"/>
      <sheetName val="중기사용료"/>
      <sheetName val="수입"/>
      <sheetName val="현장지지물물량"/>
      <sheetName val="일위"/>
      <sheetName val="2000년1차"/>
      <sheetName val="member design"/>
      <sheetName val="design criteria"/>
      <sheetName val="working load at the btm ft."/>
      <sheetName val="plan&amp;section of foundation"/>
      <sheetName val="soil bearing check"/>
      <sheetName val="설계조건"/>
      <sheetName val="양수장(기계)"/>
      <sheetName val="현금"/>
      <sheetName val="01하반기노임"/>
      <sheetName val="BASE DATA3"/>
      <sheetName val="공정양식(원본)"/>
      <sheetName val="갑지"/>
      <sheetName val="실행단가철(ems코드적용)"/>
      <sheetName val="Total"/>
      <sheetName val="소도3교"/>
      <sheetName val="소야공정계획표"/>
      <sheetName val="일위대가"/>
      <sheetName val="을지"/>
      <sheetName val="철거산출근거"/>
      <sheetName val="소비자가"/>
      <sheetName val="제수변수량"/>
      <sheetName val="시화점실행"/>
      <sheetName val="sw1"/>
      <sheetName val="전차선로 물량표"/>
      <sheetName val="가중치"/>
      <sheetName val="일위(PN)"/>
      <sheetName val="제-노임"/>
      <sheetName val="설계"/>
      <sheetName val="loading"/>
      <sheetName val="Baby일위대가"/>
      <sheetName val="원가산출서"/>
      <sheetName val="3.하중산정4.지지력"/>
      <sheetName val="1경간당 상부수량"/>
      <sheetName val="자압"/>
      <sheetName val="BSD (2)"/>
      <sheetName val="단열-자재"/>
      <sheetName val="Apt내역"/>
      <sheetName val="96보완계획7.12"/>
      <sheetName val="Ⅴ-2.공종별내역"/>
      <sheetName val="INPUT"/>
      <sheetName val="남양구조시험동"/>
      <sheetName val="BQ(실행)"/>
      <sheetName val="1SPAN"/>
      <sheetName val="I一般比"/>
      <sheetName val="경상비"/>
      <sheetName val="ITEM"/>
      <sheetName val="공사비집계"/>
      <sheetName val="PROJECT BRIEF"/>
      <sheetName val="기둥(원형)"/>
      <sheetName val="STORAGE"/>
      <sheetName val="계수시트"/>
      <sheetName val="원가계산서"/>
      <sheetName val="주경기-오배수"/>
      <sheetName val="개요입력"/>
      <sheetName val="수량기준"/>
      <sheetName val="단가기준"/>
      <sheetName val="PI"/>
      <sheetName val="정부노임단가"/>
      <sheetName val="예정공정표_(2)"/>
      <sheetName val="동원인원_(2)"/>
      <sheetName val="FM공법_(2)"/>
      <sheetName val="Graph_(LGEN)"/>
      <sheetName val="선적schedule_(2)"/>
      <sheetName val="_상부공통집계(총괄)"/>
      <sheetName val="배수내역_(2)"/>
      <sheetName val="소상_&quot;1&quot;"/>
      <sheetName val="제출내역_(2)"/>
      <sheetName val="99_12"/>
      <sheetName val="상_부"/>
      <sheetName val="전체내역_(2)"/>
      <sheetName val="1_동력공사"/>
      <sheetName val="카렌스센터계량기설치공사"/>
      <sheetName val="설계흐름도"/>
      <sheetName val="간지"/>
      <sheetName val="woo(mac)"/>
      <sheetName val="10.1"/>
      <sheetName val="C"/>
      <sheetName val="5.3 단면가정"/>
      <sheetName val="J형측구단위수량"/>
      <sheetName val="c_balju"/>
      <sheetName val="배관배선 단가조사"/>
      <sheetName val="일위대가집계"/>
      <sheetName val="현장관리비내역서"/>
      <sheetName val="내역표지"/>
      <sheetName val="단면가정"/>
      <sheetName val="97 사업추정(WEKI)"/>
      <sheetName val="일위대가목차"/>
      <sheetName val="건축2"/>
      <sheetName val="인건-측정"/>
      <sheetName val="★도급내역"/>
      <sheetName val="공사"/>
      <sheetName val="수곡내역"/>
      <sheetName val="G.R300경비"/>
      <sheetName val="입찰"/>
      <sheetName val="현경"/>
      <sheetName val="투찰내역"/>
      <sheetName val="기계실"/>
      <sheetName val="WORK"/>
      <sheetName val="재료단가"/>
      <sheetName val="AHU집계"/>
      <sheetName val="공조기"/>
      <sheetName val="공조기휀"/>
      <sheetName val="토공집계표"/>
      <sheetName val="C3"/>
      <sheetName val="소업1교"/>
      <sheetName val="인건비"/>
      <sheetName val="식재"/>
      <sheetName val="시설물"/>
      <sheetName val="식재출력용"/>
      <sheetName val="유지관리"/>
      <sheetName val="자료"/>
      <sheetName val="⑻동원인원산출서⑧"/>
      <sheetName val="9811"/>
      <sheetName val="NO Template"/>
      <sheetName val="현금흐름표"/>
      <sheetName val="예산대비"/>
      <sheetName val="TRE TABLE"/>
      <sheetName val="부표총괄"/>
      <sheetName val="시행후면적"/>
      <sheetName val="98NS-N"/>
      <sheetName val="자압1"/>
      <sheetName val="견적조건"/>
      <sheetName val="동해title"/>
      <sheetName val="흥양2교토공집계표"/>
      <sheetName val="철근단면적"/>
      <sheetName val="조명시설"/>
      <sheetName val="PROCESS"/>
      <sheetName val="Sheet2"/>
      <sheetName val="기초단가"/>
      <sheetName val="설계명세서"/>
      <sheetName val="자료입력"/>
      <sheetName val="경비2내역"/>
      <sheetName val="경비"/>
      <sheetName val="지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서 "/>
      <sheetName val="일위대가표"/>
      <sheetName val="자재단가"/>
      <sheetName val="경비"/>
      <sheetName val="노임단가"/>
      <sheetName val="손해배상공제료 "/>
      <sheetName val="손해배상공제요율"/>
      <sheetName val="하천제원"/>
    </sheetNames>
    <sheetDataSet>
      <sheetData sheetId="0"/>
      <sheetData sheetId="1"/>
      <sheetData sheetId="2"/>
      <sheetData sheetId="3"/>
      <sheetData sheetId="4">
        <row r="7">
          <cell r="B7">
            <v>207080</v>
          </cell>
        </row>
        <row r="25">
          <cell r="B25">
            <v>125427</v>
          </cell>
        </row>
        <row r="26">
          <cell r="B26">
            <v>152019</v>
          </cell>
        </row>
        <row r="27">
          <cell r="B27">
            <v>161455</v>
          </cell>
        </row>
      </sheetData>
      <sheetData sheetId="5"/>
      <sheetData sheetId="6"/>
      <sheetData sheetId="7">
        <row r="3">
          <cell r="B3">
            <v>30</v>
          </cell>
        </row>
        <row r="5">
          <cell r="B5">
            <v>6600</v>
          </cell>
        </row>
        <row r="7">
          <cell r="B7">
            <v>6600</v>
          </cell>
        </row>
        <row r="10">
          <cell r="B10">
            <v>9</v>
          </cell>
        </row>
        <row r="12">
          <cell r="B12">
            <v>11</v>
          </cell>
        </row>
        <row r="14">
          <cell r="B14">
            <v>37</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갑지(출력안함)"/>
      <sheetName val="내역서 "/>
      <sheetName val="일위대가표"/>
      <sheetName val="단가산출근거"/>
      <sheetName val="소요인력"/>
      <sheetName val="자재단가"/>
      <sheetName val="경비"/>
      <sheetName val="노임단가"/>
      <sheetName val="측량단가"/>
      <sheetName val="손해배상공제료"/>
      <sheetName val="손해배상공제요율"/>
      <sheetName val="직접인건비"/>
      <sheetName val="하천제원"/>
    </sheetNames>
    <sheetDataSet>
      <sheetData sheetId="0"/>
      <sheetData sheetId="1"/>
      <sheetData sheetId="2"/>
      <sheetData sheetId="3"/>
      <sheetData sheetId="4"/>
      <sheetData sheetId="5"/>
      <sheetData sheetId="6"/>
      <sheetData sheetId="7">
        <row r="15">
          <cell r="B15">
            <v>230422</v>
          </cell>
        </row>
        <row r="16">
          <cell r="B16">
            <v>201702</v>
          </cell>
        </row>
        <row r="17">
          <cell r="B17">
            <v>176045</v>
          </cell>
        </row>
        <row r="21">
          <cell r="B21">
            <v>128395</v>
          </cell>
        </row>
        <row r="22">
          <cell r="B22">
            <v>101188</v>
          </cell>
        </row>
      </sheetData>
      <sheetData sheetId="8"/>
      <sheetData sheetId="9"/>
      <sheetData sheetId="10"/>
      <sheetData sheetId="11"/>
      <sheetData sheetId="12">
        <row r="6">
          <cell r="B6">
            <v>0.5</v>
          </cell>
        </row>
        <row r="8">
          <cell r="B8">
            <v>0.5</v>
          </cell>
        </row>
        <row r="11">
          <cell r="B11">
            <v>0</v>
          </cell>
        </row>
        <row r="13">
          <cell r="B13">
            <v>20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총괄"/>
    </sheetNames>
    <definedNames>
      <definedName name="¿i·Iº¹≫c"/>
      <definedName name="AI¼a"/>
      <definedName name="ÀÎ¼â"/>
      <definedName name="Áö¿ì±â"/>
      <definedName name="복사준비"/>
      <definedName name="우로복사"/>
      <definedName name="인쇄"/>
      <definedName name="지우기"/>
    </defined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가설)"/>
      <sheetName val="예산서"/>
      <sheetName val="노임단가"/>
    </sheetNames>
    <sheetDataSet>
      <sheetData sheetId="0"/>
      <sheetData sheetId="1"/>
      <sheetData sheetId="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견적대비표"/>
      <sheetName val="기기리스트"/>
      <sheetName val="축산 기기리스트"/>
    </sheetNames>
    <sheetDataSet>
      <sheetData sheetId="0" refreshError="1"/>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GNG운반"/>
      <sheetName val="견적대비표"/>
    </sheetNames>
    <sheetDataSet>
      <sheetData sheetId="0" refreshError="1"/>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증감"/>
      <sheetName val="표지"/>
      <sheetName val="TOTAL1"/>
      <sheetName val="TOTAL2"/>
      <sheetName val="TOTAL3 "/>
      <sheetName val="일위대가"/>
      <sheetName val="수량증감"/>
      <sheetName val="단가결정조서"/>
      <sheetName val="물량증감"/>
      <sheetName val="Sheet1"/>
      <sheetName val="Sheet9"/>
      <sheetName val="Sheet8"/>
      <sheetName val="Sheet7"/>
      <sheetName val="Sheet6"/>
      <sheetName val="Sheet5"/>
      <sheetName val="Sheet4"/>
      <sheetName val="Sheet3"/>
      <sheetName val="TOTAL3"/>
      <sheetName val="B부대공"/>
      <sheetName val="직접경비"/>
      <sheetName val="직접인건비"/>
      <sheetName val="교각1"/>
      <sheetName val="환경평가"/>
      <sheetName val="인구"/>
      <sheetName val="9GNG운반"/>
      <sheetName val="하천제원"/>
      <sheetName val="내역서 "/>
      <sheetName val="일위대가(가설)"/>
      <sheetName val="DATE"/>
      <sheetName val="3.골재원검토의견서 갑지"/>
      <sheetName val="SCHE"/>
      <sheetName val="견적대비표"/>
      <sheetName val="1단계"/>
      <sheetName val="물가시세표지"/>
      <sheetName val="물가시세표"/>
      <sheetName val="노임단가표지"/>
      <sheetName val="노임단가"/>
      <sheetName val="일위대가조견표"/>
      <sheetName val="물가시세비교"/>
      <sheetName val="공비대비"/>
      <sheetName val="단면가정"/>
      <sheetName val="부재력정리"/>
      <sheetName val="N賃率-職"/>
      <sheetName val="6PILE  (돌출)"/>
      <sheetName val="1. 설계조건 2.단면가정 3. 하중계산"/>
      <sheetName val="DATA 입력란"/>
      <sheetName val="예가표"/>
      <sheetName val="신표지1"/>
      <sheetName val="설계조건"/>
      <sheetName val="터파기및재료"/>
      <sheetName val="날개벽"/>
      <sheetName val="가로등기초"/>
      <sheetName val="부안변전"/>
      <sheetName val="교각계산"/>
      <sheetName val="간지"/>
      <sheetName val="총괄"/>
      <sheetName val="교평단위개요-3"/>
      <sheetName val="교통영향-2"/>
      <sheetName val="갑지"/>
      <sheetName val="예정공정"/>
      <sheetName val="지구단위개요-2"/>
      <sheetName val="지구단위계획-1"/>
      <sheetName val="덕소내역"/>
      <sheetName val="약품공급2"/>
      <sheetName val="표준계약서"/>
      <sheetName val="차액보증"/>
      <sheetName val="TOTAL3_"/>
      <sheetName val="8.PILE  (돌출)"/>
      <sheetName val="참조자료"/>
      <sheetName val="입력"/>
      <sheetName val="공문"/>
      <sheetName val="GI-LIST"/>
      <sheetName val="공내역"/>
      <sheetName val="산출근거"/>
      <sheetName val="입력시트"/>
      <sheetName val="기본"/>
      <sheetName val="설계내역"/>
      <sheetName val="계산서(곡선부)"/>
      <sheetName val="포장재료집계표"/>
      <sheetName val="대비"/>
      <sheetName val="#REF"/>
      <sheetName val="11"/>
      <sheetName val="입찰안"/>
      <sheetName val="전기일위대가"/>
      <sheetName val="신우"/>
      <sheetName val="Sheet1 (2)"/>
      <sheetName val="내역서"/>
      <sheetName val="전체"/>
      <sheetName val="05 토적"/>
      <sheetName val="01 도시관리"/>
      <sheetName val="약품설비"/>
      <sheetName val="전기"/>
      <sheetName val="밸브설치"/>
      <sheetName val="마산방향"/>
      <sheetName val="진주방향"/>
      <sheetName val="중기일위대가"/>
      <sheetName val="제출내역 (2)"/>
      <sheetName val="대림경상68억"/>
      <sheetName val="차수공개요"/>
      <sheetName val="집계표"/>
      <sheetName val="예정(3)"/>
      <sheetName val="동원(3)"/>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증감"/>
      <sheetName val="표지"/>
      <sheetName val="TOTAL1"/>
      <sheetName val="TOTAL2"/>
      <sheetName val="TOTAL3 "/>
      <sheetName val="일위대가"/>
      <sheetName val="수량증감"/>
      <sheetName val="단가결정조서"/>
      <sheetName val="물량증감"/>
      <sheetName val="Sheet1"/>
      <sheetName val="Sheet9"/>
      <sheetName val="Sheet8"/>
      <sheetName val="Sheet7"/>
      <sheetName val="Sheet6"/>
      <sheetName val="Sheet5"/>
      <sheetName val="Sheet4"/>
      <sheetName val="Sheet3"/>
      <sheetName val="TOTAL3"/>
      <sheetName val="B부대공"/>
      <sheetName val="환경평가"/>
      <sheetName val="인구"/>
      <sheetName val="직접경비"/>
      <sheetName val="직접인건비"/>
      <sheetName val="교각1"/>
      <sheetName val="9GNG운반"/>
      <sheetName val="물가시세표지"/>
      <sheetName val="물가시세표"/>
      <sheetName val="노임단가표지"/>
      <sheetName val="노임단가"/>
      <sheetName val="일위대가조견표"/>
      <sheetName val="물가시세비교"/>
      <sheetName val="일위대가(가설)"/>
      <sheetName val="3.골재원검토의견서 갑지"/>
      <sheetName val="SCHE"/>
      <sheetName val="하천제원"/>
      <sheetName val="내역서 "/>
      <sheetName val="견적대비표"/>
      <sheetName val="1단계"/>
      <sheetName val="공비대비"/>
      <sheetName val="6PILE  (돌출)"/>
      <sheetName val="터파기및재료"/>
      <sheetName val="단면가정"/>
      <sheetName val="부재력정리"/>
      <sheetName val="DATE"/>
      <sheetName val="예가표"/>
      <sheetName val="신표지1"/>
      <sheetName val="설계조건"/>
      <sheetName val="1. 설계조건 2.단면가정 3. 하중계산"/>
      <sheetName val="DATA 입력란"/>
      <sheetName val="가로등기초"/>
      <sheetName val="입찰안"/>
      <sheetName val="전기일위대가"/>
      <sheetName val="총괄"/>
      <sheetName val="교평단위개요-3"/>
      <sheetName val="교통영향-2"/>
      <sheetName val="갑지"/>
      <sheetName val="예정공정"/>
      <sheetName val="지구단위개요-2"/>
      <sheetName val="지구단위계획-1"/>
      <sheetName val="N賃率-職"/>
      <sheetName val="입력"/>
      <sheetName val="계산서(곡선부)"/>
      <sheetName val="포장재료집계표"/>
      <sheetName val="기본"/>
      <sheetName val="내역서"/>
      <sheetName val="교각계산"/>
      <sheetName val="전체"/>
      <sheetName val="표준계약서"/>
      <sheetName val="날개벽"/>
      <sheetName val="덕소내역"/>
      <sheetName val="부안변전"/>
      <sheetName val="신우"/>
      <sheetName val="Sheet1 (2)"/>
      <sheetName val="11"/>
      <sheetName val="8.PILE  (돌출)"/>
      <sheetName val="약품공급2"/>
      <sheetName val="간지"/>
      <sheetName val="중기일위대가"/>
      <sheetName val="제출내역 (2)"/>
      <sheetName val="GI-LIST"/>
      <sheetName val="공내역"/>
      <sheetName val="설계내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3지구단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본DATA"/>
      <sheetName val="총괄표"/>
      <sheetName val="1"/>
      <sheetName val="2"/>
      <sheetName val="3"/>
      <sheetName val="4"/>
      <sheetName val="5"/>
      <sheetName val="6"/>
      <sheetName val="7"/>
      <sheetName val="8"/>
      <sheetName val="목록참조"/>
      <sheetName val="노무비"/>
      <sheetName val="입출재고현황 (2)"/>
      <sheetName val="입찰안"/>
      <sheetName val="설계"/>
      <sheetName val="TOTAL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ABUT수량-A1"/>
      <sheetName val="기본DATA"/>
    </sheetNames>
    <sheetDataSet>
      <sheetData sheetId="0"/>
      <sheetData sheetId="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토목공사비"/>
      <sheetName val="개발계획수립"/>
      <sheetName val="도시관리계획"/>
      <sheetName val="환경영향평가"/>
      <sheetName val="교통영향평가"/>
      <sheetName val="재해영향평가-1"/>
      <sheetName val="재해영향평가-2"/>
      <sheetName val="토목기본"/>
      <sheetName val="조경기본"/>
      <sheetName val="실시계획인가"/>
      <sheetName val="노임단가"/>
    </sheetNames>
    <sheetDataSet>
      <sheetData sheetId="0" refreshError="1"/>
      <sheetData sheetId="1" refreshError="1">
        <row r="13">
          <cell r="B13" t="str">
            <v>개발계획수립  내역서</v>
          </cell>
        </row>
        <row r="16">
          <cell r="B16" t="str">
            <v>I. 총  괄  표</v>
          </cell>
        </row>
        <row r="18">
          <cell r="B18" t="str">
            <v>1. 직접비</v>
          </cell>
          <cell r="D18" t="str">
            <v>*보정율적용(직접비의 1.275)</v>
          </cell>
          <cell r="H18">
            <v>103978806.2004693</v>
          </cell>
          <cell r="I18" t="str">
            <v>원</v>
          </cell>
        </row>
        <row r="20">
          <cell r="B20" t="str">
            <v xml:space="preserve">   가. 직접인건비</v>
          </cell>
          <cell r="H20">
            <v>74244861.839686945</v>
          </cell>
          <cell r="I20" t="str">
            <v>원</v>
          </cell>
        </row>
        <row r="22">
          <cell r="B22" t="str">
            <v xml:space="preserve">    제1호표 개발여건분석</v>
          </cell>
          <cell r="H22">
            <v>14550913.818072947</v>
          </cell>
          <cell r="I22" t="str">
            <v>원</v>
          </cell>
        </row>
        <row r="24">
          <cell r="B24" t="str">
            <v xml:space="preserve">    제2호표 기본구상</v>
          </cell>
          <cell r="H24">
            <v>20429550.684801821</v>
          </cell>
          <cell r="I24" t="str">
            <v>원</v>
          </cell>
        </row>
        <row r="26">
          <cell r="B26" t="str">
            <v xml:space="preserve">    제3호표 기본계획</v>
          </cell>
          <cell r="H26">
            <v>27955977.33681218</v>
          </cell>
          <cell r="I26" t="str">
            <v>원</v>
          </cell>
        </row>
        <row r="28">
          <cell r="B28" t="str">
            <v xml:space="preserve">    제4호표 사업계획</v>
          </cell>
          <cell r="H28">
            <v>8112564</v>
          </cell>
          <cell r="I28" t="str">
            <v>원</v>
          </cell>
        </row>
        <row r="30">
          <cell r="B30" t="str">
            <v xml:space="preserve">    제5호표 성과품 작성</v>
          </cell>
          <cell r="H30">
            <v>3195856</v>
          </cell>
          <cell r="I30" t="str">
            <v>원</v>
          </cell>
        </row>
        <row r="34">
          <cell r="B34" t="str">
            <v xml:space="preserve">   나. 직접경비</v>
          </cell>
          <cell r="H34">
            <v>7280000</v>
          </cell>
          <cell r="I34" t="str">
            <v>원</v>
          </cell>
        </row>
        <row r="36">
          <cell r="B36" t="str">
            <v xml:space="preserve">    제1호표 출장경비</v>
          </cell>
          <cell r="H36">
            <v>7280000</v>
          </cell>
          <cell r="I36" t="str">
            <v>원</v>
          </cell>
        </row>
        <row r="39">
          <cell r="B39" t="str">
            <v>2. 간접비</v>
          </cell>
          <cell r="H39">
            <v>64593029.80052764</v>
          </cell>
          <cell r="I39" t="str">
            <v>원</v>
          </cell>
        </row>
        <row r="41">
          <cell r="B41" t="str">
            <v xml:space="preserve">   가. 제경비(110 - 120%)</v>
          </cell>
          <cell r="H41">
            <v>51971403.287780859</v>
          </cell>
          <cell r="I41" t="str">
            <v>원</v>
          </cell>
        </row>
        <row r="43">
          <cell r="B43" t="str">
            <v xml:space="preserve">     1) 직접인건비의 </v>
          </cell>
          <cell r="E43">
            <v>0.7</v>
          </cell>
          <cell r="H43">
            <v>51971403.287780859</v>
          </cell>
          <cell r="I43" t="str">
            <v>원</v>
          </cell>
        </row>
        <row r="45">
          <cell r="B45" t="str">
            <v xml:space="preserve">   나. 기술료(20 - 40%)</v>
          </cell>
          <cell r="H45">
            <v>12621626.512746781</v>
          </cell>
          <cell r="I45" t="str">
            <v>원</v>
          </cell>
        </row>
        <row r="47">
          <cell r="B47" t="str">
            <v xml:space="preserve">     1) (직접인건비+제경비)의</v>
          </cell>
          <cell r="E47">
            <v>0.1</v>
          </cell>
          <cell r="H47">
            <v>12621626.512746781</v>
          </cell>
          <cell r="I47" t="str">
            <v>원</v>
          </cell>
        </row>
        <row r="49">
          <cell r="B49" t="str">
            <v xml:space="preserve">   계</v>
          </cell>
          <cell r="H49">
            <v>160000000</v>
          </cell>
          <cell r="I49" t="str">
            <v>원</v>
          </cell>
        </row>
        <row r="52">
          <cell r="B52" t="str">
            <v>합    계</v>
          </cell>
          <cell r="H52">
            <v>160000000</v>
          </cell>
        </row>
        <row r="53">
          <cell r="H53" t="str">
            <v>[부가세별도]</v>
          </cell>
        </row>
        <row r="56">
          <cell r="B56" t="str">
            <v>계획면적</v>
          </cell>
          <cell r="C56" t="str">
            <v>247만 제곱미터</v>
          </cell>
        </row>
        <row r="57">
          <cell r="B57" t="str">
            <v>적용면적</v>
          </cell>
          <cell r="C57" t="str">
            <v>30만 제곱미터</v>
          </cell>
          <cell r="D57" t="str">
            <v>(12% 적용)</v>
          </cell>
        </row>
        <row r="58">
          <cell r="C58" t="str">
            <v>*보정율(a)=(30/20)^0.6</v>
          </cell>
          <cell r="E58" t="str">
            <v>=</v>
          </cell>
          <cell r="H58">
            <v>1.2754245006257907</v>
          </cell>
        </row>
        <row r="61">
          <cell r="B61" t="str">
            <v>* 견적기준 : 국토개발표준품셈</v>
          </cell>
        </row>
        <row r="62">
          <cell r="B62" t="str">
            <v>* 인건비기준 : 엔지니어링사업대가의 기준 제14조(2002.12.31기준)</v>
          </cell>
        </row>
        <row r="65">
          <cell r="B65" t="str">
            <v>II. 세 부 산 출 근 거</v>
          </cell>
        </row>
        <row r="69">
          <cell r="B69" t="str">
            <v>1. 직접비</v>
          </cell>
          <cell r="H69">
            <v>81524861.839686945</v>
          </cell>
          <cell r="I69" t="str">
            <v>원</v>
          </cell>
        </row>
        <row r="72">
          <cell r="B72" t="str">
            <v xml:space="preserve">   가. 직접인건비</v>
          </cell>
          <cell r="H72">
            <v>74244861.839686945</v>
          </cell>
          <cell r="I72" t="str">
            <v>원</v>
          </cell>
        </row>
        <row r="74">
          <cell r="B74" t="str">
            <v xml:space="preserve">    제1호표 개발여건분석</v>
          </cell>
          <cell r="H74">
            <v>14550913.818072947</v>
          </cell>
          <cell r="I74" t="str">
            <v>원</v>
          </cell>
        </row>
        <row r="75">
          <cell r="C75" t="str">
            <v>기  술  사</v>
          </cell>
          <cell r="D75">
            <v>3.8262735018773721</v>
          </cell>
          <cell r="E75" t="str">
            <v>인</v>
          </cell>
          <cell r="F75">
            <v>205071</v>
          </cell>
          <cell r="G75" t="str">
            <v>원</v>
          </cell>
          <cell r="H75">
            <v>784657.73330349464</v>
          </cell>
          <cell r="I75" t="str">
            <v>원</v>
          </cell>
        </row>
        <row r="76">
          <cell r="C76" t="str">
            <v>특급기술자</v>
          </cell>
          <cell r="D76">
            <v>7.6525470037547443</v>
          </cell>
          <cell r="E76" t="str">
            <v>인</v>
          </cell>
          <cell r="F76">
            <v>158335</v>
          </cell>
          <cell r="G76" t="str">
            <v>원</v>
          </cell>
          <cell r="H76">
            <v>1211666.0298395075</v>
          </cell>
          <cell r="I76" t="str">
            <v>원</v>
          </cell>
        </row>
        <row r="77">
          <cell r="C77" t="str">
            <v>고급기술자</v>
          </cell>
          <cell r="D77">
            <v>22.957641011264233</v>
          </cell>
          <cell r="E77" t="str">
            <v>인</v>
          </cell>
          <cell r="F77">
            <v>132936</v>
          </cell>
          <cell r="G77" t="str">
            <v>원</v>
          </cell>
          <cell r="H77">
            <v>3051896.9654734218</v>
          </cell>
          <cell r="I77" t="str">
            <v>원</v>
          </cell>
        </row>
        <row r="78">
          <cell r="C78" t="str">
            <v>중급기술자</v>
          </cell>
          <cell r="D78">
            <v>25.508490012515814</v>
          </cell>
          <cell r="E78" t="str">
            <v>인</v>
          </cell>
          <cell r="F78">
            <v>111576</v>
          </cell>
          <cell r="G78" t="str">
            <v>원</v>
          </cell>
          <cell r="H78">
            <v>2846135.2816364644</v>
          </cell>
          <cell r="I78" t="str">
            <v>원</v>
          </cell>
        </row>
        <row r="79">
          <cell r="C79" t="str">
            <v>초급기술자</v>
          </cell>
          <cell r="D79">
            <v>35.71188601752214</v>
          </cell>
          <cell r="E79" t="str">
            <v>인</v>
          </cell>
          <cell r="F79">
            <v>81676</v>
          </cell>
          <cell r="G79" t="str">
            <v>원</v>
          </cell>
          <cell r="H79">
            <v>2916804.0023671384</v>
          </cell>
          <cell r="I79" t="str">
            <v>원</v>
          </cell>
        </row>
        <row r="80">
          <cell r="C80" t="str">
            <v>보  조  원</v>
          </cell>
          <cell r="D80">
            <v>45.915282022528466</v>
          </cell>
          <cell r="E80" t="str">
            <v>인</v>
          </cell>
          <cell r="F80">
            <v>81449</v>
          </cell>
          <cell r="G80" t="str">
            <v>원</v>
          </cell>
          <cell r="H80">
            <v>3739753.805452921</v>
          </cell>
          <cell r="I80" t="str">
            <v>원</v>
          </cell>
        </row>
        <row r="82">
          <cell r="B82" t="str">
            <v xml:space="preserve">    제2호표 기본구상</v>
          </cell>
          <cell r="H82">
            <v>20429550.684801821</v>
          </cell>
          <cell r="I82" t="str">
            <v>원</v>
          </cell>
        </row>
        <row r="83">
          <cell r="C83" t="str">
            <v>기  술  사</v>
          </cell>
          <cell r="D83">
            <v>3.8262735018773721</v>
          </cell>
          <cell r="E83" t="str">
            <v>인</v>
          </cell>
          <cell r="F83">
            <v>205071</v>
          </cell>
          <cell r="G83" t="str">
            <v>원</v>
          </cell>
          <cell r="H83">
            <v>784657.73330349464</v>
          </cell>
          <cell r="I83" t="str">
            <v>원</v>
          </cell>
        </row>
        <row r="84">
          <cell r="C84" t="str">
            <v>특급기술자</v>
          </cell>
          <cell r="D84">
            <v>6.3771225031289536</v>
          </cell>
          <cell r="E84" t="str">
            <v>인</v>
          </cell>
          <cell r="F84">
            <v>158335</v>
          </cell>
          <cell r="G84" t="str">
            <v>원</v>
          </cell>
          <cell r="H84">
            <v>1009721.6915329229</v>
          </cell>
          <cell r="I84" t="str">
            <v>원</v>
          </cell>
        </row>
        <row r="85">
          <cell r="C85" t="str">
            <v>고급기술자</v>
          </cell>
          <cell r="D85">
            <v>30.610188015018977</v>
          </cell>
          <cell r="E85" t="str">
            <v>인</v>
          </cell>
          <cell r="F85">
            <v>132936</v>
          </cell>
          <cell r="G85" t="str">
            <v>원</v>
          </cell>
          <cell r="H85">
            <v>4069195.9539645626</v>
          </cell>
          <cell r="I85" t="str">
            <v>원</v>
          </cell>
        </row>
        <row r="86">
          <cell r="C86" t="str">
            <v>중급기술자</v>
          </cell>
          <cell r="D86">
            <v>38.262735018773725</v>
          </cell>
          <cell r="E86" t="str">
            <v>인</v>
          </cell>
          <cell r="F86">
            <v>111576</v>
          </cell>
          <cell r="G86" t="str">
            <v>원</v>
          </cell>
          <cell r="H86">
            <v>4269202.9224546971</v>
          </cell>
          <cell r="I86" t="str">
            <v>원</v>
          </cell>
        </row>
        <row r="87">
          <cell r="C87" t="str">
            <v>초급기술자</v>
          </cell>
          <cell r="D87">
            <v>54.843253526909002</v>
          </cell>
          <cell r="E87" t="str">
            <v>인</v>
          </cell>
          <cell r="F87">
            <v>81676</v>
          </cell>
          <cell r="G87" t="str">
            <v>원</v>
          </cell>
          <cell r="H87">
            <v>4479377.57506382</v>
          </cell>
          <cell r="I87" t="str">
            <v>원</v>
          </cell>
        </row>
        <row r="88">
          <cell r="C88" t="str">
            <v>보  조  원</v>
          </cell>
          <cell r="D88">
            <v>71.42377203504428</v>
          </cell>
          <cell r="E88" t="str">
            <v>인</v>
          </cell>
          <cell r="F88">
            <v>81449</v>
          </cell>
          <cell r="G88" t="str">
            <v>원</v>
          </cell>
          <cell r="H88">
            <v>5817394.8084823219</v>
          </cell>
          <cell r="I88" t="str">
            <v>원</v>
          </cell>
        </row>
        <row r="90">
          <cell r="B90" t="str">
            <v xml:space="preserve">    제3호표 기본계획</v>
          </cell>
          <cell r="H90">
            <v>27955977.33681218</v>
          </cell>
          <cell r="I90" t="str">
            <v>원</v>
          </cell>
        </row>
        <row r="91">
          <cell r="C91" t="str">
            <v>기  술  사</v>
          </cell>
          <cell r="D91">
            <v>7.6525470037547443</v>
          </cell>
          <cell r="E91" t="str">
            <v>인</v>
          </cell>
          <cell r="F91">
            <v>205071</v>
          </cell>
          <cell r="G91" t="str">
            <v>원</v>
          </cell>
          <cell r="H91">
            <v>1569315.4666069893</v>
          </cell>
          <cell r="I91" t="str">
            <v>원</v>
          </cell>
        </row>
        <row r="92">
          <cell r="C92" t="str">
            <v>특급기술자</v>
          </cell>
          <cell r="D92">
            <v>10.203396005006326</v>
          </cell>
          <cell r="E92" t="str">
            <v>인</v>
          </cell>
          <cell r="F92">
            <v>158335</v>
          </cell>
          <cell r="G92" t="str">
            <v>원</v>
          </cell>
          <cell r="H92">
            <v>1615554.7064526766</v>
          </cell>
          <cell r="I92" t="str">
            <v>원</v>
          </cell>
        </row>
        <row r="93">
          <cell r="C93" t="str">
            <v>고급기술자</v>
          </cell>
          <cell r="D93">
            <v>40.813584020025303</v>
          </cell>
          <cell r="E93" t="str">
            <v>인</v>
          </cell>
          <cell r="F93">
            <v>132936</v>
          </cell>
          <cell r="G93" t="str">
            <v>원</v>
          </cell>
          <cell r="H93">
            <v>5425594.6052860841</v>
          </cell>
          <cell r="I93" t="str">
            <v>원</v>
          </cell>
        </row>
        <row r="94">
          <cell r="C94" t="str">
            <v>중급기술자</v>
          </cell>
          <cell r="D94">
            <v>48.466131023780051</v>
          </cell>
          <cell r="E94" t="str">
            <v>인</v>
          </cell>
          <cell r="F94">
            <v>111576</v>
          </cell>
          <cell r="G94" t="str">
            <v>원</v>
          </cell>
          <cell r="H94">
            <v>5407657.0351092825</v>
          </cell>
          <cell r="I94" t="str">
            <v>원</v>
          </cell>
        </row>
        <row r="95">
          <cell r="C95" t="str">
            <v>초급기술자</v>
          </cell>
          <cell r="D95">
            <v>77.800894538173239</v>
          </cell>
          <cell r="E95" t="str">
            <v>인</v>
          </cell>
          <cell r="F95">
            <v>81676</v>
          </cell>
          <cell r="G95" t="str">
            <v>원</v>
          </cell>
          <cell r="H95">
            <v>6354465.8622998372</v>
          </cell>
          <cell r="I95" t="str">
            <v>원</v>
          </cell>
        </row>
        <row r="96">
          <cell r="C96" t="str">
            <v>보  조  원</v>
          </cell>
          <cell r="D96">
            <v>93.10598854568272</v>
          </cell>
          <cell r="E96" t="str">
            <v>인</v>
          </cell>
          <cell r="F96">
            <v>81449</v>
          </cell>
          <cell r="G96" t="str">
            <v>원</v>
          </cell>
          <cell r="H96">
            <v>7583389.661057312</v>
          </cell>
          <cell r="I96" t="str">
            <v>원</v>
          </cell>
        </row>
        <row r="98">
          <cell r="B98" t="str">
            <v xml:space="preserve">    제4호표 사업계획</v>
          </cell>
          <cell r="H98">
            <v>8112564</v>
          </cell>
          <cell r="I98" t="str">
            <v>원</v>
          </cell>
        </row>
        <row r="99">
          <cell r="C99" t="str">
            <v>기  술  사</v>
          </cell>
          <cell r="D99">
            <v>4</v>
          </cell>
          <cell r="E99" t="str">
            <v>인</v>
          </cell>
          <cell r="F99">
            <v>205071</v>
          </cell>
          <cell r="G99" t="str">
            <v>원</v>
          </cell>
          <cell r="H99">
            <v>820284</v>
          </cell>
          <cell r="I99" t="str">
            <v>원</v>
          </cell>
        </row>
        <row r="100">
          <cell r="C100" t="str">
            <v>특급기술자</v>
          </cell>
          <cell r="D100">
            <v>5</v>
          </cell>
          <cell r="E100" t="str">
            <v>인</v>
          </cell>
          <cell r="F100">
            <v>158335</v>
          </cell>
          <cell r="G100" t="str">
            <v>원</v>
          </cell>
          <cell r="H100">
            <v>791675</v>
          </cell>
          <cell r="I100" t="str">
            <v>원</v>
          </cell>
        </row>
        <row r="101">
          <cell r="C101" t="str">
            <v>고급기술자</v>
          </cell>
          <cell r="D101">
            <v>15</v>
          </cell>
          <cell r="E101" t="str">
            <v>인</v>
          </cell>
          <cell r="F101">
            <v>132936</v>
          </cell>
          <cell r="G101" t="str">
            <v>원</v>
          </cell>
          <cell r="H101">
            <v>1994040</v>
          </cell>
          <cell r="I101" t="str">
            <v>원</v>
          </cell>
        </row>
        <row r="102">
          <cell r="C102" t="str">
            <v>중급기술자</v>
          </cell>
          <cell r="D102">
            <v>17</v>
          </cell>
          <cell r="E102" t="str">
            <v>인</v>
          </cell>
          <cell r="F102">
            <v>111576</v>
          </cell>
          <cell r="G102" t="str">
            <v>원</v>
          </cell>
          <cell r="H102">
            <v>1896792</v>
          </cell>
          <cell r="I102" t="str">
            <v>원</v>
          </cell>
        </row>
        <row r="103">
          <cell r="C103" t="str">
            <v>초급기술자</v>
          </cell>
          <cell r="D103">
            <v>15</v>
          </cell>
          <cell r="E103" t="str">
            <v>인</v>
          </cell>
          <cell r="F103">
            <v>81676</v>
          </cell>
          <cell r="G103" t="str">
            <v>원</v>
          </cell>
          <cell r="H103">
            <v>1225140</v>
          </cell>
          <cell r="I103" t="str">
            <v>원</v>
          </cell>
        </row>
        <row r="104">
          <cell r="C104" t="str">
            <v>보  조  원</v>
          </cell>
          <cell r="D104">
            <v>17</v>
          </cell>
          <cell r="E104" t="str">
            <v>인</v>
          </cell>
          <cell r="F104">
            <v>81449</v>
          </cell>
          <cell r="G104" t="str">
            <v>원</v>
          </cell>
          <cell r="H104">
            <v>1384633</v>
          </cell>
          <cell r="I104" t="str">
            <v>원</v>
          </cell>
        </row>
        <row r="106">
          <cell r="B106" t="str">
            <v xml:space="preserve">    제5호표 성과품 작성</v>
          </cell>
          <cell r="H106">
            <v>3195856</v>
          </cell>
          <cell r="I106" t="str">
            <v>원</v>
          </cell>
        </row>
        <row r="107">
          <cell r="C107" t="str">
            <v>기  술  사</v>
          </cell>
          <cell r="D107">
            <v>1</v>
          </cell>
          <cell r="E107" t="str">
            <v>인</v>
          </cell>
          <cell r="F107">
            <v>205071</v>
          </cell>
          <cell r="G107" t="str">
            <v>원</v>
          </cell>
          <cell r="H107">
            <v>205071</v>
          </cell>
          <cell r="I107" t="str">
            <v>원</v>
          </cell>
        </row>
        <row r="108">
          <cell r="C108" t="str">
            <v>특급기술자</v>
          </cell>
          <cell r="D108">
            <v>1</v>
          </cell>
          <cell r="E108" t="str">
            <v>인</v>
          </cell>
          <cell r="F108">
            <v>158335</v>
          </cell>
          <cell r="G108" t="str">
            <v>원</v>
          </cell>
          <cell r="H108">
            <v>158335</v>
          </cell>
          <cell r="I108" t="str">
            <v>원</v>
          </cell>
        </row>
        <row r="109">
          <cell r="C109" t="str">
            <v>고급기술자</v>
          </cell>
          <cell r="D109">
            <v>4</v>
          </cell>
          <cell r="E109" t="str">
            <v>인</v>
          </cell>
          <cell r="F109">
            <v>132936</v>
          </cell>
          <cell r="G109" t="str">
            <v>원</v>
          </cell>
          <cell r="H109">
            <v>531744</v>
          </cell>
          <cell r="I109" t="str">
            <v>원</v>
          </cell>
        </row>
        <row r="110">
          <cell r="C110" t="str">
            <v>중급기술자</v>
          </cell>
          <cell r="D110">
            <v>6</v>
          </cell>
          <cell r="E110" t="str">
            <v>인</v>
          </cell>
          <cell r="F110">
            <v>111576</v>
          </cell>
          <cell r="G110" t="str">
            <v>원</v>
          </cell>
          <cell r="H110">
            <v>669456</v>
          </cell>
          <cell r="I110" t="str">
            <v>원</v>
          </cell>
        </row>
        <row r="111">
          <cell r="C111" t="str">
            <v>초급기술자</v>
          </cell>
          <cell r="D111">
            <v>10</v>
          </cell>
          <cell r="E111" t="str">
            <v>인</v>
          </cell>
          <cell r="F111">
            <v>81676</v>
          </cell>
          <cell r="G111" t="str">
            <v>원</v>
          </cell>
          <cell r="H111">
            <v>816760</v>
          </cell>
          <cell r="I111" t="str">
            <v>원</v>
          </cell>
        </row>
        <row r="112">
          <cell r="C112" t="str">
            <v>보  조  원</v>
          </cell>
          <cell r="D112">
            <v>10</v>
          </cell>
          <cell r="E112" t="str">
            <v>인</v>
          </cell>
          <cell r="F112">
            <v>81449</v>
          </cell>
          <cell r="G112" t="str">
            <v>원</v>
          </cell>
          <cell r="H112">
            <v>814490</v>
          </cell>
          <cell r="I112" t="str">
            <v>원</v>
          </cell>
        </row>
        <row r="115">
          <cell r="B115" t="str">
            <v xml:space="preserve">   나. 직접경비</v>
          </cell>
          <cell r="H115">
            <v>7280000</v>
          </cell>
          <cell r="I115" t="str">
            <v>원</v>
          </cell>
        </row>
        <row r="117">
          <cell r="B117" t="str">
            <v xml:space="preserve">    제1호표 출장경비</v>
          </cell>
          <cell r="E117" t="str">
            <v>(현지답사 1차측정 공청회 2차측정)</v>
          </cell>
          <cell r="H117">
            <v>7280000</v>
          </cell>
          <cell r="I117" t="str">
            <v>원</v>
          </cell>
        </row>
        <row r="118">
          <cell r="D118">
            <v>2</v>
          </cell>
          <cell r="E118">
            <v>3</v>
          </cell>
          <cell r="F118">
            <v>5</v>
          </cell>
          <cell r="H118" t="str">
            <v>인,일,회</v>
          </cell>
        </row>
        <row r="119">
          <cell r="B119" t="str">
            <v xml:space="preserve">      - 기능인력 (2인,2박3일,5회출장 기준)</v>
          </cell>
          <cell r="H119">
            <v>3640000</v>
          </cell>
          <cell r="I119" t="str">
            <v>원</v>
          </cell>
        </row>
        <row r="120">
          <cell r="B120" t="str">
            <v xml:space="preserve">        식      대: </v>
          </cell>
          <cell r="F120">
            <v>8000</v>
          </cell>
          <cell r="G120" t="str">
            <v>원</v>
          </cell>
          <cell r="H120">
            <v>240000</v>
          </cell>
          <cell r="I120" t="str">
            <v>원</v>
          </cell>
        </row>
        <row r="121">
          <cell r="B121" t="str">
            <v xml:space="preserve">        숙  박  비: </v>
          </cell>
          <cell r="F121">
            <v>50000</v>
          </cell>
          <cell r="G121" t="str">
            <v>원</v>
          </cell>
          <cell r="H121">
            <v>1000000</v>
          </cell>
          <cell r="I121" t="str">
            <v>원</v>
          </cell>
        </row>
        <row r="122">
          <cell r="B122" t="str">
            <v xml:space="preserve">        일      당: </v>
          </cell>
          <cell r="F122">
            <v>30000</v>
          </cell>
          <cell r="G122" t="str">
            <v>원</v>
          </cell>
          <cell r="H122">
            <v>900000</v>
          </cell>
          <cell r="I122" t="str">
            <v>원</v>
          </cell>
        </row>
        <row r="123">
          <cell r="B123" t="str">
            <v xml:space="preserve">        차량유지비:  </v>
          </cell>
          <cell r="F123">
            <v>100000</v>
          </cell>
          <cell r="G123" t="str">
            <v>원</v>
          </cell>
          <cell r="H123">
            <v>1500000</v>
          </cell>
          <cell r="I123" t="str">
            <v>원</v>
          </cell>
        </row>
        <row r="124">
          <cell r="D124">
            <v>2</v>
          </cell>
          <cell r="E124">
            <v>3</v>
          </cell>
          <cell r="F124">
            <v>5</v>
          </cell>
          <cell r="H124" t="str">
            <v>인,일,회</v>
          </cell>
        </row>
        <row r="125">
          <cell r="B125" t="str">
            <v xml:space="preserve">      - 기술인력 (2인,2박3일,5회출장 기준)      </v>
          </cell>
          <cell r="H125">
            <v>3640000</v>
          </cell>
          <cell r="I125" t="str">
            <v>원</v>
          </cell>
        </row>
        <row r="126">
          <cell r="B126" t="str">
            <v xml:space="preserve">        식      대: </v>
          </cell>
          <cell r="F126">
            <v>8000</v>
          </cell>
          <cell r="G126" t="str">
            <v>원</v>
          </cell>
          <cell r="H126">
            <v>240000</v>
          </cell>
          <cell r="I126" t="str">
            <v>원</v>
          </cell>
        </row>
        <row r="127">
          <cell r="B127" t="str">
            <v xml:space="preserve">        숙  박  비:</v>
          </cell>
          <cell r="F127">
            <v>50000</v>
          </cell>
          <cell r="G127" t="str">
            <v>원</v>
          </cell>
          <cell r="H127">
            <v>1000000</v>
          </cell>
          <cell r="I127" t="str">
            <v>원</v>
          </cell>
        </row>
        <row r="128">
          <cell r="B128" t="str">
            <v xml:space="preserve">        일      당: </v>
          </cell>
          <cell r="F128">
            <v>30000</v>
          </cell>
          <cell r="G128" t="str">
            <v>원</v>
          </cell>
          <cell r="H128">
            <v>900000</v>
          </cell>
          <cell r="I128" t="str">
            <v>원</v>
          </cell>
        </row>
        <row r="129">
          <cell r="B129" t="str">
            <v xml:space="preserve">        차량유지비: </v>
          </cell>
          <cell r="F129">
            <v>100000</v>
          </cell>
          <cell r="G129" t="str">
            <v>원</v>
          </cell>
          <cell r="H129">
            <v>1500000</v>
          </cell>
          <cell r="I129" t="str">
            <v>원</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토목공사비"/>
      <sheetName val="개발계획수립"/>
      <sheetName val="도시관리계획"/>
      <sheetName val="환경영향평가"/>
      <sheetName val="교통영향평가"/>
      <sheetName val="재해영향평가-1"/>
      <sheetName val="재해영향평가-2"/>
      <sheetName val="토목기본"/>
      <sheetName val="조경기본"/>
      <sheetName val="실시계획인가"/>
      <sheetName val="노임단가"/>
      <sheetName val="INPUT"/>
    </sheetNames>
    <sheetDataSet>
      <sheetData sheetId="0"/>
      <sheetData sheetId="1">
        <row r="13">
          <cell r="B13" t="str">
            <v>개발계획수립  내역서</v>
          </cell>
        </row>
        <row r="16">
          <cell r="B16" t="str">
            <v>I. 총  괄  표</v>
          </cell>
        </row>
        <row r="18">
          <cell r="B18" t="str">
            <v>1. 직접비</v>
          </cell>
          <cell r="D18" t="str">
            <v>*보정율적용(직접비의 1.275)</v>
          </cell>
          <cell r="H18">
            <v>103978806.2004693</v>
          </cell>
          <cell r="I18" t="str">
            <v>원</v>
          </cell>
        </row>
        <row r="20">
          <cell r="B20" t="str">
            <v xml:space="preserve">   가. 직접인건비</v>
          </cell>
          <cell r="H20">
            <v>74244861.839686945</v>
          </cell>
          <cell r="I20" t="str">
            <v>원</v>
          </cell>
        </row>
        <row r="22">
          <cell r="B22" t="str">
            <v xml:space="preserve">    제1호표 개발여건분석</v>
          </cell>
          <cell r="H22">
            <v>14550913.818072947</v>
          </cell>
          <cell r="I22" t="str">
            <v>원</v>
          </cell>
        </row>
        <row r="24">
          <cell r="B24" t="str">
            <v xml:space="preserve">    제2호표 기본구상</v>
          </cell>
          <cell r="H24">
            <v>20429550.684801821</v>
          </cell>
          <cell r="I24" t="str">
            <v>원</v>
          </cell>
        </row>
        <row r="26">
          <cell r="B26" t="str">
            <v xml:space="preserve">    제3호표 기본계획</v>
          </cell>
          <cell r="H26">
            <v>27955977.33681218</v>
          </cell>
          <cell r="I26" t="str">
            <v>원</v>
          </cell>
        </row>
        <row r="28">
          <cell r="B28" t="str">
            <v xml:space="preserve">    제4호표 사업계획</v>
          </cell>
          <cell r="H28">
            <v>8112564</v>
          </cell>
          <cell r="I28" t="str">
            <v>원</v>
          </cell>
        </row>
        <row r="30">
          <cell r="B30" t="str">
            <v xml:space="preserve">    제5호표 성과품 작성</v>
          </cell>
          <cell r="H30">
            <v>3195856</v>
          </cell>
          <cell r="I30" t="str">
            <v>원</v>
          </cell>
        </row>
        <row r="34">
          <cell r="B34" t="str">
            <v xml:space="preserve">   나. 직접경비</v>
          </cell>
          <cell r="H34">
            <v>7280000</v>
          </cell>
          <cell r="I34" t="str">
            <v>원</v>
          </cell>
        </row>
        <row r="36">
          <cell r="B36" t="str">
            <v xml:space="preserve">    제1호표 출장경비</v>
          </cell>
          <cell r="H36">
            <v>7280000</v>
          </cell>
          <cell r="I36" t="str">
            <v>원</v>
          </cell>
        </row>
        <row r="39">
          <cell r="B39" t="str">
            <v>2. 간접비</v>
          </cell>
          <cell r="H39">
            <v>64593029.80052764</v>
          </cell>
          <cell r="I39" t="str">
            <v>원</v>
          </cell>
        </row>
        <row r="41">
          <cell r="B41" t="str">
            <v xml:space="preserve">   가. 제경비(110 - 120%)</v>
          </cell>
          <cell r="H41">
            <v>51971403.287780859</v>
          </cell>
          <cell r="I41" t="str">
            <v>원</v>
          </cell>
        </row>
        <row r="43">
          <cell r="B43" t="str">
            <v xml:space="preserve">     1) 직접인건비의 </v>
          </cell>
          <cell r="E43">
            <v>0.7</v>
          </cell>
          <cell r="H43">
            <v>51971403.287780859</v>
          </cell>
          <cell r="I43" t="str">
            <v>원</v>
          </cell>
        </row>
        <row r="45">
          <cell r="B45" t="str">
            <v xml:space="preserve">   나. 기술료(20 - 40%)</v>
          </cell>
          <cell r="H45">
            <v>12621626.512746781</v>
          </cell>
          <cell r="I45" t="str">
            <v>원</v>
          </cell>
        </row>
        <row r="47">
          <cell r="B47" t="str">
            <v xml:space="preserve">     1) (직접인건비+제경비)의</v>
          </cell>
          <cell r="E47">
            <v>0.1</v>
          </cell>
          <cell r="H47">
            <v>12621626.512746781</v>
          </cell>
          <cell r="I47" t="str">
            <v>원</v>
          </cell>
        </row>
        <row r="49">
          <cell r="B49" t="str">
            <v xml:space="preserve">   계</v>
          </cell>
          <cell r="H49">
            <v>160000000</v>
          </cell>
          <cell r="I49" t="str">
            <v>원</v>
          </cell>
        </row>
        <row r="52">
          <cell r="B52" t="str">
            <v>합    계</v>
          </cell>
          <cell r="H52">
            <v>160000000</v>
          </cell>
        </row>
        <row r="53">
          <cell r="H53" t="str">
            <v>[부가세별도]</v>
          </cell>
        </row>
        <row r="56">
          <cell r="B56" t="str">
            <v>계획면적</v>
          </cell>
          <cell r="C56" t="str">
            <v>247만 제곱미터</v>
          </cell>
        </row>
        <row r="57">
          <cell r="B57" t="str">
            <v>적용면적</v>
          </cell>
          <cell r="C57" t="str">
            <v>30만 제곱미터</v>
          </cell>
          <cell r="D57" t="str">
            <v>(12% 적용)</v>
          </cell>
        </row>
        <row r="58">
          <cell r="C58" t="str">
            <v>*보정율(a)=(30/20)^0.6</v>
          </cell>
          <cell r="E58" t="str">
            <v>=</v>
          </cell>
          <cell r="H58">
            <v>1.2754245006257907</v>
          </cell>
        </row>
        <row r="61">
          <cell r="B61" t="str">
            <v>* 견적기준 : 국토개발표준품셈</v>
          </cell>
        </row>
        <row r="62">
          <cell r="B62" t="str">
            <v>* 인건비기준 : 엔지니어링사업대가의 기준 제14조(2002.12.31기준)</v>
          </cell>
        </row>
        <row r="65">
          <cell r="B65" t="str">
            <v>II. 세 부 산 출 근 거</v>
          </cell>
        </row>
        <row r="69">
          <cell r="B69" t="str">
            <v>1. 직접비</v>
          </cell>
          <cell r="H69">
            <v>81524861.839686945</v>
          </cell>
          <cell r="I69" t="str">
            <v>원</v>
          </cell>
        </row>
        <row r="72">
          <cell r="B72" t="str">
            <v xml:space="preserve">   가. 직접인건비</v>
          </cell>
          <cell r="H72">
            <v>74244861.839686945</v>
          </cell>
          <cell r="I72" t="str">
            <v>원</v>
          </cell>
        </row>
        <row r="74">
          <cell r="B74" t="str">
            <v xml:space="preserve">    제1호표 개발여건분석</v>
          </cell>
          <cell r="H74">
            <v>14550913.818072947</v>
          </cell>
          <cell r="I74" t="str">
            <v>원</v>
          </cell>
        </row>
        <row r="75">
          <cell r="C75" t="str">
            <v>기  술  사</v>
          </cell>
          <cell r="D75">
            <v>3.8262735018773721</v>
          </cell>
          <cell r="E75" t="str">
            <v>인</v>
          </cell>
          <cell r="F75">
            <v>205071</v>
          </cell>
          <cell r="G75" t="str">
            <v>원</v>
          </cell>
          <cell r="H75">
            <v>784657.73330349464</v>
          </cell>
          <cell r="I75" t="str">
            <v>원</v>
          </cell>
        </row>
        <row r="76">
          <cell r="C76" t="str">
            <v>특급기술자</v>
          </cell>
          <cell r="D76">
            <v>7.6525470037547443</v>
          </cell>
          <cell r="E76" t="str">
            <v>인</v>
          </cell>
          <cell r="F76">
            <v>158335</v>
          </cell>
          <cell r="G76" t="str">
            <v>원</v>
          </cell>
          <cell r="H76">
            <v>1211666.0298395075</v>
          </cell>
          <cell r="I76" t="str">
            <v>원</v>
          </cell>
        </row>
        <row r="77">
          <cell r="C77" t="str">
            <v>고급기술자</v>
          </cell>
          <cell r="D77">
            <v>22.957641011264233</v>
          </cell>
          <cell r="E77" t="str">
            <v>인</v>
          </cell>
          <cell r="F77">
            <v>132936</v>
          </cell>
          <cell r="G77" t="str">
            <v>원</v>
          </cell>
          <cell r="H77">
            <v>3051896.9654734218</v>
          </cell>
          <cell r="I77" t="str">
            <v>원</v>
          </cell>
        </row>
        <row r="78">
          <cell r="C78" t="str">
            <v>중급기술자</v>
          </cell>
          <cell r="D78">
            <v>25.508490012515814</v>
          </cell>
          <cell r="E78" t="str">
            <v>인</v>
          </cell>
          <cell r="F78">
            <v>111576</v>
          </cell>
          <cell r="G78" t="str">
            <v>원</v>
          </cell>
          <cell r="H78">
            <v>2846135.2816364644</v>
          </cell>
          <cell r="I78" t="str">
            <v>원</v>
          </cell>
        </row>
        <row r="79">
          <cell r="C79" t="str">
            <v>초급기술자</v>
          </cell>
          <cell r="D79">
            <v>35.71188601752214</v>
          </cell>
          <cell r="E79" t="str">
            <v>인</v>
          </cell>
          <cell r="F79">
            <v>81676</v>
          </cell>
          <cell r="G79" t="str">
            <v>원</v>
          </cell>
          <cell r="H79">
            <v>2916804.0023671384</v>
          </cell>
          <cell r="I79" t="str">
            <v>원</v>
          </cell>
        </row>
        <row r="80">
          <cell r="C80" t="str">
            <v>보  조  원</v>
          </cell>
          <cell r="D80">
            <v>45.915282022528466</v>
          </cell>
          <cell r="E80" t="str">
            <v>인</v>
          </cell>
          <cell r="F80">
            <v>81449</v>
          </cell>
          <cell r="G80" t="str">
            <v>원</v>
          </cell>
          <cell r="H80">
            <v>3739753.805452921</v>
          </cell>
          <cell r="I80" t="str">
            <v>원</v>
          </cell>
        </row>
        <row r="82">
          <cell r="B82" t="str">
            <v xml:space="preserve">    제2호표 기본구상</v>
          </cell>
          <cell r="H82">
            <v>20429550.684801821</v>
          </cell>
          <cell r="I82" t="str">
            <v>원</v>
          </cell>
        </row>
        <row r="83">
          <cell r="C83" t="str">
            <v>기  술  사</v>
          </cell>
          <cell r="D83">
            <v>3.8262735018773721</v>
          </cell>
          <cell r="E83" t="str">
            <v>인</v>
          </cell>
          <cell r="F83">
            <v>205071</v>
          </cell>
          <cell r="G83" t="str">
            <v>원</v>
          </cell>
          <cell r="H83">
            <v>784657.73330349464</v>
          </cell>
          <cell r="I83" t="str">
            <v>원</v>
          </cell>
        </row>
        <row r="84">
          <cell r="C84" t="str">
            <v>특급기술자</v>
          </cell>
          <cell r="D84">
            <v>6.3771225031289536</v>
          </cell>
          <cell r="E84" t="str">
            <v>인</v>
          </cell>
          <cell r="F84">
            <v>158335</v>
          </cell>
          <cell r="G84" t="str">
            <v>원</v>
          </cell>
          <cell r="H84">
            <v>1009721.6915329229</v>
          </cell>
          <cell r="I84" t="str">
            <v>원</v>
          </cell>
        </row>
        <row r="85">
          <cell r="C85" t="str">
            <v>고급기술자</v>
          </cell>
          <cell r="D85">
            <v>30.610188015018977</v>
          </cell>
          <cell r="E85" t="str">
            <v>인</v>
          </cell>
          <cell r="F85">
            <v>132936</v>
          </cell>
          <cell r="G85" t="str">
            <v>원</v>
          </cell>
          <cell r="H85">
            <v>4069195.9539645626</v>
          </cell>
          <cell r="I85" t="str">
            <v>원</v>
          </cell>
        </row>
        <row r="86">
          <cell r="C86" t="str">
            <v>중급기술자</v>
          </cell>
          <cell r="D86">
            <v>38.262735018773725</v>
          </cell>
          <cell r="E86" t="str">
            <v>인</v>
          </cell>
          <cell r="F86">
            <v>111576</v>
          </cell>
          <cell r="G86" t="str">
            <v>원</v>
          </cell>
          <cell r="H86">
            <v>4269202.9224546971</v>
          </cell>
          <cell r="I86" t="str">
            <v>원</v>
          </cell>
        </row>
        <row r="87">
          <cell r="C87" t="str">
            <v>초급기술자</v>
          </cell>
          <cell r="D87">
            <v>54.843253526909002</v>
          </cell>
          <cell r="E87" t="str">
            <v>인</v>
          </cell>
          <cell r="F87">
            <v>81676</v>
          </cell>
          <cell r="G87" t="str">
            <v>원</v>
          </cell>
          <cell r="H87">
            <v>4479377.57506382</v>
          </cell>
          <cell r="I87" t="str">
            <v>원</v>
          </cell>
        </row>
        <row r="88">
          <cell r="C88" t="str">
            <v>보  조  원</v>
          </cell>
          <cell r="D88">
            <v>71.42377203504428</v>
          </cell>
          <cell r="E88" t="str">
            <v>인</v>
          </cell>
          <cell r="F88">
            <v>81449</v>
          </cell>
          <cell r="G88" t="str">
            <v>원</v>
          </cell>
          <cell r="H88">
            <v>5817394.8084823219</v>
          </cell>
          <cell r="I88" t="str">
            <v>원</v>
          </cell>
        </row>
        <row r="90">
          <cell r="B90" t="str">
            <v xml:space="preserve">    제3호표 기본계획</v>
          </cell>
          <cell r="H90">
            <v>27955977.33681218</v>
          </cell>
          <cell r="I90" t="str">
            <v>원</v>
          </cell>
        </row>
        <row r="91">
          <cell r="C91" t="str">
            <v>기  술  사</v>
          </cell>
          <cell r="D91">
            <v>7.6525470037547443</v>
          </cell>
          <cell r="E91" t="str">
            <v>인</v>
          </cell>
          <cell r="F91">
            <v>205071</v>
          </cell>
          <cell r="G91" t="str">
            <v>원</v>
          </cell>
          <cell r="H91">
            <v>1569315.4666069893</v>
          </cell>
          <cell r="I91" t="str">
            <v>원</v>
          </cell>
        </row>
        <row r="92">
          <cell r="C92" t="str">
            <v>특급기술자</v>
          </cell>
          <cell r="D92">
            <v>10.203396005006326</v>
          </cell>
          <cell r="E92" t="str">
            <v>인</v>
          </cell>
          <cell r="F92">
            <v>158335</v>
          </cell>
          <cell r="G92" t="str">
            <v>원</v>
          </cell>
          <cell r="H92">
            <v>1615554.7064526766</v>
          </cell>
          <cell r="I92" t="str">
            <v>원</v>
          </cell>
        </row>
        <row r="93">
          <cell r="C93" t="str">
            <v>고급기술자</v>
          </cell>
          <cell r="D93">
            <v>40.813584020025303</v>
          </cell>
          <cell r="E93" t="str">
            <v>인</v>
          </cell>
          <cell r="F93">
            <v>132936</v>
          </cell>
          <cell r="G93" t="str">
            <v>원</v>
          </cell>
          <cell r="H93">
            <v>5425594.6052860841</v>
          </cell>
          <cell r="I93" t="str">
            <v>원</v>
          </cell>
        </row>
        <row r="94">
          <cell r="C94" t="str">
            <v>중급기술자</v>
          </cell>
          <cell r="D94">
            <v>48.466131023780051</v>
          </cell>
          <cell r="E94" t="str">
            <v>인</v>
          </cell>
          <cell r="F94">
            <v>111576</v>
          </cell>
          <cell r="G94" t="str">
            <v>원</v>
          </cell>
          <cell r="H94">
            <v>5407657.0351092825</v>
          </cell>
          <cell r="I94" t="str">
            <v>원</v>
          </cell>
        </row>
        <row r="95">
          <cell r="C95" t="str">
            <v>초급기술자</v>
          </cell>
          <cell r="D95">
            <v>77.800894538173239</v>
          </cell>
          <cell r="E95" t="str">
            <v>인</v>
          </cell>
          <cell r="F95">
            <v>81676</v>
          </cell>
          <cell r="G95" t="str">
            <v>원</v>
          </cell>
          <cell r="H95">
            <v>6354465.8622998372</v>
          </cell>
          <cell r="I95" t="str">
            <v>원</v>
          </cell>
        </row>
        <row r="96">
          <cell r="C96" t="str">
            <v>보  조  원</v>
          </cell>
          <cell r="D96">
            <v>93.10598854568272</v>
          </cell>
          <cell r="E96" t="str">
            <v>인</v>
          </cell>
          <cell r="F96">
            <v>81449</v>
          </cell>
          <cell r="G96" t="str">
            <v>원</v>
          </cell>
          <cell r="H96">
            <v>7583389.661057312</v>
          </cell>
          <cell r="I96" t="str">
            <v>원</v>
          </cell>
        </row>
        <row r="98">
          <cell r="B98" t="str">
            <v xml:space="preserve">    제4호표 사업계획</v>
          </cell>
          <cell r="H98">
            <v>8112564</v>
          </cell>
          <cell r="I98" t="str">
            <v>원</v>
          </cell>
        </row>
        <row r="99">
          <cell r="C99" t="str">
            <v>기  술  사</v>
          </cell>
          <cell r="D99">
            <v>4</v>
          </cell>
          <cell r="E99" t="str">
            <v>인</v>
          </cell>
          <cell r="F99">
            <v>205071</v>
          </cell>
          <cell r="G99" t="str">
            <v>원</v>
          </cell>
          <cell r="H99">
            <v>820284</v>
          </cell>
          <cell r="I99" t="str">
            <v>원</v>
          </cell>
        </row>
        <row r="100">
          <cell r="C100" t="str">
            <v>특급기술자</v>
          </cell>
          <cell r="D100">
            <v>5</v>
          </cell>
          <cell r="E100" t="str">
            <v>인</v>
          </cell>
          <cell r="F100">
            <v>158335</v>
          </cell>
          <cell r="G100" t="str">
            <v>원</v>
          </cell>
          <cell r="H100">
            <v>791675</v>
          </cell>
          <cell r="I100" t="str">
            <v>원</v>
          </cell>
        </row>
        <row r="101">
          <cell r="C101" t="str">
            <v>고급기술자</v>
          </cell>
          <cell r="D101">
            <v>15</v>
          </cell>
          <cell r="E101" t="str">
            <v>인</v>
          </cell>
          <cell r="F101">
            <v>132936</v>
          </cell>
          <cell r="G101" t="str">
            <v>원</v>
          </cell>
          <cell r="H101">
            <v>1994040</v>
          </cell>
          <cell r="I101" t="str">
            <v>원</v>
          </cell>
        </row>
        <row r="102">
          <cell r="C102" t="str">
            <v>중급기술자</v>
          </cell>
          <cell r="D102">
            <v>17</v>
          </cell>
          <cell r="E102" t="str">
            <v>인</v>
          </cell>
          <cell r="F102">
            <v>111576</v>
          </cell>
          <cell r="G102" t="str">
            <v>원</v>
          </cell>
          <cell r="H102">
            <v>1896792</v>
          </cell>
          <cell r="I102" t="str">
            <v>원</v>
          </cell>
        </row>
        <row r="103">
          <cell r="C103" t="str">
            <v>초급기술자</v>
          </cell>
          <cell r="D103">
            <v>15</v>
          </cell>
          <cell r="E103" t="str">
            <v>인</v>
          </cell>
          <cell r="F103">
            <v>81676</v>
          </cell>
          <cell r="G103" t="str">
            <v>원</v>
          </cell>
          <cell r="H103">
            <v>1225140</v>
          </cell>
          <cell r="I103" t="str">
            <v>원</v>
          </cell>
        </row>
        <row r="104">
          <cell r="C104" t="str">
            <v>보  조  원</v>
          </cell>
          <cell r="D104">
            <v>17</v>
          </cell>
          <cell r="E104" t="str">
            <v>인</v>
          </cell>
          <cell r="F104">
            <v>81449</v>
          </cell>
          <cell r="G104" t="str">
            <v>원</v>
          </cell>
          <cell r="H104">
            <v>1384633</v>
          </cell>
          <cell r="I104" t="str">
            <v>원</v>
          </cell>
        </row>
        <row r="106">
          <cell r="B106" t="str">
            <v xml:space="preserve">    제5호표 성과품 작성</v>
          </cell>
          <cell r="H106">
            <v>3195856</v>
          </cell>
          <cell r="I106" t="str">
            <v>원</v>
          </cell>
        </row>
        <row r="107">
          <cell r="C107" t="str">
            <v>기  술  사</v>
          </cell>
          <cell r="D107">
            <v>1</v>
          </cell>
          <cell r="E107" t="str">
            <v>인</v>
          </cell>
          <cell r="F107">
            <v>205071</v>
          </cell>
          <cell r="G107" t="str">
            <v>원</v>
          </cell>
          <cell r="H107">
            <v>205071</v>
          </cell>
          <cell r="I107" t="str">
            <v>원</v>
          </cell>
        </row>
        <row r="108">
          <cell r="C108" t="str">
            <v>특급기술자</v>
          </cell>
          <cell r="D108">
            <v>1</v>
          </cell>
          <cell r="E108" t="str">
            <v>인</v>
          </cell>
          <cell r="F108">
            <v>158335</v>
          </cell>
          <cell r="G108" t="str">
            <v>원</v>
          </cell>
          <cell r="H108">
            <v>158335</v>
          </cell>
          <cell r="I108" t="str">
            <v>원</v>
          </cell>
        </row>
        <row r="109">
          <cell r="C109" t="str">
            <v>고급기술자</v>
          </cell>
          <cell r="D109">
            <v>4</v>
          </cell>
          <cell r="E109" t="str">
            <v>인</v>
          </cell>
          <cell r="F109">
            <v>132936</v>
          </cell>
          <cell r="G109" t="str">
            <v>원</v>
          </cell>
          <cell r="H109">
            <v>531744</v>
          </cell>
          <cell r="I109" t="str">
            <v>원</v>
          </cell>
        </row>
        <row r="110">
          <cell r="C110" t="str">
            <v>중급기술자</v>
          </cell>
          <cell r="D110">
            <v>6</v>
          </cell>
          <cell r="E110" t="str">
            <v>인</v>
          </cell>
          <cell r="F110">
            <v>111576</v>
          </cell>
          <cell r="G110" t="str">
            <v>원</v>
          </cell>
          <cell r="H110">
            <v>669456</v>
          </cell>
          <cell r="I110" t="str">
            <v>원</v>
          </cell>
        </row>
        <row r="111">
          <cell r="C111" t="str">
            <v>초급기술자</v>
          </cell>
          <cell r="D111">
            <v>10</v>
          </cell>
          <cell r="E111" t="str">
            <v>인</v>
          </cell>
          <cell r="F111">
            <v>81676</v>
          </cell>
          <cell r="G111" t="str">
            <v>원</v>
          </cell>
          <cell r="H111">
            <v>816760</v>
          </cell>
          <cell r="I111" t="str">
            <v>원</v>
          </cell>
        </row>
        <row r="112">
          <cell r="C112" t="str">
            <v>보  조  원</v>
          </cell>
          <cell r="D112">
            <v>10</v>
          </cell>
          <cell r="E112" t="str">
            <v>인</v>
          </cell>
          <cell r="F112">
            <v>81449</v>
          </cell>
          <cell r="G112" t="str">
            <v>원</v>
          </cell>
          <cell r="H112">
            <v>814490</v>
          </cell>
          <cell r="I112" t="str">
            <v>원</v>
          </cell>
        </row>
        <row r="115">
          <cell r="B115" t="str">
            <v xml:space="preserve">   나. 직접경비</v>
          </cell>
          <cell r="H115">
            <v>7280000</v>
          </cell>
          <cell r="I115" t="str">
            <v>원</v>
          </cell>
        </row>
        <row r="117">
          <cell r="B117" t="str">
            <v xml:space="preserve">    제1호표 출장경비</v>
          </cell>
          <cell r="E117" t="str">
            <v>(현지답사 1차측정 공청회 2차측정)</v>
          </cell>
          <cell r="H117">
            <v>7280000</v>
          </cell>
          <cell r="I117" t="str">
            <v>원</v>
          </cell>
        </row>
        <row r="118">
          <cell r="D118">
            <v>2</v>
          </cell>
          <cell r="E118">
            <v>3</v>
          </cell>
          <cell r="F118">
            <v>5</v>
          </cell>
          <cell r="H118" t="str">
            <v>인,일,회</v>
          </cell>
        </row>
        <row r="119">
          <cell r="B119" t="str">
            <v xml:space="preserve">      - 기능인력 (2인,2박3일,5회출장 기준)</v>
          </cell>
          <cell r="H119">
            <v>3640000</v>
          </cell>
          <cell r="I119" t="str">
            <v>원</v>
          </cell>
        </row>
        <row r="120">
          <cell r="B120" t="str">
            <v xml:space="preserve">        식      대: </v>
          </cell>
          <cell r="F120">
            <v>8000</v>
          </cell>
          <cell r="G120" t="str">
            <v>원</v>
          </cell>
          <cell r="H120">
            <v>240000</v>
          </cell>
          <cell r="I120" t="str">
            <v>원</v>
          </cell>
        </row>
        <row r="121">
          <cell r="B121" t="str">
            <v xml:space="preserve">        숙  박  비: </v>
          </cell>
          <cell r="F121">
            <v>50000</v>
          </cell>
          <cell r="G121" t="str">
            <v>원</v>
          </cell>
          <cell r="H121">
            <v>1000000</v>
          </cell>
          <cell r="I121" t="str">
            <v>원</v>
          </cell>
        </row>
        <row r="122">
          <cell r="B122" t="str">
            <v xml:space="preserve">        일      당: </v>
          </cell>
          <cell r="F122">
            <v>30000</v>
          </cell>
          <cell r="G122" t="str">
            <v>원</v>
          </cell>
          <cell r="H122">
            <v>900000</v>
          </cell>
          <cell r="I122" t="str">
            <v>원</v>
          </cell>
        </row>
        <row r="123">
          <cell r="B123" t="str">
            <v xml:space="preserve">        차량유지비:  </v>
          </cell>
          <cell r="F123">
            <v>100000</v>
          </cell>
          <cell r="G123" t="str">
            <v>원</v>
          </cell>
          <cell r="H123">
            <v>1500000</v>
          </cell>
          <cell r="I123" t="str">
            <v>원</v>
          </cell>
        </row>
        <row r="124">
          <cell r="D124">
            <v>2</v>
          </cell>
          <cell r="E124">
            <v>3</v>
          </cell>
          <cell r="F124">
            <v>5</v>
          </cell>
          <cell r="H124" t="str">
            <v>인,일,회</v>
          </cell>
        </row>
        <row r="125">
          <cell r="B125" t="str">
            <v xml:space="preserve">      - 기술인력 (2인,2박3일,5회출장 기준)      </v>
          </cell>
          <cell r="H125">
            <v>3640000</v>
          </cell>
          <cell r="I125" t="str">
            <v>원</v>
          </cell>
        </row>
        <row r="126">
          <cell r="B126" t="str">
            <v xml:space="preserve">        식      대: </v>
          </cell>
          <cell r="F126">
            <v>8000</v>
          </cell>
          <cell r="G126" t="str">
            <v>원</v>
          </cell>
          <cell r="H126">
            <v>240000</v>
          </cell>
          <cell r="I126" t="str">
            <v>원</v>
          </cell>
        </row>
        <row r="127">
          <cell r="B127" t="str">
            <v xml:space="preserve">        숙  박  비:</v>
          </cell>
          <cell r="F127">
            <v>50000</v>
          </cell>
          <cell r="G127" t="str">
            <v>원</v>
          </cell>
          <cell r="H127">
            <v>1000000</v>
          </cell>
          <cell r="I127" t="str">
            <v>원</v>
          </cell>
        </row>
        <row r="128">
          <cell r="B128" t="str">
            <v xml:space="preserve">        일      당: </v>
          </cell>
          <cell r="F128">
            <v>30000</v>
          </cell>
          <cell r="G128" t="str">
            <v>원</v>
          </cell>
          <cell r="H128">
            <v>900000</v>
          </cell>
          <cell r="I128" t="str">
            <v>원</v>
          </cell>
        </row>
        <row r="129">
          <cell r="B129" t="str">
            <v xml:space="preserve">        차량유지비: </v>
          </cell>
          <cell r="F129">
            <v>100000</v>
          </cell>
          <cell r="G129" t="str">
            <v>원</v>
          </cell>
          <cell r="H129">
            <v>1500000</v>
          </cell>
          <cell r="I129" t="str">
            <v>원</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간지"/>
      <sheetName val="목차"/>
      <sheetName val="목차 (2)"/>
      <sheetName val="인공총괄"/>
      <sheetName val="관로총괄"/>
      <sheetName val="공정(인공)"/>
      <sheetName val="공정(관로)"/>
      <sheetName val="가설울타리"/>
      <sheetName val="가설울타리 (2)"/>
      <sheetName val="보안등산출"/>
      <sheetName val="공사안내판"/>
      <sheetName val="산출"/>
      <sheetName val="라바콘"/>
      <sheetName val="경고테이프"/>
      <sheetName val="조립식방수관"/>
      <sheetName val="클리핑방지플럭"/>
      <sheetName val="양수작업"/>
      <sheetName val="지수판"/>
      <sheetName val="관구 "/>
      <sheetName val="XCODE"/>
      <sheetName val="관구 (1)"/>
      <sheetName val="벽체구멍"/>
      <sheetName val="관구"/>
      <sheetName val="관구 (2)"/>
      <sheetName val="코아드릴"/>
      <sheetName val="보강CO"/>
      <sheetName val="관절개절단"/>
      <sheetName val="절체반"/>
      <sheetName val="PE내관 "/>
      <sheetName val="PE내관  (2)"/>
      <sheetName val="견인선"/>
      <sheetName val="시방배합"/>
      <sheetName val="인공"/>
      <sheetName val="중복터파기"/>
      <sheetName val="중복장"/>
      <sheetName val="복구단위"/>
      <sheetName val="복구단위(1)"/>
      <sheetName val="PCODE"/>
      <sheetName val="포장복구집계"/>
      <sheetName val="복구단위량"/>
      <sheetName val="FC관재료"/>
      <sheetName val="자재단가"/>
      <sheetName val="code1"/>
      <sheetName val="재료집계"/>
      <sheetName val="fc관"/>
      <sheetName val="개발계획수립"/>
      <sheetName val="재료"/>
      <sheetName val="북방3터널"/>
      <sheetName val="BOX(상시)"/>
      <sheetName val="갑지1"/>
      <sheetName val="9GNG운반"/>
      <sheetName val="ABUT수량-A1"/>
      <sheetName val="입찰안"/>
      <sheetName val="기본DATA"/>
      <sheetName val="BQ"/>
      <sheetName val="총괄표"/>
      <sheetName val="CPM챠트"/>
      <sheetName val="내역서"/>
      <sheetName val="J直材4"/>
      <sheetName val="노무비"/>
      <sheetName val="#REF"/>
      <sheetName val="간접경상비"/>
      <sheetName val="설계"/>
      <sheetName val="INPUT"/>
      <sheetName val="인건비"/>
      <sheetName val="ETC"/>
      <sheetName val="양수장내역"/>
      <sheetName val="공사비집계"/>
      <sheetName val="A-4"/>
      <sheetName val="기초단가"/>
      <sheetName val="설직재-1"/>
      <sheetName val="설치공사2"/>
      <sheetName val="AS복구"/>
      <sheetName val="중기터파기"/>
      <sheetName val="변수값"/>
      <sheetName val="중기상차"/>
      <sheetName val="작성기준"/>
      <sheetName val="5CHBDC"/>
      <sheetName val="기준"/>
      <sheetName val="일위대가(계측기설치)"/>
      <sheetName val="Sheet6"/>
      <sheetName val="Type1021"/>
      <sheetName val="Type1611"/>
      <sheetName val="Type1851"/>
      <sheetName val="Type0092"/>
      <sheetName val="전차선로 물량표"/>
      <sheetName val="GAEYO"/>
      <sheetName val="시화점실행"/>
      <sheetName val="Sheet1"/>
      <sheetName val="신규DEP"/>
      <sheetName val="점수계산1-2"/>
      <sheetName val="1.설계기준"/>
      <sheetName val="공사개요"/>
      <sheetName val="제수"/>
      <sheetName val="공기"/>
      <sheetName val="자재단가비교표"/>
      <sheetName val="상수도토공집계표"/>
      <sheetName val="5.단면설계"/>
      <sheetName val="설계조건"/>
      <sheetName val="단면검토"/>
      <sheetName val="공정코드"/>
      <sheetName val="입출재고현황 (2)"/>
      <sheetName val="관개"/>
      <sheetName val="방호벽"/>
      <sheetName val="Sheet17"/>
      <sheetName val="산출내역서"/>
      <sheetName val="취수탑"/>
      <sheetName val="환율"/>
      <sheetName val="4)유동표"/>
      <sheetName val="노임단가"/>
      <sheetName val="원본(갑지)"/>
      <sheetName val="8.PILE  (돌출)"/>
      <sheetName val="노임단가표"/>
      <sheetName val="일위대가"/>
      <sheetName val="기계경비(시간당)"/>
      <sheetName val="램머"/>
      <sheetName val="요율"/>
      <sheetName val="반중력식옹벽"/>
      <sheetName val="SU"/>
      <sheetName val="단가일람"/>
      <sheetName val="조경일람"/>
      <sheetName val="지급자재"/>
      <sheetName val="청천내"/>
      <sheetName val="예산변경사항"/>
      <sheetName val="집수정"/>
      <sheetName val="전기 원가계산서"/>
      <sheetName val="부대내역"/>
      <sheetName val="단가일람표"/>
      <sheetName val="base"/>
      <sheetName val="DATE"/>
      <sheetName val="토목주소"/>
      <sheetName val="프랜트면허"/>
      <sheetName val="수주실적0709"/>
      <sheetName val="전계가"/>
      <sheetName val="노임이"/>
      <sheetName val="Sheet3"/>
      <sheetName val="오동"/>
      <sheetName val="대조"/>
      <sheetName val="나한"/>
      <sheetName val="c_balju"/>
      <sheetName val="단가표"/>
      <sheetName val="품셈집계표"/>
      <sheetName val="자재조사표(참고용)"/>
      <sheetName val="일반부표집계표"/>
      <sheetName val="4.고용보험"/>
      <sheetName val="철근량"/>
      <sheetName val="총공사내역서"/>
      <sheetName val="공사내역"/>
      <sheetName val="Front"/>
      <sheetName val="집계표"/>
      <sheetName val="BID"/>
      <sheetName val="접속슬래브"/>
      <sheetName val="배수내역 (2)"/>
      <sheetName val="양수장(기계)"/>
      <sheetName val="전체도급"/>
      <sheetName val="DATA"/>
      <sheetName val="Customer Databas"/>
      <sheetName val="안양동교 1안"/>
      <sheetName val="손익분석"/>
      <sheetName val="CATV"/>
      <sheetName val="AV시스템"/>
      <sheetName val="하나모듈옥외소화전이설"/>
      <sheetName val="조건입력"/>
      <sheetName val="조건입력(2)"/>
      <sheetName val="장비선정"/>
      <sheetName val="NYS"/>
      <sheetName val="공사수행방안"/>
      <sheetName val="물질수지(2011)"/>
      <sheetName val="갑지"/>
      <sheetName val="국공유지및사유지"/>
      <sheetName val="견적서"/>
      <sheetName val="견적금액"/>
      <sheetName val="평가내역"/>
      <sheetName val="6PILE  (돌출)"/>
      <sheetName val="SUMMARY"/>
      <sheetName val="PAINT"/>
      <sheetName val="LS re sales"/>
      <sheetName val="산거각호표"/>
      <sheetName val="MixBed"/>
      <sheetName val="CondPol"/>
      <sheetName val="일위집계표"/>
      <sheetName val="제수변수량"/>
      <sheetName val="공기변수량"/>
      <sheetName val="XL4Poppy"/>
      <sheetName val="내역(시험도급)"/>
      <sheetName val="장비경비"/>
      <sheetName val="단가"/>
      <sheetName val="JUCKEYK"/>
      <sheetName val="횡배수관토공수량"/>
      <sheetName val="5.품셈"/>
      <sheetName val="변경집계표"/>
      <sheetName val="배수통관토공수량"/>
      <sheetName val="플랜트 설치"/>
      <sheetName val="노임"/>
      <sheetName val="터널조도"/>
      <sheetName val="조명시설"/>
      <sheetName val="품셈TABLE"/>
      <sheetName val="FB25JN"/>
      <sheetName val="하수급견적대비"/>
      <sheetName val="장비가동"/>
      <sheetName val="조명율표"/>
      <sheetName val="간접1"/>
      <sheetName val="guard(mac)"/>
      <sheetName val="중기조종사 단위단가"/>
      <sheetName val="음료실행"/>
      <sheetName val="교각계산"/>
      <sheetName val="공문"/>
      <sheetName val="백호우계수"/>
      <sheetName val="예가표"/>
      <sheetName val="SUB일위대가"/>
      <sheetName val="내역"/>
      <sheetName val="개요"/>
      <sheetName val="주요공사량"/>
      <sheetName val="작성"/>
      <sheetName val="상가지급현황"/>
      <sheetName val="정부노임단가"/>
      <sheetName val="장비"/>
      <sheetName val="노무"/>
      <sheetName val="45,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도시계획(재정비)"/>
      <sheetName val="도시계획시설(변경)결정"/>
      <sheetName val="도시(지역)교통계획"/>
      <sheetName val="지구단위계획"/>
      <sheetName val="지형도면고시계획"/>
      <sheetName val="노임단가"/>
      <sheetName val="기본DATA"/>
      <sheetName val="단가"/>
      <sheetName val="설계"/>
      <sheetName val="포장복구집계"/>
      <sheetName val="I一般比"/>
      <sheetName val="입찰안"/>
      <sheetName val="지구단위계획품셈"/>
      <sheetName val="직접경비"/>
      <sheetName val="중기사용료"/>
      <sheetName val="적용노임"/>
      <sheetName val="일반자재"/>
      <sheetName val="DATE"/>
      <sheetName val="5지구단위"/>
      <sheetName val="ABUT수량-A1"/>
      <sheetName val="입력변수"/>
      <sheetName val="증감대비"/>
      <sheetName val="1.설계기준"/>
      <sheetName val="날개벽수량표"/>
      <sheetName val="상수도토공집계표"/>
      <sheetName val="각종양식"/>
      <sheetName val="차선도색현황"/>
      <sheetName val="개발계획수립"/>
      <sheetName val="통합"/>
      <sheetName val="범용개발순소요비용"/>
      <sheetName val="내역서"/>
      <sheetName val="일위대가(계측기설치)"/>
      <sheetName val="공사내역"/>
      <sheetName val="수량산출"/>
      <sheetName val="원가계산서"/>
      <sheetName val="데리네이타현황"/>
      <sheetName val="11.우각부 보강"/>
      <sheetName val="3지구단위"/>
      <sheetName val="단가조사"/>
      <sheetName val="도장수량(하1)"/>
      <sheetName val="주형"/>
      <sheetName val="표지"/>
      <sheetName val="별표집계"/>
      <sheetName val="INPUT"/>
      <sheetName val="입출재고현황 (2)"/>
      <sheetName val="DATA"/>
      <sheetName val="갑지"/>
      <sheetName val="집수정"/>
      <sheetName val="1호맨홀토공"/>
      <sheetName val="내역서 "/>
      <sheetName val="환경평가"/>
      <sheetName val="금액내역서"/>
      <sheetName val="공사비명세서"/>
      <sheetName val="#REF"/>
      <sheetName val="Sheet17"/>
      <sheetName val="교각토공"/>
      <sheetName val="날개벽"/>
      <sheetName val="표준계약서"/>
      <sheetName val="BID"/>
      <sheetName val="일위대가시트"/>
      <sheetName val="공량산출서"/>
      <sheetName val="우배수"/>
      <sheetName val="N賃率-職"/>
      <sheetName val="을지"/>
      <sheetName val="4.장비손료"/>
      <sheetName val="4공철탑검토"/>
      <sheetName val="횡배수관토공수량"/>
      <sheetName val="9GNG운반"/>
      <sheetName val="(2)"/>
      <sheetName val="피벗테이블데이터분석"/>
      <sheetName val="적용단위길이"/>
      <sheetName val="특수기호강도거푸집"/>
      <sheetName val="종배수관면벽신"/>
      <sheetName val="종배수관(신)"/>
      <sheetName val="자료입력"/>
      <sheetName val="배수공"/>
      <sheetName val="TOTAL3"/>
      <sheetName val="심사계산"/>
      <sheetName val="총괄내역서"/>
      <sheetName val="세부내역(직접인건비)"/>
      <sheetName val="건축내역"/>
      <sheetName val="설비"/>
      <sheetName val="45,46"/>
      <sheetName val="평가내역"/>
      <sheetName val="순서도"/>
      <sheetName val="Sheet1"/>
      <sheetName val="Sheet1 (2)"/>
      <sheetName val="자재단가비교표"/>
      <sheetName val="국공유지및사유지"/>
      <sheetName val="가공2원도"/>
      <sheetName val="기계경비"/>
      <sheetName val="단가산출"/>
      <sheetName val="DB구축"/>
      <sheetName val="상수구조화편집부표"/>
      <sheetName val="설계명세서"/>
      <sheetName val="품셈(기초)"/>
      <sheetName val="전신환매도율"/>
      <sheetName val="경비_원본"/>
      <sheetName val="97년추정손익계산서"/>
      <sheetName val="수량산출서"/>
      <sheetName val="단가입력창"/>
      <sheetName val="산출명세"/>
      <sheetName val="Sheet6"/>
      <sheetName val="포장공"/>
      <sheetName val="토공"/>
      <sheetName val="수습"/>
      <sheetName val="화산경계"/>
      <sheetName val="취수탑"/>
      <sheetName val="재해-호표"/>
      <sheetName val="포장재료집계표"/>
      <sheetName val="-몰탈콘크리트"/>
      <sheetName val="-배수구조물공토공"/>
      <sheetName val="횡배수관재료-"/>
      <sheetName val="계산서(직선부)"/>
      <sheetName val="콘크리트측구연장"/>
    </sheetNames>
    <sheetDataSet>
      <sheetData sheetId="0"/>
      <sheetData sheetId="1"/>
      <sheetData sheetId="2"/>
      <sheetData sheetId="3"/>
      <sheetData sheetId="4"/>
      <sheetData sheetId="5" refreshError="1">
        <row r="9">
          <cell r="Q9">
            <v>176713</v>
          </cell>
        </row>
        <row r="11">
          <cell r="M11">
            <v>155637</v>
          </cell>
          <cell r="Q11">
            <v>159658</v>
          </cell>
        </row>
        <row r="13">
          <cell r="M13">
            <v>124025</v>
          </cell>
          <cell r="Q13">
            <v>124903</v>
          </cell>
          <cell r="Z13">
            <v>93309</v>
          </cell>
        </row>
        <row r="15">
          <cell r="M15">
            <v>103036</v>
          </cell>
          <cell r="Q15">
            <v>101968</v>
          </cell>
          <cell r="Z15">
            <v>77131</v>
          </cell>
        </row>
        <row r="17">
          <cell r="M17">
            <v>83228</v>
          </cell>
          <cell r="Q17">
            <v>78894</v>
          </cell>
          <cell r="Z17">
            <v>59569</v>
          </cell>
        </row>
        <row r="19">
          <cell r="I19">
            <v>79018</v>
          </cell>
          <cell r="M19">
            <v>0</v>
          </cell>
          <cell r="Q19">
            <v>77109</v>
          </cell>
          <cell r="Z19">
            <v>70840</v>
          </cell>
          <cell r="AD19">
            <v>86679</v>
          </cell>
          <cell r="AH19">
            <v>106782</v>
          </cell>
          <cell r="AL19">
            <v>91404</v>
          </cell>
        </row>
        <row r="21">
          <cell r="M21" t="str">
            <v/>
          </cell>
          <cell r="Q21">
            <v>66126</v>
          </cell>
          <cell r="Z21">
            <v>55480</v>
          </cell>
          <cell r="AD21">
            <v>65169</v>
          </cell>
          <cell r="AH21">
            <v>82210</v>
          </cell>
          <cell r="AL21">
            <v>74874</v>
          </cell>
        </row>
        <row r="23">
          <cell r="I23">
            <v>52348</v>
          </cell>
          <cell r="M23">
            <v>0</v>
          </cell>
          <cell r="Q23">
            <v>48713</v>
          </cell>
          <cell r="Z23">
            <v>44587</v>
          </cell>
          <cell r="AD23">
            <v>52677</v>
          </cell>
          <cell r="AH23">
            <v>62987</v>
          </cell>
        </row>
        <row r="25">
          <cell r="I25">
            <v>33755</v>
          </cell>
        </row>
        <row r="27">
          <cell r="Z27">
            <v>138828</v>
          </cell>
        </row>
        <row r="29">
          <cell r="Z29">
            <v>67437</v>
          </cell>
        </row>
        <row r="31">
          <cell r="Z31">
            <v>122395</v>
          </cell>
        </row>
        <row r="33">
          <cell r="Z33">
            <v>131059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기계경비(시간당)"/>
      <sheetName val="포장깨기"/>
      <sheetName val="중기터파기"/>
      <sheetName val="램머"/>
      <sheetName val="골재원"/>
      <sheetName val="내용"/>
      <sheetName val="변수값"/>
      <sheetName val="중기상차"/>
      <sheetName val="포장절단"/>
      <sheetName val="소형브레이카"/>
      <sheetName val="G.R300합계"/>
      <sheetName val="G.R300경비"/>
      <sheetName val="압입공사"/>
      <sheetName val="Flowmole 1"/>
      <sheetName val="Flowmole 2"/>
      <sheetName val="Flowmole 3"/>
      <sheetName val="양수작업 "/>
      <sheetName val="운반공사(K)"/>
      <sheetName val="운반공사(H)"/>
      <sheetName val="운반공사(D)"/>
      <sheetName val="간지"/>
      <sheetName val="공제대(K)"/>
      <sheetName val="공제대(H)"/>
      <sheetName val="공제대(D)"/>
      <sheetName val="가설물"/>
      <sheetName val="폐기물"/>
      <sheetName val="전력비"/>
      <sheetName val="AS복구"/>
      <sheetName val="전주건식"/>
      <sheetName val="벽체(수량산출)"/>
      <sheetName val="보강CO"/>
      <sheetName val="포장절단거리"/>
      <sheetName val="매트부설"/>
      <sheetName val="피스표 "/>
      <sheetName val="관로북구"/>
      <sheetName val="관로북구 (2)"/>
      <sheetName val="콘크리트포장복구"/>
      <sheetName val="계산서(곡선부)"/>
      <sheetName val="-치수표(곡선부)"/>
      <sheetName val="공사개요"/>
      <sheetName val="단가산출집계표"/>
      <sheetName val="단가산출근거"/>
      <sheetName val="일위대가집계표"/>
      <sheetName val="일위대가표"/>
      <sheetName val="재료비"/>
      <sheetName val="노무비"/>
      <sheetName val="경비"/>
      <sheetName val="장비기초"/>
      <sheetName val="시간당중기비 "/>
      <sheetName val="단가산출서"/>
      <sheetName val="총괄내역서"/>
      <sheetName val="고유코드_설계"/>
      <sheetName val="증감내역서"/>
      <sheetName val="전차선로 물량표"/>
      <sheetName val="한강운반비"/>
      <sheetName val="#REF"/>
      <sheetName val="자재"/>
      <sheetName val="공통(20-91)"/>
      <sheetName val="관접합및부설"/>
      <sheetName val="단가"/>
      <sheetName val="단가표"/>
      <sheetName val="내역서"/>
      <sheetName val="진주방향"/>
      <sheetName val="포장복구집계"/>
      <sheetName val="장비집계"/>
      <sheetName val="간선계산"/>
      <sheetName val="공종별산출내역서"/>
      <sheetName val="인건비"/>
      <sheetName val="집계표"/>
      <sheetName val="주빔의 설계"/>
      <sheetName val="바닥판"/>
      <sheetName val="입력DATA"/>
      <sheetName val="용역비내역-진짜"/>
      <sheetName val="data"/>
      <sheetName val="직접경비"/>
      <sheetName val="직접인건비"/>
      <sheetName val="AS포장복구 "/>
      <sheetName val="Total"/>
      <sheetName val="장문교(대전)"/>
      <sheetName val="총괄내역서(설계)"/>
      <sheetName val="구조물"/>
      <sheetName val="기성공제요청서"/>
      <sheetName val="공사비예산서(토목분)"/>
      <sheetName val="2)관접합"/>
      <sheetName val="Sheet2"/>
      <sheetName val="포장재료집계표"/>
      <sheetName val="물가시세"/>
      <sheetName val="재료"/>
      <sheetName val="6-1. 관개량조서"/>
      <sheetName val="일위대가"/>
      <sheetName val="총괄표"/>
      <sheetName val="요율"/>
      <sheetName val="FTRN20-총괄표"/>
      <sheetName val="자재단가표"/>
      <sheetName val="준검 내역서"/>
      <sheetName val="설계예산서"/>
      <sheetName val="예산내역서"/>
      <sheetName val="총계"/>
      <sheetName val="물가대비표"/>
      <sheetName val="실행예산"/>
      <sheetName val="설계산출기초"/>
      <sheetName val="도급예산내역서봉투"/>
      <sheetName val="공사원가계산서"/>
      <sheetName val="설계산출표지"/>
      <sheetName val="도급예산내역서총괄표"/>
      <sheetName val="을부담운반비"/>
      <sheetName val="운반비산출"/>
      <sheetName val="집수정"/>
      <sheetName val="2.고용보험료산출근거"/>
      <sheetName val="노임"/>
      <sheetName val="건축"/>
      <sheetName val="플랜트 설치"/>
      <sheetName val="총괄"/>
      <sheetName val="기초단가"/>
      <sheetName val="마산방향"/>
      <sheetName val="21301동"/>
      <sheetName val="계정"/>
      <sheetName val="Sheet6"/>
      <sheetName val="기초입력 DATA"/>
      <sheetName val="터파기및재료"/>
      <sheetName val="nys"/>
      <sheetName val="내역갑지"/>
      <sheetName val="★도급내역(2공구)"/>
      <sheetName val="Sheet5"/>
      <sheetName val="실행대비"/>
      <sheetName val="설명서 "/>
      <sheetName val="토목"/>
      <sheetName val="1-최종안"/>
      <sheetName val="사업분석-분양가결정"/>
      <sheetName val="조건"/>
      <sheetName val="값"/>
      <sheetName val="입력데이터"/>
      <sheetName val="I一般比"/>
      <sheetName val="중기사용료"/>
      <sheetName val="제-노임"/>
      <sheetName val="제직재"/>
      <sheetName val="토공연장"/>
      <sheetName val="5.정산서"/>
      <sheetName val="일위"/>
      <sheetName val="N賃率-職"/>
      <sheetName val="투찰내역서"/>
      <sheetName val="단면가정"/>
      <sheetName val="일위대가 "/>
      <sheetName val="집계"/>
      <sheetName val="내역"/>
      <sheetName val="기준액"/>
      <sheetName val="전기"/>
      <sheetName val="금액"/>
      <sheetName val="견"/>
      <sheetName val="공문"/>
      <sheetName val="2000년1차"/>
      <sheetName val="6호기"/>
      <sheetName val="동원인원"/>
      <sheetName val="조명시설"/>
      <sheetName val="2공구산출내역"/>
      <sheetName val="1단계"/>
      <sheetName val="MSG 수량"/>
      <sheetName val="대로근거"/>
      <sheetName val="중로근거"/>
      <sheetName val="제원및배치"/>
      <sheetName val="아파트기별"/>
      <sheetName val="공리일"/>
      <sheetName val="상세"/>
      <sheetName val="Sheet1"/>
      <sheetName val="Sheet1 (2)"/>
      <sheetName val="단위단가"/>
      <sheetName val="ABUT수량-A1"/>
      <sheetName val="EQUIPMENT -2"/>
      <sheetName val="변경사유서"/>
      <sheetName val="_x0000_"/>
      <sheetName val="실행1"/>
      <sheetName val="조직(1공구)"/>
      <sheetName val="간접(1공구)"/>
      <sheetName val="기초"/>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표지"/>
      <sheetName val="TOTAL1"/>
      <sheetName val="TOTAL2"/>
      <sheetName val="TOTAL3 "/>
      <sheetName val="증감대비"/>
      <sheetName val="증감대비1"/>
      <sheetName val="일위대가 (2)"/>
      <sheetName val="T토공"/>
      <sheetName val="구조물1"/>
      <sheetName val="B부대공"/>
      <sheetName val="수량증감"/>
      <sheetName val="단가결정조서"/>
      <sheetName val="물량증감"/>
      <sheetName val="Sheet1"/>
      <sheetName val="TOTAL3"/>
      <sheetName val="단가조사"/>
      <sheetName val="단면 (2)"/>
      <sheetName val="상수구조화편집부표"/>
      <sheetName val="지구단위계획"/>
      <sheetName val="교각1"/>
      <sheetName val="3지구단위"/>
      <sheetName val="노임단가"/>
      <sheetName val="상수도토공집계표"/>
      <sheetName val="AS복구"/>
      <sheetName val="중기터파기"/>
      <sheetName val="변수값"/>
      <sheetName val="중기상차"/>
      <sheetName val="버스운행안내"/>
      <sheetName val="예방접종계획"/>
      <sheetName val="근태계획서"/>
      <sheetName val="교각계산"/>
      <sheetName val="물가시세표지"/>
      <sheetName val="물가시세표"/>
      <sheetName val="물가시세비교"/>
      <sheetName val="노임단가표지"/>
      <sheetName val="일위대가조견표"/>
      <sheetName val="일위대가"/>
      <sheetName val="INPUT"/>
      <sheetName val="1.설계조건"/>
      <sheetName val="부대내역"/>
      <sheetName val="직재"/>
      <sheetName val="진주방향"/>
      <sheetName val="마산방향"/>
      <sheetName val="수로교총재료집계"/>
      <sheetName val="환경평가"/>
      <sheetName val="인구"/>
      <sheetName val="전체"/>
      <sheetName val="우배수"/>
      <sheetName val="개발계획수립"/>
      <sheetName val="내역서"/>
      <sheetName val="공사비예산서(토목분)"/>
      <sheetName val="수량산출"/>
      <sheetName val="포장복구집계"/>
      <sheetName val="제수변수량"/>
      <sheetName val="공기변수량"/>
      <sheetName val="세부내역(직접인건비)"/>
      <sheetName val="간선계산"/>
      <sheetName val="재정비직인"/>
      <sheetName val="재정비내역"/>
      <sheetName val="지적고시내역"/>
      <sheetName val="단가산출(T)"/>
      <sheetName val="단가 및 재료비"/>
      <sheetName val="ABUT수량-A1"/>
      <sheetName val="내역"/>
      <sheetName val="일위대가(계측기설치)"/>
      <sheetName val="계산서(곡선부)"/>
      <sheetName val="-치수표(곡선부)"/>
      <sheetName val="5지구단위"/>
      <sheetName val="일위대가(목록)"/>
      <sheetName val="산근(목록)"/>
      <sheetName val="재료비"/>
      <sheetName val="토공"/>
      <sheetName val="98수문일위"/>
      <sheetName val="역T형"/>
      <sheetName val="9GNG운반"/>
      <sheetName val="말뚝물량"/>
      <sheetName val="도장수량(하1)"/>
      <sheetName val="주형"/>
      <sheetName val="CABLE SIZE-3"/>
      <sheetName val="자(3.0m)"/>
      <sheetName val="이형관중량"/>
      <sheetName val="B2BERP"/>
      <sheetName val="날개벽(시점좌측)"/>
      <sheetName val="단가"/>
      <sheetName val="DATE"/>
      <sheetName val="#REF"/>
      <sheetName val="Sheet2"/>
      <sheetName val="TOTAL3_"/>
      <sheetName val="일위대가_(2)"/>
      <sheetName val="단면_(2)"/>
      <sheetName val="96보완계획7.12"/>
      <sheetName val="토목주소"/>
      <sheetName val="프랜트면허"/>
      <sheetName val="평자재단가"/>
      <sheetName val="차선도색현황"/>
      <sheetName val="수문일1"/>
      <sheetName val="맨홀수량"/>
      <sheetName val="중기손료"/>
      <sheetName val="입찰안"/>
      <sheetName val="날개벽"/>
      <sheetName val="품셈TABLE"/>
      <sheetName val="용수개거 내역수량집계표"/>
      <sheetName val="집수정"/>
      <sheetName val="자재단가비교표"/>
      <sheetName val="원가계산서"/>
      <sheetName val="집계표(육상)"/>
      <sheetName val="터파기및재료"/>
      <sheetName val="부대공"/>
      <sheetName val="방호벽"/>
      <sheetName val="낙석방지책"/>
      <sheetName val="토사(PE)"/>
      <sheetName val="공비대비"/>
      <sheetName val="Sheet6"/>
      <sheetName val="중기비"/>
      <sheetName val="Data&amp;Result"/>
      <sheetName val="XL4Poppy"/>
      <sheetName val="SLIDES"/>
      <sheetName val="guard(mac)"/>
      <sheetName val="BID"/>
      <sheetName val="지급자재"/>
      <sheetName val="200"/>
      <sheetName val="금액내역서"/>
      <sheetName val="평가내역"/>
      <sheetName val="6PILE  (돌출)"/>
      <sheetName val="100만평"/>
      <sheetName val="EQUIP-H"/>
      <sheetName val="2. 단가"/>
      <sheetName val="공작물조직표(용배수)"/>
      <sheetName val="토공총괄집계"/>
      <sheetName val="N賃率-職"/>
      <sheetName val="I一般比"/>
      <sheetName val="갑지"/>
      <sheetName val="dat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표지"/>
      <sheetName val="TOTAL1"/>
      <sheetName val="TOTAL2"/>
      <sheetName val="TOTAL3 "/>
      <sheetName val="증감대비"/>
      <sheetName val="증감대비1"/>
      <sheetName val="일위대가 (2)"/>
      <sheetName val="T토공"/>
      <sheetName val="구조물1"/>
      <sheetName val="B부대공"/>
      <sheetName val="수량증감"/>
      <sheetName val="단가결정조서"/>
      <sheetName val="물량증감"/>
      <sheetName val="Sheet1"/>
      <sheetName val="TOTAL3"/>
      <sheetName val="단면 (2)"/>
      <sheetName val="버스운행안내"/>
      <sheetName val="예방접종계획"/>
      <sheetName val="근태계획서"/>
      <sheetName val="단가조사"/>
      <sheetName val="교각1"/>
      <sheetName val="INPUT"/>
      <sheetName val="상수구조화편집부표"/>
      <sheetName val="지구단위계획"/>
      <sheetName val="3지구단위"/>
      <sheetName val="노임단가"/>
      <sheetName val="교각계산"/>
      <sheetName val="1.설계조건"/>
      <sheetName val="부대내역"/>
      <sheetName val="상수도토공집계표"/>
      <sheetName val="직재"/>
      <sheetName val="진주방향"/>
      <sheetName val="마산방향"/>
      <sheetName val="물가시세표지"/>
      <sheetName val="물가시세표"/>
      <sheetName val="물가시세비교"/>
      <sheetName val="노임단가표지"/>
      <sheetName val="일위대가조견표"/>
      <sheetName val="일위대가"/>
      <sheetName val="AS복구"/>
      <sheetName val="중기터파기"/>
      <sheetName val="변수값"/>
      <sheetName val="중기상차"/>
      <sheetName val="공사비예산서(토목분)"/>
      <sheetName val="차선도색현황"/>
      <sheetName val="포장복구집계"/>
      <sheetName val="제수변수량"/>
      <sheetName val="공기변수량"/>
      <sheetName val="5지구단위"/>
      <sheetName val="ABUT수량-A1"/>
      <sheetName val="CABLE SIZE-3"/>
      <sheetName val="간선계산"/>
      <sheetName val="우배수"/>
      <sheetName val="9GNG운반"/>
      <sheetName val="내역서"/>
      <sheetName val="일위대가(목록)"/>
      <sheetName val="산근(목록)"/>
      <sheetName val="재료비"/>
      <sheetName val="토공"/>
      <sheetName val="전체"/>
      <sheetName val="환경평가"/>
      <sheetName val="인구"/>
      <sheetName val="개발계획수립"/>
      <sheetName val="재정비직인"/>
      <sheetName val="재정비내역"/>
      <sheetName val="지적고시내역"/>
      <sheetName val="세부내역(직접인건비)"/>
      <sheetName val="수량산출"/>
      <sheetName val="98수문일위"/>
      <sheetName val="수문일1"/>
      <sheetName val="단가산출(T)"/>
      <sheetName val="단가 및 재료비"/>
      <sheetName val="자재단가비교표"/>
      <sheetName val="수로교총재료집계"/>
      <sheetName val="일위대가(계측기설치)"/>
      <sheetName val="Sheet2"/>
      <sheetName val="#REF"/>
      <sheetName val="B2BERP"/>
      <sheetName val="DATE"/>
      <sheetName val="용수개거 내역수량집계표"/>
      <sheetName val="맨홀수량"/>
      <sheetName val="역T형"/>
      <sheetName val="말뚝물량"/>
      <sheetName val="내역"/>
      <sheetName val="96보완계획7.12"/>
      <sheetName val="도장수량(하1)"/>
      <sheetName val="주형"/>
      <sheetName val="터파기및재료"/>
      <sheetName val="부대공"/>
      <sheetName val="방호벽"/>
      <sheetName val="낙석방지책"/>
      <sheetName val="날개벽(시점좌측)"/>
      <sheetName val="계산서(곡선부)"/>
      <sheetName val="-치수표(곡선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계화총괄"/>
      <sheetName val="계화배수"/>
      <sheetName val="당초수문"/>
      <sheetName val="계화양산"/>
      <sheetName val="일위대가"/>
      <sheetName val="계화수문"/>
      <sheetName val="자재단가"/>
      <sheetName val="DOJANGB"/>
      <sheetName val="GYUNGBI"/>
      <sheetName val="ILDEGA"/>
      <sheetName val="INGEONB"/>
      <sheetName val="JAJEBI"/>
      <sheetName val="JANGBI"/>
      <sheetName val="JANGBIC"/>
      <sheetName val="SOMOJAJ"/>
      <sheetName val="B부대공"/>
      <sheetName val="기계공사"/>
      <sheetName val="상수구조화편집부표"/>
      <sheetName val="단가조사표"/>
      <sheetName val="일위대가(목록)"/>
      <sheetName val="산근(목록)"/>
      <sheetName val="재료비"/>
      <sheetName val="토공"/>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D (2)"/>
      <sheetName val="BSD"/>
      <sheetName val="BSD 1"/>
    </sheetNames>
    <sheetDataSet>
      <sheetData sheetId="0"/>
      <sheetData sheetId="1"/>
      <sheetData sheetId="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5"/>
      <sheetName val="PLAN"/>
      <sheetName val="제1안"/>
      <sheetName val="제2안"/>
      <sheetName val="토공"/>
      <sheetName val="금액대비"/>
      <sheetName val="토공가실행"/>
    </sheetNames>
    <sheetDataSet>
      <sheetData sheetId="0"/>
      <sheetData sheetId="1"/>
      <sheetData sheetId="2"/>
      <sheetData sheetId="3"/>
      <sheetData sheetId="4"/>
      <sheetData sheetId="5"/>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YesNoImpact"/>
      <sheetName val="내역서"/>
      <sheetName val="국변도서작성"/>
      <sheetName val="도시기본계획"/>
      <sheetName val="도시계획"/>
      <sheetName val="토지구획정리"/>
      <sheetName val="토지구획조사"/>
      <sheetName val="취락지역개발"/>
      <sheetName val="지구단위계획"/>
      <sheetName val="주택단지"/>
      <sheetName val="산업단지"/>
      <sheetName val="관광지계획"/>
      <sheetName val="유통단지"/>
      <sheetName val="체육시설"/>
      <sheetName val="국립공원"/>
      <sheetName val="도립공원"/>
      <sheetName val="군립공원"/>
      <sheetName val="자전거도로"/>
      <sheetName val="도시공원"/>
      <sheetName val="어린이공원"/>
      <sheetName val="타당성(시가지개발)"/>
      <sheetName val="타당성(도시시설개발)"/>
      <sheetName val="타당성(지역개발)"/>
      <sheetName val="체육시설1"/>
      <sheetName val="교통영향평가"/>
      <sheetName val="교통직접경비"/>
      <sheetName val="인구영향평가"/>
      <sheetName val="환경영향평가"/>
      <sheetName val="측량"/>
      <sheetName val="재해영향평가"/>
      <sheetName val="에너지사용계획"/>
      <sheetName val="문화재지표조사"/>
      <sheetName val="Energy"/>
      <sheetName val="Hamvec"/>
      <sheetName val="건설공사감리"/>
      <sheetName val="설계감리"/>
      <sheetName val="기타"/>
      <sheetName val="Sheet13"/>
      <sheetName val="Sheet14"/>
      <sheetName val="VB_Code"/>
      <sheetName val="노임단가"/>
      <sheetName val="shn"/>
      <sheetName val="용역비산정2001"/>
      <sheetName val="Macro(전선)"/>
      <sheetName val="INPUT(덕도방향-시점)"/>
      <sheetName val="별표"/>
      <sheetName val="Sheet1"/>
      <sheetName val="SLAB&quot;1&quot;"/>
      <sheetName val="일위대가시트"/>
      <sheetName val="내역"/>
      <sheetName val="guard(mac)"/>
      <sheetName val="1.설계조건"/>
      <sheetName val="증감대비"/>
      <sheetName val="공통가설"/>
      <sheetName val="1-1"/>
      <sheetName val="input"/>
      <sheetName val="견적서"/>
      <sheetName val="COST"/>
      <sheetName val="계화배수"/>
      <sheetName val="중기사용료"/>
      <sheetName val="적용노임"/>
      <sheetName val="일반자재"/>
      <sheetName val="11.우각부 보강"/>
      <sheetName val="B부대공"/>
      <sheetName val="code"/>
      <sheetName val="COPING"/>
      <sheetName val="단가조사"/>
      <sheetName val="각종양식"/>
      <sheetName val="2지구단위"/>
      <sheetName val="기타경비"/>
      <sheetName val="직노"/>
      <sheetName val="실행내역"/>
      <sheetName val="입찰안"/>
      <sheetName val="00하노임"/>
      <sheetName val="일위대가"/>
      <sheetName val="자재단가비교표"/>
      <sheetName val="원형1호맨홀토공수량"/>
      <sheetName val="암거공"/>
      <sheetName val="기계경비"/>
      <sheetName val="인건비(환율)"/>
      <sheetName val="개발계획수립"/>
      <sheetName val="단가"/>
      <sheetName val="EQUIP-H"/>
      <sheetName val="1호맨홀토공"/>
      <sheetName val="setup"/>
      <sheetName val="단면가정"/>
      <sheetName val="공사비예산서(토목분)"/>
      <sheetName val="버스운행안내"/>
      <sheetName val="예방접종계획"/>
      <sheetName val="근태계획서"/>
      <sheetName val="교각1"/>
      <sheetName val="#REF"/>
      <sheetName val="기본일위"/>
      <sheetName val="내역서2안"/>
      <sheetName val="패널"/>
      <sheetName val="Sheet2"/>
      <sheetName val="송라터널총괄"/>
      <sheetName val="품셈"/>
      <sheetName val="직공비"/>
      <sheetName val="물가자료"/>
      <sheetName val="관접합및부설"/>
      <sheetName val="2.가정단면"/>
      <sheetName val="현장조사"/>
      <sheetName val="전기"/>
      <sheetName val="조건표"/>
      <sheetName val="LEGEND"/>
      <sheetName val="단면 (2)"/>
      <sheetName val="원가입력"/>
      <sheetName val="말뚝물량"/>
      <sheetName val="DATA"/>
      <sheetName val="시중노임단가"/>
      <sheetName val="평가내역"/>
      <sheetName val="포장복구집계"/>
      <sheetName val="일위대가(목록)"/>
      <sheetName val="산근(목록)"/>
      <sheetName val="재료비"/>
      <sheetName val="4.장비손료"/>
      <sheetName val="일위대가(가설)"/>
      <sheetName val="1.설계기준"/>
      <sheetName val="통합"/>
      <sheetName val="직접경비"/>
      <sheetName val="진주방향"/>
      <sheetName val="마산방향"/>
      <sheetName val="가감수량"/>
      <sheetName val="맨홀수량산출"/>
      <sheetName val="COMPAQ-LIST"/>
      <sheetName val="Care"/>
      <sheetName val="SV"/>
      <sheetName val="전신환매도율"/>
      <sheetName val="9GNG운반"/>
      <sheetName val="사급자재"/>
      <sheetName val="공사설명서"/>
      <sheetName val="공사계획서"/>
      <sheetName val="토공"/>
      <sheetName val="이형관중량"/>
      <sheetName val="BOX 본체"/>
      <sheetName val="단위수량"/>
      <sheetName val="ABUT수량-A1"/>
      <sheetName val="LABTOTAL"/>
      <sheetName val="Summary Sheets"/>
      <sheetName val="횡배수관"/>
      <sheetName val="3지구단위"/>
      <sheetName val="일위대가(1)"/>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9">
          <cell r="I9">
            <v>181248</v>
          </cell>
        </row>
        <row r="11">
          <cell r="I11">
            <v>138714</v>
          </cell>
        </row>
        <row r="13">
          <cell r="I13">
            <v>118674</v>
          </cell>
        </row>
        <row r="15">
          <cell r="I15">
            <v>96387</v>
          </cell>
        </row>
        <row r="17">
          <cell r="I17">
            <v>69746</v>
          </cell>
        </row>
        <row r="21">
          <cell r="I21">
            <v>62505</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노임단가"/>
      <sheetName val="터널조도"/>
      <sheetName val="INPUT"/>
      <sheetName val="전기"/>
      <sheetName val="설계조건"/>
      <sheetName val="기별(종합)"/>
      <sheetName val="정부노임단가"/>
      <sheetName val="MOTOR"/>
      <sheetName val="조도계산서"/>
      <sheetName val="COPING"/>
      <sheetName val="11.우각부 보강"/>
      <sheetName val="포장복구집계"/>
      <sheetName val="공사비예산서(토목분)"/>
      <sheetName val="손익분석"/>
      <sheetName val="공통가설"/>
      <sheetName val="과천MAIN"/>
      <sheetName val="SLAB&quot;1&quot;"/>
      <sheetName val="교량전기"/>
      <sheetName val="단가비교표"/>
      <sheetName val="INPUT(덕도방향-시점)"/>
      <sheetName val="Macro(전선)"/>
      <sheetName val="조건표"/>
      <sheetName val="ITEM"/>
      <sheetName val="9GNG운반"/>
      <sheetName val="동원(3)"/>
      <sheetName val="예정(3)"/>
      <sheetName val="CIVIL"/>
      <sheetName val="11.1 단면hwp"/>
      <sheetName val="내역"/>
      <sheetName val="당초수량"/>
      <sheetName val="견적"/>
      <sheetName val="전선"/>
      <sheetName val="직공비"/>
      <sheetName val="내역서"/>
      <sheetName val="DATE"/>
      <sheetName val="CODE"/>
      <sheetName val="단면 (2)"/>
      <sheetName val="송라터널총괄"/>
      <sheetName val="말뚝물량"/>
      <sheetName val="CABLE SIZE-3"/>
      <sheetName val="Sheet1 (2)"/>
      <sheetName val="간선계산"/>
      <sheetName val="북방3터널"/>
      <sheetName val="guard(mac)"/>
      <sheetName val="전단면보수"/>
      <sheetName val="반단면보수"/>
      <sheetName val="콘크리트패칭"/>
      <sheetName val="아스.노면팻칭"/>
      <sheetName val="아스.노면절삭"/>
      <sheetName val="입출재고현황 (2)"/>
      <sheetName val="Sheet5"/>
      <sheetName val="3CHBDC"/>
      <sheetName val="단가"/>
      <sheetName val="공량산출서"/>
      <sheetName val="현장관리비"/>
      <sheetName val="실행철강하도"/>
      <sheetName val="Sheet1"/>
      <sheetName val="3련 BOX"/>
      <sheetName val="#REF"/>
      <sheetName val="노임"/>
      <sheetName val="BID"/>
      <sheetName val="산출근거"/>
      <sheetName val="식생블럭단위수량"/>
      <sheetName val="입찰안"/>
      <sheetName val="비용"/>
      <sheetName val="표지"/>
      <sheetName val="성남여성복지내역"/>
      <sheetName val="역T형"/>
      <sheetName val="기계내역"/>
      <sheetName val="사용성검토"/>
      <sheetName val="일위대가시트"/>
      <sheetName val="11.자재단가"/>
      <sheetName val="케이블및전선관규격표"/>
      <sheetName val="안정검토"/>
      <sheetName val="단면설계"/>
      <sheetName val="교각1"/>
      <sheetName val="ABUT수량-A1"/>
      <sheetName val="설 계"/>
      <sheetName val="전차선로 물량표"/>
      <sheetName val="단가표"/>
      <sheetName val="TB-내역서"/>
      <sheetName val="설계변경원가계산총괄표"/>
      <sheetName val="Sheet3"/>
      <sheetName val="단면가정"/>
      <sheetName val="교각계산"/>
      <sheetName val="작성기준"/>
      <sheetName val="1-1"/>
      <sheetName val="CTDG"/>
      <sheetName val="THVT"/>
      <sheetName val="일위대가(계측기설치)"/>
      <sheetName val="수원역(전체분)설계서"/>
      <sheetName val="건축내역"/>
      <sheetName val="기둥(하중)"/>
      <sheetName val="단가조사서"/>
      <sheetName val="단면치수"/>
      <sheetName val="개요"/>
      <sheetName val="부표총괄"/>
      <sheetName val=" 견적서"/>
      <sheetName val="2000년1차"/>
      <sheetName val="날개벽(시점좌측)"/>
      <sheetName val="3.일반설비"/>
      <sheetName val="(포장)BOQ-실적공사"/>
      <sheetName val="1.설계조건"/>
      <sheetName val="가점"/>
      <sheetName val="index"/>
      <sheetName val="etc"/>
      <sheetName val="원가입력"/>
      <sheetName val="노무비"/>
      <sheetName val="자판실행"/>
      <sheetName val="예산서"/>
      <sheetName val="PART_DISCOUNT"/>
      <sheetName val="청산공사"/>
      <sheetName val="내촌육교방음벽수량집계표"/>
      <sheetName val="설계"/>
      <sheetName val="공정코드"/>
      <sheetName val="재료집계"/>
      <sheetName val="FORM-0"/>
      <sheetName val="KMT물량"/>
      <sheetName val="집수정"/>
      <sheetName val="단가산출"/>
      <sheetName val="조명시설"/>
      <sheetName val="일반전기"/>
      <sheetName val="점수계산1-2"/>
      <sheetName val="眞비상(진주)"/>
      <sheetName val="품셈1-17"/>
      <sheetName val="제품"/>
      <sheetName val="중기일위대가"/>
      <sheetName val="sum1 (2)"/>
      <sheetName val="TEST1"/>
      <sheetName val="순공사비산출내역"/>
      <sheetName val="일위대가표1"/>
      <sheetName val="단가산출서 "/>
      <sheetName val="입력DATA"/>
      <sheetName val="Macro(차단기)"/>
      <sheetName val="70%"/>
      <sheetName val="취수탑"/>
      <sheetName val="하중계산"/>
      <sheetName val="기본DATA"/>
      <sheetName val="별표"/>
      <sheetName val="PARAMETER"/>
      <sheetName val="LEGEND"/>
      <sheetName val="옹벽기초자료"/>
      <sheetName val="현황산출서"/>
      <sheetName val="Sikje_ingun"/>
      <sheetName val="TREE_D"/>
      <sheetName val="일위대가(목록)"/>
      <sheetName val="재료비"/>
      <sheetName val="시멘트"/>
      <sheetName val="ilch"/>
      <sheetName val="신규(07년01월)"/>
      <sheetName val="A-4"/>
      <sheetName val="열린교실"/>
      <sheetName val="BSD (2)"/>
      <sheetName val="갑지1"/>
      <sheetName val="조경일람"/>
      <sheetName val="01"/>
      <sheetName val="적용률"/>
      <sheetName val="삼성전기"/>
      <sheetName val="PS-2A구조물방수"/>
      <sheetName val="제수"/>
      <sheetName val="공기"/>
      <sheetName val="예가표"/>
      <sheetName val="工완성공사율"/>
      <sheetName val="Manual Valve List"/>
      <sheetName val="SILICATE"/>
      <sheetName val="EACT10"/>
      <sheetName val="MCC제원"/>
      <sheetName val="대로근거"/>
      <sheetName val="중로근거"/>
      <sheetName val="양산물금"/>
      <sheetName val="CAT_5"/>
      <sheetName val="공사개요"/>
      <sheetName val="001"/>
      <sheetName val="시추주상도"/>
      <sheetName val="관기성공.내"/>
      <sheetName val="건축집계"/>
      <sheetName val="GAEYO"/>
      <sheetName val="품목납기"/>
      <sheetName val="일위대가목록"/>
      <sheetName val="횡배수관토공수량"/>
      <sheetName val="말뚝설계"/>
      <sheetName val="COST"/>
      <sheetName val="원형1호맨홀토공수량"/>
      <sheetName val="백암비스타내역"/>
      <sheetName val="유기공정"/>
      <sheetName val="주형"/>
      <sheetName val="자재단가비교표"/>
      <sheetName val="General Data"/>
      <sheetName val="설비"/>
      <sheetName val="회로내역(승인)"/>
      <sheetName val="우석문틀"/>
      <sheetName val="산업"/>
      <sheetName val="통합"/>
      <sheetName val="하중"/>
      <sheetName val="WORK"/>
      <sheetName val="1월"/>
      <sheetName val="수안보-MBR1"/>
      <sheetName val="간접비내역-1"/>
      <sheetName val="원가계산(총괄)"/>
      <sheetName val="LABTOTAL"/>
      <sheetName val="단가조서"/>
      <sheetName val="일위대가"/>
      <sheetName val="960318-1"/>
      <sheetName val="교통대책내역"/>
      <sheetName val="결재판"/>
      <sheetName val="Total"/>
      <sheetName val="표준건축비"/>
      <sheetName val="DANGA"/>
      <sheetName val="MAT"/>
      <sheetName val="투찰"/>
      <sheetName val="부속동"/>
      <sheetName val="Y-WORK"/>
      <sheetName val="계산근거"/>
      <sheetName val="사급자재"/>
      <sheetName val="플랜트 설치"/>
      <sheetName val="L_RPTB02_01"/>
      <sheetName val="포장직선구간"/>
      <sheetName val="명세서"/>
      <sheetName val="현장관리비집계표"/>
      <sheetName val="기둥"/>
      <sheetName val="저판(버림100)"/>
      <sheetName val="CATCH BASIN"/>
      <sheetName val="기본 상수"/>
      <sheetName val="배수공"/>
      <sheetName val="bearing"/>
      <sheetName val="차도조도계산"/>
      <sheetName val="인건비"/>
      <sheetName val="JUCK"/>
      <sheetName val="방송일위대가"/>
      <sheetName val="선로정수계산"/>
      <sheetName val="CLAUSE"/>
      <sheetName val="현황CODE"/>
      <sheetName val="손익현황"/>
      <sheetName val="진주방향"/>
      <sheetName val="공사비집계"/>
      <sheetName val="BQ(실행)"/>
      <sheetName val="대전노은1차_조적_집계표"/>
      <sheetName val="증감대비"/>
      <sheetName val="봉양~조차장간고하개명(신설)"/>
      <sheetName val="물가자료"/>
      <sheetName val="홈통받이수량"/>
      <sheetName val="gvl"/>
      <sheetName val="DAN"/>
      <sheetName val="기초공"/>
      <sheetName val="기둥(원형)"/>
      <sheetName val="공사비 내역"/>
      <sheetName val="4)유동표"/>
      <sheetName val="수습"/>
      <sheetName val="표지 (2)"/>
      <sheetName val="토공A"/>
      <sheetName val="인건-측정"/>
      <sheetName val="직노"/>
      <sheetName val="실행내역"/>
      <sheetName val="간지"/>
      <sheetName val="AS복구"/>
      <sheetName val="중기터파기"/>
      <sheetName val="변수값"/>
      <sheetName val="중기상차"/>
      <sheetName val="estm_mech"/>
      <sheetName val="MAIN"/>
      <sheetName val="기초단가"/>
      <sheetName val="실행자재"/>
      <sheetName val="남양시작동자105노65기1.3화1.2"/>
      <sheetName val="관람석제출"/>
      <sheetName val="토목내역서"/>
      <sheetName val="부하계산서"/>
      <sheetName val="단가 및 재료비"/>
      <sheetName val="중기사용료산출근거"/>
      <sheetName val="국공유지및사유지"/>
      <sheetName val="맨홀수량집계"/>
      <sheetName val="3BL공동구 수량"/>
      <sheetName val="단위중량"/>
      <sheetName val="경비"/>
      <sheetName val="일위(철거)"/>
      <sheetName val="당초"/>
      <sheetName val="내역표지"/>
      <sheetName val="RE9604"/>
      <sheetName val="CPM챠트"/>
      <sheetName val="동관마찰손실표"/>
      <sheetName val="구의33고"/>
      <sheetName val="품목"/>
      <sheetName val="품목현황"/>
    </sheetNames>
    <sheetDataSet>
      <sheetData sheetId="0" refreshError="1"/>
      <sheetData sheetId="1" refreshError="1"/>
      <sheetData sheetId="2" refreshError="1"/>
      <sheetData sheetId="3" refreshError="1"/>
      <sheetData sheetId="4" refreshError="1">
        <row r="4">
          <cell r="F4">
            <v>5.5</v>
          </cell>
          <cell r="G4">
            <v>51</v>
          </cell>
          <cell r="H4">
            <v>144</v>
          </cell>
          <cell r="N4">
            <v>1E-4</v>
          </cell>
          <cell r="O4">
            <v>22</v>
          </cell>
        </row>
        <row r="5">
          <cell r="F5">
            <v>8</v>
          </cell>
          <cell r="G5">
            <v>59</v>
          </cell>
          <cell r="H5">
            <v>177</v>
          </cell>
          <cell r="N5">
            <v>137</v>
          </cell>
          <cell r="O5">
            <v>28</v>
          </cell>
        </row>
        <row r="6">
          <cell r="F6">
            <v>14</v>
          </cell>
          <cell r="G6">
            <v>76</v>
          </cell>
          <cell r="H6">
            <v>241</v>
          </cell>
          <cell r="N6">
            <v>223</v>
          </cell>
          <cell r="O6">
            <v>36</v>
          </cell>
        </row>
        <row r="7">
          <cell r="F7">
            <v>22</v>
          </cell>
          <cell r="G7">
            <v>104</v>
          </cell>
          <cell r="H7">
            <v>347</v>
          </cell>
          <cell r="N7">
            <v>350</v>
          </cell>
          <cell r="O7">
            <v>42</v>
          </cell>
        </row>
        <row r="8">
          <cell r="F8">
            <v>38</v>
          </cell>
          <cell r="G8">
            <v>144</v>
          </cell>
          <cell r="H8">
            <v>491</v>
          </cell>
          <cell r="N8">
            <v>458</v>
          </cell>
          <cell r="O8">
            <v>54</v>
          </cell>
        </row>
        <row r="9">
          <cell r="F9">
            <v>60</v>
          </cell>
          <cell r="G9">
            <v>202</v>
          </cell>
          <cell r="H9">
            <v>755</v>
          </cell>
          <cell r="N9">
            <v>748</v>
          </cell>
          <cell r="O9">
            <v>70</v>
          </cell>
        </row>
        <row r="10">
          <cell r="F10">
            <v>80</v>
          </cell>
          <cell r="G10">
            <v>241</v>
          </cell>
          <cell r="H10">
            <v>908</v>
          </cell>
          <cell r="N10">
            <v>1306</v>
          </cell>
          <cell r="O10">
            <v>82</v>
          </cell>
        </row>
        <row r="11">
          <cell r="F11">
            <v>100</v>
          </cell>
          <cell r="G11">
            <v>315</v>
          </cell>
          <cell r="H11">
            <v>1195</v>
          </cell>
          <cell r="N11">
            <v>1729</v>
          </cell>
          <cell r="O11">
            <v>104</v>
          </cell>
        </row>
        <row r="12">
          <cell r="F12">
            <v>150</v>
          </cell>
          <cell r="G12">
            <v>452</v>
          </cell>
          <cell r="H12">
            <v>1662</v>
          </cell>
        </row>
        <row r="13">
          <cell r="F13">
            <v>200</v>
          </cell>
          <cell r="G13">
            <v>573</v>
          </cell>
          <cell r="H13">
            <v>2207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제목"/>
      <sheetName val="내역"/>
      <sheetName val="일위대가"/>
      <sheetName val="단가"/>
      <sheetName val="DANGA"/>
      <sheetName val="가로등내역서"/>
      <sheetName val="DATA"/>
      <sheetName val="000000"/>
      <sheetName val="김천일위"/>
      <sheetName val="200"/>
      <sheetName val="FILE1"/>
      <sheetName val="설계내역서"/>
      <sheetName val="청천내"/>
      <sheetName val="부대공Ⅱ"/>
      <sheetName val="단중표"/>
      <sheetName val="자재단가"/>
      <sheetName val="입찰보고"/>
      <sheetName val="노임"/>
      <sheetName val="일위대가목차"/>
      <sheetName val="1차설계변경내역"/>
      <sheetName val="#REF"/>
      <sheetName val="설계조건"/>
      <sheetName val="지급자재"/>
      <sheetName val="A-4"/>
      <sheetName val="부대단위수량"/>
      <sheetName val="제경비율"/>
      <sheetName val="재료"/>
      <sheetName val="직노"/>
      <sheetName val="SLAB&quot;1&quot;"/>
      <sheetName val="평3"/>
      <sheetName val="총괄표"/>
      <sheetName val="실행내역"/>
      <sheetName val="손익분석"/>
      <sheetName val="자료입력"/>
      <sheetName val="골재산출"/>
      <sheetName val="약품공급2"/>
      <sheetName val="산출근거"/>
      <sheetName val="20관리비율"/>
      <sheetName val="집계표"/>
      <sheetName val="노임단가"/>
      <sheetName val="예산변경사항"/>
      <sheetName val="도급내역서(재노경)"/>
      <sheetName val="설계예산서"/>
      <sheetName val="조명율표"/>
      <sheetName val="1.수인터널"/>
      <sheetName val="내역서"/>
      <sheetName val="요율"/>
      <sheetName val="고시단가"/>
      <sheetName val="산업"/>
      <sheetName val="전기일위대가"/>
      <sheetName val="Sheet1"/>
      <sheetName val="WORK"/>
      <sheetName val="토공 total"/>
      <sheetName val="노임,재료비"/>
      <sheetName val="일위대가(계측기설치)"/>
      <sheetName val="금액내역서"/>
      <sheetName val="처리단락"/>
      <sheetName val="관리,공감"/>
      <sheetName val="집"/>
      <sheetName val="자재대"/>
      <sheetName val="백암비스타내역"/>
      <sheetName val="전차선로 물량표"/>
      <sheetName val="2000년 공정표"/>
      <sheetName val="관람석제출"/>
      <sheetName val="식생블럭단위수량"/>
      <sheetName val="101동"/>
      <sheetName val="입찰안"/>
      <sheetName val="Sheet5"/>
      <sheetName val="단가비교표_공통1"/>
      <sheetName val="합천내역"/>
      <sheetName val="개요"/>
      <sheetName val="통로box전기"/>
      <sheetName val="초기화면"/>
      <sheetName val="단가조사"/>
      <sheetName val="보호"/>
      <sheetName val="4차원가계산서"/>
      <sheetName val="기계경비"/>
      <sheetName val="단면가정"/>
      <sheetName val="과세내역(세부)"/>
      <sheetName val="수량산출서"/>
      <sheetName val="램머"/>
      <sheetName val="96정변2"/>
      <sheetName val="전기BOX내역서"/>
      <sheetName val="조경일람"/>
      <sheetName val="48일위"/>
      <sheetName val="교각1"/>
      <sheetName val="기계경비(시간당)"/>
      <sheetName val="3.내역서"/>
      <sheetName val="토공총괄집계"/>
      <sheetName val="Y-WORK"/>
      <sheetName val="점수계산1-2"/>
      <sheetName val="당초"/>
      <sheetName val="시공(팔라우)"/>
      <sheetName val="종배수관설치현황"/>
      <sheetName val="터널조도"/>
      <sheetName val="VXXXXX"/>
      <sheetName val="1공구 건정토건 토공"/>
      <sheetName val="법면"/>
      <sheetName val="부대공"/>
      <sheetName val="배수공1"/>
      <sheetName val="구조물공"/>
      <sheetName val="중기일위대가"/>
      <sheetName val="포장공"/>
      <sheetName val="토공"/>
      <sheetName val="장비당단가 (1)"/>
      <sheetName val="공사설계서"/>
      <sheetName val="비용"/>
      <sheetName val="일위대가표"/>
      <sheetName val="Macro(전선)"/>
      <sheetName val="Macro(차단기)"/>
      <sheetName val="참조"/>
      <sheetName val="2.단면가정"/>
      <sheetName val="제수"/>
      <sheetName val="공기"/>
      <sheetName val="하수처리장"/>
      <sheetName val="내역서(전기)"/>
      <sheetName val="Total"/>
      <sheetName val="소야공정계획표"/>
      <sheetName val="예산M11A"/>
      <sheetName val="MCC제원"/>
      <sheetName val="단가산출"/>
      <sheetName val="공사비대비표B(토공)"/>
      <sheetName val="b_balju_cho"/>
      <sheetName val="IW-LIST"/>
      <sheetName val=" 총괄표"/>
      <sheetName val="공사비명세서"/>
      <sheetName val="순성토"/>
      <sheetName val="소방 "/>
      <sheetName val="깨기"/>
      <sheetName val="guard(mac)"/>
      <sheetName val="건축공사"/>
      <sheetName val="총공사내역서"/>
      <sheetName val="견적서"/>
      <sheetName val="Tbom-tot"/>
      <sheetName val="BOX수량"/>
      <sheetName val="5.정산서"/>
      <sheetName val="실행"/>
      <sheetName val="건축개요"/>
      <sheetName val="부안일위"/>
      <sheetName val="3본사"/>
      <sheetName val="투찰추정"/>
      <sheetName val="6차2회변경내역서"/>
      <sheetName val="부대내역"/>
      <sheetName val="b_balju"/>
      <sheetName val="세부내역"/>
      <sheetName val="문학간접"/>
      <sheetName val="조명시설"/>
      <sheetName val="220 (2)"/>
      <sheetName val="갑지"/>
      <sheetName val="내역_ver1.0"/>
      <sheetName val="3BL공동구 수량"/>
      <sheetName val="인건비"/>
      <sheetName val="원가입력"/>
      <sheetName val="LABTOTAL"/>
      <sheetName val="환율"/>
      <sheetName val="단위중량"/>
      <sheetName val="총(철거)"/>
      <sheetName val="INPUT(덕도방향-시점)"/>
      <sheetName val="CODE"/>
      <sheetName val="데리네이타현황"/>
      <sheetName val="FORM-0"/>
      <sheetName val="지하1층"/>
      <sheetName val="일위집계"/>
      <sheetName val="공통가설"/>
      <sheetName val="단면 (2)"/>
      <sheetName val="년도별시공"/>
      <sheetName val="전기"/>
      <sheetName val="판"/>
      <sheetName val="관개"/>
      <sheetName val="준검 내역서"/>
      <sheetName val="케이블"/>
      <sheetName val="토사(PE)"/>
      <sheetName val="내역서01"/>
      <sheetName val="5(철거수량)"/>
      <sheetName val="CIVIL"/>
      <sheetName val="층"/>
      <sheetName val="기둥(원형)"/>
      <sheetName val="Sheet1 (2)"/>
      <sheetName val="기초분물량표"/>
      <sheetName val="사급자재"/>
      <sheetName val="7. Cable(설명)-IEC"/>
      <sheetName val="COST"/>
      <sheetName val="내역갑지"/>
      <sheetName val="CAT_5"/>
      <sheetName val="I一般比"/>
      <sheetName val="LD"/>
      <sheetName val="설계명세서"/>
      <sheetName val="별첨#2_임금"/>
      <sheetName val="수량산출서 갑지"/>
      <sheetName val="내역(설계)"/>
      <sheetName val="차수공개요"/>
      <sheetName val="적용토목"/>
      <sheetName val="현장"/>
      <sheetName val="Baby일위대가"/>
      <sheetName val="BOX전기내역"/>
      <sheetName val="벽산건설"/>
      <sheetName val="전선 및 전선관"/>
      <sheetName val="2공구산출내역"/>
      <sheetName val="gvl"/>
      <sheetName val="BQ(실행)"/>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MIJIBI"/>
      <sheetName val="파일의이용"/>
      <sheetName val="총수량집계표"/>
      <sheetName val="내역표지"/>
      <sheetName val="실행철강하도"/>
      <sheetName val="여과지동"/>
      <sheetName val="본사업"/>
      <sheetName val="95MAKER"/>
      <sheetName val="ABUT수량-A1"/>
      <sheetName val="한일양산"/>
      <sheetName val="건축내역"/>
      <sheetName val="코드표"/>
      <sheetName val="공정코드"/>
      <sheetName val="표지"/>
      <sheetName val="말고개터널조명전압강하"/>
      <sheetName val="인건비 "/>
      <sheetName val="2000년1차"/>
      <sheetName val="2000전체분"/>
      <sheetName val="공사비총괄표"/>
      <sheetName val="(원)기흥상갈"/>
      <sheetName val="산근"/>
      <sheetName val="7도장"/>
      <sheetName val="BID"/>
      <sheetName val="단가조사-2"/>
      <sheetName val="일대-1"/>
      <sheetName val="내역총괄"/>
      <sheetName val="내역총괄2"/>
      <sheetName val="내역총괄3"/>
      <sheetName val="원형1호맨홀토공수량"/>
      <sheetName val="기초자료"/>
      <sheetName val="데이타"/>
      <sheetName val="식재인부"/>
      <sheetName val="총괄-1"/>
      <sheetName val="8.PILE  (돌출)"/>
      <sheetName val="귀래 설계 공내역서"/>
      <sheetName val="도로단위당"/>
      <sheetName val="예산서 "/>
      <sheetName val="적용기준"/>
      <sheetName val="2.호선별예상실적"/>
      <sheetName val="실행내역(현대)"/>
      <sheetName val="국도접속 차도부수량"/>
      <sheetName val="견적의뢰"/>
      <sheetName val="기초자료입력"/>
      <sheetName val="직공비"/>
      <sheetName val="DATE"/>
      <sheetName val="교대(토공)"/>
      <sheetName val="기타공"/>
      <sheetName val="102역사"/>
      <sheetName val="상시"/>
      <sheetName val="실행내역서"/>
      <sheetName val="PIPING"/>
      <sheetName val="일위대가 "/>
      <sheetName val="XL4Poppy"/>
      <sheetName val="공사비예산서(토목분)"/>
      <sheetName val="하조서"/>
      <sheetName val="공사직종별노임"/>
      <sheetName val="단가 및 재료비"/>
      <sheetName val="방송일위대가"/>
      <sheetName val="대치판정"/>
      <sheetName val="산출서집계HS"/>
      <sheetName val="7.경제성결과"/>
      <sheetName val="기초단가"/>
      <sheetName val="공사개요"/>
      <sheetName val="4.고용보험"/>
      <sheetName val="내역을"/>
      <sheetName val="수량집계 (2)"/>
      <sheetName val="1.설계조건"/>
      <sheetName val="신우"/>
      <sheetName val="일위대가(가설)"/>
      <sheetName val="3CHBDC"/>
      <sheetName val="표  지"/>
      <sheetName val="집계"/>
      <sheetName val="자재"/>
      <sheetName val="일위대가목록"/>
      <sheetName val="정부노임단가"/>
      <sheetName val="부하자료"/>
      <sheetName val="전기내역서(총계)"/>
      <sheetName val="Macro(전기)"/>
      <sheetName val="원가계산서"/>
      <sheetName val="EACT10"/>
      <sheetName val="N賃率-職"/>
      <sheetName val="#3_일위대가목록"/>
      <sheetName val="TB-내역서"/>
      <sheetName val="효동"/>
      <sheetName val="노임단가 "/>
      <sheetName val="슬래브(유곡)"/>
      <sheetName val="빗물받이(910-510-410)"/>
      <sheetName val="상-교대(A1-A2)"/>
      <sheetName val="투찰내역"/>
      <sheetName val="a1.시중노임및물가시세"/>
      <sheetName val="MAIN_TABLE"/>
      <sheetName val="소비자가"/>
      <sheetName val="BOM"/>
      <sheetName val="Sheet4"/>
      <sheetName val="진주방향"/>
      <sheetName val="마산방향"/>
      <sheetName val="마산방향철근집계"/>
      <sheetName val="맨홀수량산출"/>
      <sheetName val="안정계산"/>
      <sheetName val="단면검토"/>
      <sheetName val="input"/>
      <sheetName val="가도공"/>
      <sheetName val="1호인버트수량"/>
      <sheetName val="석축설면"/>
      <sheetName val="법면단"/>
      <sheetName val="원가"/>
      <sheetName val="기흥하도용"/>
      <sheetName val="기자재비"/>
      <sheetName val="부표총괄"/>
      <sheetName val="품셈1-26"/>
      <sheetName val="costing_CV"/>
      <sheetName val="costing_ESDV"/>
      <sheetName val="costing_MOV"/>
      <sheetName val="costing_Press"/>
      <sheetName val="토목"/>
      <sheetName val="70%"/>
      <sheetName val="시행후면적"/>
      <sheetName val="수량산출"/>
      <sheetName val="사다리"/>
      <sheetName val="수전기기DATA"/>
      <sheetName val="계수시트"/>
      <sheetName val="교량전기"/>
      <sheetName val="Summary Sheets"/>
      <sheetName val="반응조"/>
      <sheetName val="Factor"/>
      <sheetName val="발주설계서(당초)"/>
      <sheetName val="배수장공사비명세서"/>
      <sheetName val="수량분배표"/>
      <sheetName val="현장경비"/>
      <sheetName val="내역서중"/>
      <sheetName val="#2_일위대가목록"/>
      <sheetName val="9-1차이내역"/>
      <sheetName val="DATA 입력란"/>
      <sheetName val="성원계약"/>
      <sheetName val="1.취수장"/>
      <sheetName val="물가자료"/>
      <sheetName val="자료"/>
      <sheetName val="입사일"/>
      <sheetName val=" HIT-&gt;HMC 견적(3900)"/>
      <sheetName val="노임이"/>
      <sheetName val="9GNG운반"/>
      <sheetName val="도급FORM"/>
      <sheetName val="전력"/>
      <sheetName val="원가계산"/>
      <sheetName val="건축공사 집계표"/>
      <sheetName val="골조"/>
      <sheetName val="기계내역"/>
      <sheetName val="가정"/>
      <sheetName val="범용개발순소요비용"/>
      <sheetName val="공사서류양식"/>
      <sheetName val="용산1(해보)"/>
      <sheetName val="일위대가(건축)"/>
      <sheetName val="copy"/>
      <sheetName val="서식"/>
      <sheetName val="연습"/>
      <sheetName val="남양시작동자105노65기1.3화1.2"/>
      <sheetName val="시설물기초"/>
      <sheetName val="타공종이기"/>
      <sheetName val="대전-교대(A1-A2)"/>
      <sheetName val="수량산출내역1115"/>
      <sheetName val="토공(우물통,기타) "/>
      <sheetName val="간선계산"/>
      <sheetName val="역공종"/>
      <sheetName val="단면별연장"/>
      <sheetName val="자재단가표"/>
      <sheetName val="제잡비"/>
      <sheetName val="평균물량산출서"/>
      <sheetName val="2000.05"/>
      <sheetName val="변경총괄지(1)"/>
      <sheetName val="교각별철근수량집계표"/>
      <sheetName val="VV보온LINK"/>
      <sheetName val="FIT보온LINK"/>
      <sheetName val="동해묵호1내역"/>
      <sheetName val="토 적 표"/>
      <sheetName val="건축"/>
      <sheetName val="배선DATA"/>
      <sheetName val="효성CB 1P기초"/>
      <sheetName val="가감수량"/>
      <sheetName val="STORAGE"/>
      <sheetName val="명세서"/>
      <sheetName val="총물량표"/>
      <sheetName val="공원2"/>
      <sheetName val="공사착공계"/>
      <sheetName val="오수공수량집계표"/>
      <sheetName val="청주(철골발주의뢰서)"/>
      <sheetName val="COPING"/>
      <sheetName val="일위대가-1"/>
      <sheetName val="단가비교표"/>
      <sheetName val="준공정산"/>
      <sheetName val="21301동"/>
      <sheetName val="암거단위"/>
      <sheetName val="철근량"/>
      <sheetName val="노임단가 (2)"/>
      <sheetName val="봉양~조차장간고하개명(신설)"/>
      <sheetName val="T1"/>
      <sheetName val="costing_Misc"/>
      <sheetName val="기성내역서표지"/>
      <sheetName val="Db"/>
      <sheetName val="자압"/>
      <sheetName val="접지수량"/>
      <sheetName val="MOTOR"/>
      <sheetName val="항공측량노임단가"/>
      <sheetName val="예산서"/>
      <sheetName val="기타 정보통신공사"/>
      <sheetName val="광산내역"/>
      <sheetName val="원가총괄"/>
      <sheetName val="KMT물량"/>
      <sheetName val="Inputs"/>
      <sheetName val="Cost Inputs"/>
      <sheetName val="11.자재단가"/>
      <sheetName val="토적"/>
      <sheetName val="일위대가(목록)"/>
      <sheetName val="재료비"/>
      <sheetName val="관로토공"/>
      <sheetName val="6.콘덴서"/>
      <sheetName val="품셈TABLE"/>
      <sheetName val="일위산출"/>
      <sheetName val="검수고1-1층"/>
      <sheetName val="차집관로내역"/>
      <sheetName val="측량노임.재료.기재"/>
      <sheetName val="기본 상수"/>
      <sheetName val="재료집계"/>
      <sheetName val="5공철탑검토표"/>
      <sheetName val="4공철탑검토"/>
      <sheetName val="기술부대조건"/>
      <sheetName val="01"/>
      <sheetName val="도"/>
      <sheetName val="1월"/>
      <sheetName val="삼성전기"/>
      <sheetName val="주식"/>
      <sheetName val="전력구구조물산근"/>
      <sheetName val="주beam"/>
      <sheetName val="노무비"/>
      <sheetName val="견적"/>
      <sheetName val="유기공정"/>
      <sheetName val="asd"/>
      <sheetName val="을"/>
      <sheetName val="2000년_공정표"/>
      <sheetName val="1_수인터널"/>
      <sheetName val="Sheet2"/>
      <sheetName val="3.자재비(총괄)"/>
      <sheetName val="현장관리비"/>
      <sheetName val="입적표"/>
      <sheetName val="버스운행안내"/>
      <sheetName val="예방접종계획"/>
      <sheetName val="근태계획서"/>
      <sheetName val="토공_total"/>
      <sheetName val="1공구_건정토건_토공"/>
      <sheetName val="2_단면가정"/>
      <sheetName val="5_정산서"/>
      <sheetName val="소방_"/>
      <sheetName val="화재 탐지 설비"/>
      <sheetName val="1공구원가계산서"/>
      <sheetName val="1공구산출내역서"/>
      <sheetName val="적점"/>
      <sheetName val="경영혁신본부"/>
      <sheetName val="내역서1"/>
      <sheetName val="토공사"/>
      <sheetName val="11.우각부 보강"/>
      <sheetName val="실행갑지"/>
      <sheetName val="재료비내역서"/>
      <sheetName val="기본DATA"/>
      <sheetName val="허용전류-IEC"/>
      <sheetName val="1단계"/>
      <sheetName val="1-1"/>
      <sheetName val="직접경비호표"/>
      <sheetName val="공종단가"/>
      <sheetName val="공기압축기실"/>
      <sheetName val="COST "/>
      <sheetName val="철근량 검토"/>
      <sheetName val="단가표"/>
      <sheetName val="내역서(중수)"/>
      <sheetName val="말뚝지지력산정"/>
      <sheetName val="2차분"/>
      <sheetName val="RE9604"/>
      <sheetName val="통계연보"/>
      <sheetName val="조명일위"/>
      <sheetName val="장비가동"/>
      <sheetName val="Hours.CodeST"/>
      <sheetName val="2.가정단면"/>
      <sheetName val="총투입계"/>
      <sheetName val="자판실행"/>
      <sheetName val="봉방동근생"/>
      <sheetName val="Customer Databas"/>
      <sheetName val="설비"/>
      <sheetName val="적격심사표"/>
      <sheetName val="신길1동"/>
      <sheetName val="시화점실행"/>
      <sheetName val="찍기"/>
      <sheetName val="영신토건물가변동"/>
      <sheetName val="포장공자재집계표"/>
      <sheetName val="99총공사내역서"/>
      <sheetName val="부속동"/>
      <sheetName val="NYS"/>
      <sheetName val="ms수량집계"/>
      <sheetName val="자재집계"/>
      <sheetName val="주요자재집계표"/>
      <sheetName val="도담구내 개소별 명세"/>
      <sheetName val="설직재-1"/>
      <sheetName val="제직재"/>
      <sheetName val="포장복구집계"/>
      <sheetName val="95년12월말"/>
      <sheetName val="조건표"/>
      <sheetName val="설계"/>
      <sheetName val="부하계산서"/>
      <sheetName val="특별교실"/>
      <sheetName val="연결임시"/>
      <sheetName val="대목"/>
      <sheetName val="별제권_정리담보권1"/>
      <sheetName val="인테리어내역"/>
      <sheetName val="일위목록"/>
      <sheetName val="wall"/>
      <sheetName val="각형맨홀"/>
      <sheetName val="준공내역(을)"/>
      <sheetName val="산출근거(9)"/>
      <sheetName val="일위"/>
      <sheetName val="FAX"/>
      <sheetName val="0"/>
      <sheetName val="년판01"/>
      <sheetName val="단가대비표"/>
      <sheetName val="960318-1"/>
      <sheetName val="바닥판"/>
      <sheetName val="입력DATA"/>
      <sheetName val="을부담운반비"/>
      <sheetName val="교통대책내역"/>
      <sheetName val="횡배수관토공수량"/>
      <sheetName val="통합"/>
      <sheetName val="대공종"/>
      <sheetName val="물량표"/>
      <sheetName val="AIR SHOWER(3인용)"/>
      <sheetName val="정산내역서"/>
      <sheetName val="전기일위목록"/>
      <sheetName val="Data&amp;Result"/>
      <sheetName val="기초공"/>
      <sheetName val="6PILE  (돌출)"/>
      <sheetName val="위치조서"/>
      <sheetName val="각종양식"/>
      <sheetName val="중기비"/>
      <sheetName val="단위수량"/>
      <sheetName val="원가 계산서"/>
      <sheetName val="세골재  T2 변경 현황"/>
      <sheetName val="기계경비목록"/>
      <sheetName val="날개벽수량표"/>
      <sheetName val="기본"/>
      <sheetName val="계약용량(서포)"/>
      <sheetName val="시멘트"/>
      <sheetName val="GEN"/>
      <sheetName val="예산조서"/>
      <sheetName val="시중노임단가"/>
      <sheetName val="관리노인정"/>
      <sheetName val="처리목록"/>
      <sheetName val="물가시세"/>
      <sheetName val="대림정보통신"/>
      <sheetName val="2.1중기사용목차"/>
      <sheetName val="품목"/>
      <sheetName val="비교1"/>
      <sheetName val="별첨1-2"/>
      <sheetName val="기둥(하중)"/>
      <sheetName val="工완성공사율"/>
      <sheetName val="가설공사내역"/>
      <sheetName val="아산경희980422"/>
      <sheetName val="Sheet22"/>
      <sheetName val="토공총괄표"/>
      <sheetName val="밸브설치"/>
      <sheetName val="공사원가"/>
      <sheetName val="s"/>
      <sheetName val="공종코드"/>
      <sheetName val="2.단가산출서(2)"/>
      <sheetName val="MATRLDATA"/>
      <sheetName val="가정조건"/>
      <sheetName val="제1호단위수량"/>
      <sheetName val="단가일람"/>
      <sheetName val="수지예산"/>
      <sheetName val="예가표"/>
      <sheetName val="전체내역 (2)"/>
      <sheetName val="퍼스트"/>
      <sheetName val="내역서 "/>
      <sheetName val="플랜트 설치"/>
      <sheetName val="제품"/>
      <sheetName val="설계(안)"/>
      <sheetName val="노임단가표"/>
      <sheetName val="D-3109"/>
      <sheetName val="토공사(흙막이)"/>
      <sheetName val="교각계산"/>
      <sheetName val="간접1"/>
      <sheetName val="계약서"/>
      <sheetName val="교사기준면적(초등)"/>
      <sheetName val="경산"/>
      <sheetName val="하부철근수량"/>
      <sheetName val="형강류 단가 CODE"/>
      <sheetName val="AS복구"/>
      <sheetName val="중기터파기"/>
      <sheetName val="변수값"/>
      <sheetName val="중기상차"/>
      <sheetName val="일위_파일"/>
      <sheetName val="자재테이블"/>
      <sheetName val="단가조사-1"/>
      <sheetName val="주관사업"/>
      <sheetName val="총괄"/>
      <sheetName val="SIL98"/>
      <sheetName val="일위대가(1)"/>
      <sheetName val="ELECTRIC"/>
      <sheetName val="측압공식"/>
      <sheetName val="기본가정"/>
      <sheetName val="감리을"/>
      <sheetName val="접수부"/>
      <sheetName val="1.설계기준"/>
      <sheetName val="정산"/>
      <sheetName val="가설공사"/>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정보매체A동"/>
      <sheetName val="5지구단위"/>
      <sheetName val="내역서01"/>
      <sheetName val="DATA"/>
      <sheetName val="단가"/>
      <sheetName val="노임단가"/>
      <sheetName val="계화배수"/>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AGE"/>
      <sheetName val="Y-WORK"/>
      <sheetName val="ITEM"/>
      <sheetName val="단가비교표"/>
      <sheetName val="- INFORMATION -"/>
      <sheetName val="Module1"/>
      <sheetName val="Module2"/>
      <sheetName val="Module3"/>
      <sheetName val="Module4"/>
      <sheetName val="Module5"/>
      <sheetName val="Module6"/>
      <sheetName val="Module8"/>
      <sheetName val="Module9"/>
      <sheetName val="Module7"/>
      <sheetName val="계수시트"/>
    </sheetNames>
    <sheetDataSet>
      <sheetData sheetId="0" refreshError="1"/>
      <sheetData sheetId="1" refreshError="1">
        <row r="22">
          <cell r="F22">
            <v>148</v>
          </cell>
          <cell r="G22">
            <v>0</v>
          </cell>
          <cell r="H22">
            <v>0</v>
          </cell>
          <cell r="J22">
            <v>148</v>
          </cell>
          <cell r="K22">
            <v>0</v>
          </cell>
          <cell r="L22">
            <v>0</v>
          </cell>
        </row>
        <row r="23">
          <cell r="F23">
            <v>167</v>
          </cell>
          <cell r="G23">
            <v>0</v>
          </cell>
          <cell r="H23">
            <v>0</v>
          </cell>
          <cell r="J23">
            <v>167</v>
          </cell>
          <cell r="K23">
            <v>0</v>
          </cell>
          <cell r="L23">
            <v>0</v>
          </cell>
        </row>
        <row r="24">
          <cell r="F24">
            <v>259</v>
          </cell>
          <cell r="G24">
            <v>0</v>
          </cell>
          <cell r="H24">
            <v>0</v>
          </cell>
          <cell r="J24">
            <v>259</v>
          </cell>
          <cell r="K24">
            <v>0</v>
          </cell>
          <cell r="L24">
            <v>0</v>
          </cell>
        </row>
        <row r="25">
          <cell r="F25">
            <v>352</v>
          </cell>
          <cell r="G25">
            <v>0</v>
          </cell>
          <cell r="H25">
            <v>0</v>
          </cell>
          <cell r="J25">
            <v>352</v>
          </cell>
          <cell r="K25">
            <v>0</v>
          </cell>
          <cell r="L25">
            <v>0</v>
          </cell>
        </row>
        <row r="26">
          <cell r="F26">
            <v>539</v>
          </cell>
          <cell r="G26">
            <v>0</v>
          </cell>
          <cell r="H26">
            <v>0</v>
          </cell>
          <cell r="J26">
            <v>539</v>
          </cell>
          <cell r="K26">
            <v>0</v>
          </cell>
          <cell r="L26">
            <v>0</v>
          </cell>
        </row>
        <row r="27">
          <cell r="F27">
            <v>909</v>
          </cell>
          <cell r="G27">
            <v>0</v>
          </cell>
          <cell r="H27">
            <v>0</v>
          </cell>
          <cell r="J27">
            <v>909</v>
          </cell>
          <cell r="K27">
            <v>0</v>
          </cell>
          <cell r="L27">
            <v>0</v>
          </cell>
        </row>
        <row r="28">
          <cell r="F28">
            <v>1108</v>
          </cell>
          <cell r="G28">
            <v>0</v>
          </cell>
          <cell r="H28">
            <v>0</v>
          </cell>
          <cell r="J28">
            <v>1108</v>
          </cell>
          <cell r="K28">
            <v>0</v>
          </cell>
          <cell r="L28">
            <v>0</v>
          </cell>
        </row>
        <row r="29">
          <cell r="F29">
            <v>1843</v>
          </cell>
          <cell r="G29">
            <v>0</v>
          </cell>
          <cell r="H29">
            <v>0</v>
          </cell>
          <cell r="J29">
            <v>1843</v>
          </cell>
          <cell r="K29">
            <v>0</v>
          </cell>
          <cell r="L29">
            <v>0</v>
          </cell>
        </row>
        <row r="30">
          <cell r="F30">
            <v>2475</v>
          </cell>
          <cell r="G30">
            <v>0</v>
          </cell>
          <cell r="H30">
            <v>0</v>
          </cell>
          <cell r="J30">
            <v>2475</v>
          </cell>
          <cell r="K30">
            <v>0</v>
          </cell>
          <cell r="L30">
            <v>0</v>
          </cell>
        </row>
        <row r="31">
          <cell r="F31">
            <v>3005</v>
          </cell>
          <cell r="G31">
            <v>0</v>
          </cell>
          <cell r="H31">
            <v>0</v>
          </cell>
          <cell r="J31">
            <v>3005</v>
          </cell>
          <cell r="K31">
            <v>0</v>
          </cell>
          <cell r="L31">
            <v>0</v>
          </cell>
        </row>
        <row r="32">
          <cell r="F32">
            <v>3130</v>
          </cell>
          <cell r="G32">
            <v>0</v>
          </cell>
          <cell r="H32">
            <v>0</v>
          </cell>
          <cell r="J32">
            <v>3130</v>
          </cell>
          <cell r="K32">
            <v>0</v>
          </cell>
          <cell r="L32">
            <v>0</v>
          </cell>
        </row>
        <row r="33">
          <cell r="F33">
            <v>4340</v>
          </cell>
          <cell r="G33">
            <v>0</v>
          </cell>
          <cell r="H33">
            <v>0</v>
          </cell>
          <cell r="J33">
            <v>4340</v>
          </cell>
          <cell r="K33">
            <v>0</v>
          </cell>
          <cell r="L33">
            <v>0</v>
          </cell>
        </row>
        <row r="34">
          <cell r="F34">
            <v>6947</v>
          </cell>
          <cell r="G34">
            <v>0</v>
          </cell>
          <cell r="H34">
            <v>0</v>
          </cell>
          <cell r="J34">
            <v>6947</v>
          </cell>
          <cell r="K34">
            <v>0</v>
          </cell>
          <cell r="L34">
            <v>0</v>
          </cell>
        </row>
        <row r="35">
          <cell r="F35">
            <v>8626</v>
          </cell>
          <cell r="G35">
            <v>0</v>
          </cell>
          <cell r="H35">
            <v>0</v>
          </cell>
          <cell r="J35">
            <v>8626</v>
          </cell>
          <cell r="K35">
            <v>0</v>
          </cell>
          <cell r="L35">
            <v>0</v>
          </cell>
        </row>
        <row r="36">
          <cell r="F36">
            <v>13937</v>
          </cell>
          <cell r="G36">
            <v>0</v>
          </cell>
          <cell r="H36">
            <v>0</v>
          </cell>
          <cell r="J36">
            <v>13937</v>
          </cell>
          <cell r="K36">
            <v>0</v>
          </cell>
          <cell r="L36">
            <v>0</v>
          </cell>
        </row>
        <row r="37">
          <cell r="F37">
            <v>177</v>
          </cell>
          <cell r="G37">
            <v>0</v>
          </cell>
          <cell r="H37">
            <v>0</v>
          </cell>
          <cell r="J37">
            <v>177</v>
          </cell>
          <cell r="K37">
            <v>0</v>
          </cell>
          <cell r="L37">
            <v>0</v>
          </cell>
        </row>
        <row r="38">
          <cell r="F38">
            <v>593</v>
          </cell>
          <cell r="G38">
            <v>0</v>
          </cell>
          <cell r="H38">
            <v>0</v>
          </cell>
          <cell r="J38">
            <v>593</v>
          </cell>
          <cell r="K38">
            <v>0</v>
          </cell>
          <cell r="L38">
            <v>0</v>
          </cell>
        </row>
        <row r="39">
          <cell r="F39">
            <v>1469</v>
          </cell>
          <cell r="G39">
            <v>0</v>
          </cell>
          <cell r="H39">
            <v>0</v>
          </cell>
          <cell r="J39">
            <v>1469</v>
          </cell>
          <cell r="K39">
            <v>0</v>
          </cell>
          <cell r="L39">
            <v>0</v>
          </cell>
        </row>
        <row r="40">
          <cell r="F40">
            <v>2345</v>
          </cell>
          <cell r="G40">
            <v>0</v>
          </cell>
          <cell r="H40">
            <v>0</v>
          </cell>
          <cell r="J40">
            <v>2345</v>
          </cell>
          <cell r="K40">
            <v>0</v>
          </cell>
          <cell r="L40">
            <v>0</v>
          </cell>
        </row>
        <row r="41">
          <cell r="F41">
            <v>2479</v>
          </cell>
          <cell r="G41">
            <v>0</v>
          </cell>
          <cell r="H41">
            <v>0</v>
          </cell>
          <cell r="J41">
            <v>2479</v>
          </cell>
          <cell r="K41">
            <v>0</v>
          </cell>
          <cell r="L41">
            <v>0</v>
          </cell>
        </row>
        <row r="42">
          <cell r="F42">
            <v>4577</v>
          </cell>
          <cell r="G42">
            <v>0</v>
          </cell>
          <cell r="H42">
            <v>0</v>
          </cell>
          <cell r="J42">
            <v>4577</v>
          </cell>
          <cell r="K42">
            <v>0</v>
          </cell>
          <cell r="L42">
            <v>0</v>
          </cell>
        </row>
        <row r="43">
          <cell r="F43">
            <v>44</v>
          </cell>
          <cell r="G43">
            <v>0</v>
          </cell>
          <cell r="H43">
            <v>0</v>
          </cell>
          <cell r="J43">
            <v>44</v>
          </cell>
          <cell r="K43">
            <v>0</v>
          </cell>
          <cell r="L43">
            <v>0</v>
          </cell>
        </row>
        <row r="44">
          <cell r="F44">
            <v>73</v>
          </cell>
          <cell r="G44">
            <v>0</v>
          </cell>
          <cell r="H44">
            <v>0</v>
          </cell>
          <cell r="J44">
            <v>73</v>
          </cell>
          <cell r="K44">
            <v>0</v>
          </cell>
          <cell r="L44">
            <v>0</v>
          </cell>
        </row>
        <row r="45">
          <cell r="F45">
            <v>108</v>
          </cell>
          <cell r="G45">
            <v>0</v>
          </cell>
          <cell r="H45">
            <v>0</v>
          </cell>
          <cell r="J45">
            <v>108</v>
          </cell>
          <cell r="K45">
            <v>0</v>
          </cell>
          <cell r="L45">
            <v>0</v>
          </cell>
        </row>
        <row r="46">
          <cell r="F46">
            <v>133</v>
          </cell>
          <cell r="G46">
            <v>0</v>
          </cell>
          <cell r="H46">
            <v>0</v>
          </cell>
          <cell r="J46">
            <v>133</v>
          </cell>
          <cell r="K46">
            <v>0</v>
          </cell>
          <cell r="L46">
            <v>0</v>
          </cell>
        </row>
        <row r="47">
          <cell r="F47">
            <v>240</v>
          </cell>
          <cell r="G47">
            <v>0</v>
          </cell>
          <cell r="H47">
            <v>0</v>
          </cell>
          <cell r="J47">
            <v>240</v>
          </cell>
          <cell r="K47">
            <v>0</v>
          </cell>
          <cell r="L47">
            <v>0</v>
          </cell>
        </row>
        <row r="48">
          <cell r="F48">
            <v>286</v>
          </cell>
          <cell r="G48">
            <v>0</v>
          </cell>
          <cell r="H48">
            <v>0</v>
          </cell>
          <cell r="J48">
            <v>286</v>
          </cell>
          <cell r="K48">
            <v>0</v>
          </cell>
          <cell r="L48">
            <v>0</v>
          </cell>
        </row>
        <row r="49">
          <cell r="F49">
            <v>562</v>
          </cell>
          <cell r="G49">
            <v>0</v>
          </cell>
          <cell r="H49">
            <v>0</v>
          </cell>
          <cell r="J49">
            <v>562</v>
          </cell>
          <cell r="K49">
            <v>0</v>
          </cell>
          <cell r="L49">
            <v>0</v>
          </cell>
        </row>
        <row r="50">
          <cell r="F50">
            <v>857</v>
          </cell>
          <cell r="G50">
            <v>0</v>
          </cell>
          <cell r="H50">
            <v>0</v>
          </cell>
          <cell r="J50">
            <v>857</v>
          </cell>
          <cell r="K50">
            <v>0</v>
          </cell>
          <cell r="L50">
            <v>0</v>
          </cell>
        </row>
        <row r="51">
          <cell r="F51">
            <v>1365</v>
          </cell>
          <cell r="G51">
            <v>0</v>
          </cell>
          <cell r="H51">
            <v>0</v>
          </cell>
          <cell r="J51">
            <v>1365</v>
          </cell>
          <cell r="K51">
            <v>0</v>
          </cell>
          <cell r="L51">
            <v>0</v>
          </cell>
        </row>
        <row r="52">
          <cell r="F52">
            <v>56</v>
          </cell>
          <cell r="G52">
            <v>0</v>
          </cell>
          <cell r="H52">
            <v>0</v>
          </cell>
          <cell r="J52">
            <v>56</v>
          </cell>
          <cell r="K52">
            <v>0</v>
          </cell>
          <cell r="L52">
            <v>0</v>
          </cell>
        </row>
        <row r="53">
          <cell r="F53">
            <v>47</v>
          </cell>
          <cell r="G53">
            <v>0</v>
          </cell>
          <cell r="H53">
            <v>0</v>
          </cell>
          <cell r="J53">
            <v>47</v>
          </cell>
          <cell r="K53">
            <v>0</v>
          </cell>
          <cell r="L53">
            <v>0</v>
          </cell>
        </row>
        <row r="54">
          <cell r="F54">
            <v>79</v>
          </cell>
          <cell r="G54">
            <v>0</v>
          </cell>
          <cell r="H54">
            <v>0</v>
          </cell>
          <cell r="J54">
            <v>79</v>
          </cell>
          <cell r="K54">
            <v>0</v>
          </cell>
          <cell r="L54">
            <v>0</v>
          </cell>
        </row>
        <row r="55">
          <cell r="F55">
            <v>114</v>
          </cell>
          <cell r="G55">
            <v>0</v>
          </cell>
          <cell r="H55">
            <v>0</v>
          </cell>
          <cell r="J55">
            <v>114</v>
          </cell>
          <cell r="K55">
            <v>0</v>
          </cell>
          <cell r="L55">
            <v>0</v>
          </cell>
        </row>
        <row r="56">
          <cell r="F56">
            <v>141</v>
          </cell>
          <cell r="G56">
            <v>0</v>
          </cell>
          <cell r="H56">
            <v>0</v>
          </cell>
          <cell r="J56">
            <v>141</v>
          </cell>
          <cell r="K56">
            <v>0</v>
          </cell>
          <cell r="L56">
            <v>0</v>
          </cell>
        </row>
        <row r="57">
          <cell r="F57">
            <v>2112</v>
          </cell>
          <cell r="G57">
            <v>0</v>
          </cell>
          <cell r="H57">
            <v>0</v>
          </cell>
          <cell r="J57">
            <v>2112</v>
          </cell>
          <cell r="K57">
            <v>0</v>
          </cell>
          <cell r="L57">
            <v>0</v>
          </cell>
        </row>
        <row r="58">
          <cell r="F58">
            <v>917</v>
          </cell>
          <cell r="G58">
            <v>0</v>
          </cell>
          <cell r="H58">
            <v>0</v>
          </cell>
          <cell r="J58">
            <v>917</v>
          </cell>
          <cell r="K58">
            <v>0</v>
          </cell>
          <cell r="L58">
            <v>0</v>
          </cell>
        </row>
        <row r="59">
          <cell r="F59">
            <v>1401</v>
          </cell>
          <cell r="G59">
            <v>0</v>
          </cell>
          <cell r="H59">
            <v>0</v>
          </cell>
          <cell r="J59">
            <v>1401</v>
          </cell>
          <cell r="K59">
            <v>0</v>
          </cell>
          <cell r="L59">
            <v>0</v>
          </cell>
        </row>
        <row r="60">
          <cell r="F60">
            <v>1750</v>
          </cell>
          <cell r="G60">
            <v>0</v>
          </cell>
          <cell r="H60">
            <v>0</v>
          </cell>
          <cell r="J60">
            <v>1750</v>
          </cell>
          <cell r="K60">
            <v>0</v>
          </cell>
          <cell r="L60">
            <v>0</v>
          </cell>
        </row>
        <row r="61">
          <cell r="F61">
            <v>2810</v>
          </cell>
          <cell r="G61">
            <v>0</v>
          </cell>
          <cell r="H61">
            <v>0</v>
          </cell>
          <cell r="J61">
            <v>2810</v>
          </cell>
          <cell r="K61">
            <v>0</v>
          </cell>
          <cell r="L61">
            <v>0</v>
          </cell>
        </row>
        <row r="62">
          <cell r="F62">
            <v>1807</v>
          </cell>
          <cell r="G62">
            <v>0</v>
          </cell>
          <cell r="H62">
            <v>0</v>
          </cell>
          <cell r="J62">
            <v>1807</v>
          </cell>
          <cell r="K62">
            <v>0</v>
          </cell>
          <cell r="L62">
            <v>0</v>
          </cell>
        </row>
        <row r="63">
          <cell r="F63">
            <v>2534</v>
          </cell>
          <cell r="G63">
            <v>0</v>
          </cell>
          <cell r="H63">
            <v>0</v>
          </cell>
          <cell r="J63">
            <v>2534</v>
          </cell>
          <cell r="K63">
            <v>0</v>
          </cell>
          <cell r="L63">
            <v>0</v>
          </cell>
        </row>
        <row r="64">
          <cell r="F64">
            <v>1960</v>
          </cell>
          <cell r="G64">
            <v>0</v>
          </cell>
          <cell r="H64">
            <v>0</v>
          </cell>
          <cell r="J64">
            <v>1960</v>
          </cell>
          <cell r="K64">
            <v>0</v>
          </cell>
          <cell r="L64">
            <v>0</v>
          </cell>
        </row>
        <row r="65">
          <cell r="F65">
            <v>3140</v>
          </cell>
          <cell r="G65">
            <v>0</v>
          </cell>
          <cell r="H65">
            <v>0</v>
          </cell>
          <cell r="J65">
            <v>3140</v>
          </cell>
          <cell r="K65">
            <v>0</v>
          </cell>
          <cell r="L65">
            <v>0</v>
          </cell>
        </row>
        <row r="66">
          <cell r="F66">
            <v>9197</v>
          </cell>
          <cell r="G66">
            <v>0</v>
          </cell>
          <cell r="H66">
            <v>0</v>
          </cell>
          <cell r="J66">
            <v>9197</v>
          </cell>
          <cell r="K66">
            <v>0</v>
          </cell>
          <cell r="L66">
            <v>0</v>
          </cell>
        </row>
        <row r="67">
          <cell r="F67">
            <v>9635</v>
          </cell>
          <cell r="G67">
            <v>0</v>
          </cell>
          <cell r="H67">
            <v>0</v>
          </cell>
          <cell r="J67">
            <v>9635</v>
          </cell>
          <cell r="K67">
            <v>0</v>
          </cell>
          <cell r="L67">
            <v>0</v>
          </cell>
        </row>
        <row r="68">
          <cell r="F68">
            <v>223</v>
          </cell>
          <cell r="G68">
            <v>0</v>
          </cell>
          <cell r="H68">
            <v>0</v>
          </cell>
          <cell r="J68">
            <v>223</v>
          </cell>
          <cell r="K68">
            <v>0</v>
          </cell>
          <cell r="L68">
            <v>0</v>
          </cell>
        </row>
        <row r="69">
          <cell r="F69">
            <v>385</v>
          </cell>
          <cell r="G69">
            <v>0</v>
          </cell>
          <cell r="H69">
            <v>0</v>
          </cell>
          <cell r="J69">
            <v>385</v>
          </cell>
          <cell r="K69">
            <v>0</v>
          </cell>
          <cell r="L69">
            <v>0</v>
          </cell>
        </row>
        <row r="70">
          <cell r="F70">
            <v>418</v>
          </cell>
          <cell r="G70">
            <v>0</v>
          </cell>
          <cell r="H70">
            <v>0</v>
          </cell>
          <cell r="J70">
            <v>418</v>
          </cell>
          <cell r="K70">
            <v>0</v>
          </cell>
          <cell r="L70">
            <v>0</v>
          </cell>
        </row>
        <row r="71">
          <cell r="F71">
            <v>735</v>
          </cell>
          <cell r="G71">
            <v>0</v>
          </cell>
          <cell r="H71">
            <v>0</v>
          </cell>
          <cell r="J71">
            <v>735</v>
          </cell>
          <cell r="K71">
            <v>0</v>
          </cell>
          <cell r="L71">
            <v>0</v>
          </cell>
        </row>
        <row r="72">
          <cell r="F72">
            <v>970</v>
          </cell>
          <cell r="G72">
            <v>0</v>
          </cell>
          <cell r="H72">
            <v>0</v>
          </cell>
          <cell r="J72">
            <v>970</v>
          </cell>
          <cell r="K72">
            <v>0</v>
          </cell>
          <cell r="L72">
            <v>0</v>
          </cell>
        </row>
        <row r="73">
          <cell r="F73">
            <v>1343</v>
          </cell>
          <cell r="G73">
            <v>0</v>
          </cell>
          <cell r="H73">
            <v>0</v>
          </cell>
          <cell r="J73">
            <v>1343</v>
          </cell>
          <cell r="K73">
            <v>0</v>
          </cell>
          <cell r="L73">
            <v>0</v>
          </cell>
        </row>
        <row r="74">
          <cell r="F74">
            <v>2160</v>
          </cell>
          <cell r="G74">
            <v>0</v>
          </cell>
          <cell r="H74">
            <v>0</v>
          </cell>
          <cell r="J74">
            <v>2160</v>
          </cell>
          <cell r="K74">
            <v>0</v>
          </cell>
          <cell r="L74">
            <v>0</v>
          </cell>
        </row>
        <row r="75">
          <cell r="F75">
            <v>3142</v>
          </cell>
          <cell r="G75">
            <v>0</v>
          </cell>
          <cell r="H75">
            <v>0</v>
          </cell>
          <cell r="J75">
            <v>3142</v>
          </cell>
          <cell r="K75">
            <v>0</v>
          </cell>
          <cell r="L75">
            <v>0</v>
          </cell>
        </row>
        <row r="76">
          <cell r="F76">
            <v>3527</v>
          </cell>
          <cell r="G76">
            <v>0</v>
          </cell>
          <cell r="H76">
            <v>0</v>
          </cell>
          <cell r="J76">
            <v>3527</v>
          </cell>
          <cell r="K76">
            <v>0</v>
          </cell>
          <cell r="L76">
            <v>0</v>
          </cell>
        </row>
        <row r="77">
          <cell r="F77">
            <v>4534</v>
          </cell>
          <cell r="G77">
            <v>0</v>
          </cell>
          <cell r="H77">
            <v>0</v>
          </cell>
          <cell r="J77">
            <v>4534</v>
          </cell>
          <cell r="K77">
            <v>0</v>
          </cell>
          <cell r="L77">
            <v>0</v>
          </cell>
        </row>
        <row r="78">
          <cell r="F78">
            <v>5142</v>
          </cell>
          <cell r="G78">
            <v>0</v>
          </cell>
          <cell r="H78">
            <v>0</v>
          </cell>
          <cell r="J78">
            <v>5142</v>
          </cell>
          <cell r="K78">
            <v>0</v>
          </cell>
          <cell r="L78">
            <v>0</v>
          </cell>
        </row>
        <row r="79">
          <cell r="F79">
            <v>8084</v>
          </cell>
          <cell r="G79">
            <v>0</v>
          </cell>
          <cell r="H79">
            <v>0</v>
          </cell>
          <cell r="J79">
            <v>8084</v>
          </cell>
          <cell r="K79">
            <v>0</v>
          </cell>
          <cell r="L79">
            <v>0</v>
          </cell>
        </row>
        <row r="80">
          <cell r="F80">
            <v>12140</v>
          </cell>
          <cell r="G80">
            <v>0</v>
          </cell>
          <cell r="H80">
            <v>0</v>
          </cell>
          <cell r="J80">
            <v>12140</v>
          </cell>
          <cell r="K80">
            <v>0</v>
          </cell>
          <cell r="L80">
            <v>0</v>
          </cell>
        </row>
        <row r="81">
          <cell r="F81">
            <v>12005</v>
          </cell>
          <cell r="G81">
            <v>0</v>
          </cell>
          <cell r="H81">
            <v>0</v>
          </cell>
          <cell r="J81">
            <v>12005</v>
          </cell>
          <cell r="K81">
            <v>0</v>
          </cell>
          <cell r="L81">
            <v>0</v>
          </cell>
        </row>
        <row r="82">
          <cell r="F82">
            <v>0</v>
          </cell>
          <cell r="G82">
            <v>0</v>
          </cell>
          <cell r="H82">
            <v>0</v>
          </cell>
          <cell r="J82">
            <v>0</v>
          </cell>
          <cell r="K82">
            <v>0</v>
          </cell>
          <cell r="L82">
            <v>0</v>
          </cell>
        </row>
        <row r="83">
          <cell r="F83">
            <v>0</v>
          </cell>
          <cell r="G83">
            <v>0</v>
          </cell>
          <cell r="H83">
            <v>0</v>
          </cell>
          <cell r="J83">
            <v>0</v>
          </cell>
          <cell r="K83">
            <v>0</v>
          </cell>
          <cell r="L83">
            <v>0</v>
          </cell>
        </row>
        <row r="84">
          <cell r="F84">
            <v>402</v>
          </cell>
          <cell r="G84">
            <v>0</v>
          </cell>
          <cell r="H84">
            <v>0</v>
          </cell>
          <cell r="J84">
            <v>402</v>
          </cell>
          <cell r="K84">
            <v>0</v>
          </cell>
          <cell r="L84">
            <v>0</v>
          </cell>
        </row>
        <row r="85">
          <cell r="F85">
            <v>531</v>
          </cell>
          <cell r="G85">
            <v>0</v>
          </cell>
          <cell r="H85">
            <v>0</v>
          </cell>
          <cell r="J85">
            <v>531</v>
          </cell>
          <cell r="K85">
            <v>0</v>
          </cell>
          <cell r="L85">
            <v>0</v>
          </cell>
        </row>
        <row r="86">
          <cell r="F86">
            <v>685</v>
          </cell>
          <cell r="G86">
            <v>0</v>
          </cell>
          <cell r="H86">
            <v>0</v>
          </cell>
          <cell r="J86">
            <v>685</v>
          </cell>
          <cell r="K86">
            <v>0</v>
          </cell>
          <cell r="L86">
            <v>0</v>
          </cell>
        </row>
        <row r="87">
          <cell r="F87">
            <v>894</v>
          </cell>
          <cell r="G87">
            <v>0</v>
          </cell>
          <cell r="H87">
            <v>0</v>
          </cell>
          <cell r="J87">
            <v>894</v>
          </cell>
          <cell r="K87">
            <v>0</v>
          </cell>
          <cell r="L87">
            <v>0</v>
          </cell>
        </row>
        <row r="88">
          <cell r="F88">
            <v>1541</v>
          </cell>
          <cell r="G88">
            <v>0</v>
          </cell>
          <cell r="H88">
            <v>0</v>
          </cell>
          <cell r="J88">
            <v>1541</v>
          </cell>
          <cell r="K88">
            <v>0</v>
          </cell>
          <cell r="L88">
            <v>0</v>
          </cell>
        </row>
        <row r="89">
          <cell r="F89">
            <v>2160</v>
          </cell>
          <cell r="G89">
            <v>0</v>
          </cell>
          <cell r="H89">
            <v>0</v>
          </cell>
          <cell r="J89">
            <v>2160</v>
          </cell>
          <cell r="K89">
            <v>0</v>
          </cell>
          <cell r="L89">
            <v>0</v>
          </cell>
        </row>
        <row r="90">
          <cell r="F90">
            <v>3253</v>
          </cell>
          <cell r="G90">
            <v>0</v>
          </cell>
          <cell r="H90">
            <v>0</v>
          </cell>
          <cell r="J90">
            <v>3253</v>
          </cell>
          <cell r="K90">
            <v>0</v>
          </cell>
          <cell r="L90">
            <v>0</v>
          </cell>
        </row>
        <row r="91">
          <cell r="F91">
            <v>5773</v>
          </cell>
          <cell r="G91">
            <v>0</v>
          </cell>
          <cell r="H91">
            <v>0</v>
          </cell>
          <cell r="J91">
            <v>5773</v>
          </cell>
          <cell r="K91">
            <v>0</v>
          </cell>
          <cell r="L91">
            <v>0</v>
          </cell>
        </row>
        <row r="92">
          <cell r="F92">
            <v>669</v>
          </cell>
          <cell r="G92">
            <v>0</v>
          </cell>
          <cell r="H92">
            <v>0</v>
          </cell>
          <cell r="J92">
            <v>669</v>
          </cell>
          <cell r="K92">
            <v>0</v>
          </cell>
          <cell r="L92">
            <v>0</v>
          </cell>
        </row>
        <row r="93">
          <cell r="F93">
            <v>931</v>
          </cell>
          <cell r="G93">
            <v>0</v>
          </cell>
          <cell r="H93">
            <v>0</v>
          </cell>
          <cell r="J93">
            <v>931</v>
          </cell>
          <cell r="K93">
            <v>0</v>
          </cell>
          <cell r="L93">
            <v>0</v>
          </cell>
        </row>
        <row r="94">
          <cell r="F94">
            <v>1181</v>
          </cell>
          <cell r="G94">
            <v>0</v>
          </cell>
          <cell r="H94">
            <v>0</v>
          </cell>
          <cell r="J94">
            <v>1181</v>
          </cell>
          <cell r="K94">
            <v>0</v>
          </cell>
          <cell r="L94">
            <v>0</v>
          </cell>
        </row>
        <row r="95">
          <cell r="F95">
            <v>2126</v>
          </cell>
          <cell r="G95">
            <v>0</v>
          </cell>
          <cell r="H95">
            <v>0</v>
          </cell>
          <cell r="J95">
            <v>2126</v>
          </cell>
          <cell r="K95">
            <v>0</v>
          </cell>
          <cell r="L95">
            <v>0</v>
          </cell>
        </row>
        <row r="96">
          <cell r="F96">
            <v>2766</v>
          </cell>
          <cell r="G96">
            <v>0</v>
          </cell>
          <cell r="H96">
            <v>0</v>
          </cell>
          <cell r="J96">
            <v>2766</v>
          </cell>
          <cell r="K96">
            <v>0</v>
          </cell>
          <cell r="L96">
            <v>0</v>
          </cell>
        </row>
        <row r="97">
          <cell r="F97">
            <v>4459</v>
          </cell>
          <cell r="G97">
            <v>0</v>
          </cell>
          <cell r="H97">
            <v>0</v>
          </cell>
          <cell r="J97">
            <v>4459</v>
          </cell>
          <cell r="K97">
            <v>0</v>
          </cell>
          <cell r="L97">
            <v>0</v>
          </cell>
        </row>
        <row r="98">
          <cell r="F98">
            <v>7930</v>
          </cell>
          <cell r="G98">
            <v>0</v>
          </cell>
          <cell r="H98">
            <v>0</v>
          </cell>
          <cell r="J98">
            <v>7930</v>
          </cell>
          <cell r="K98">
            <v>0</v>
          </cell>
          <cell r="L98">
            <v>0</v>
          </cell>
        </row>
        <row r="99">
          <cell r="F99">
            <v>786</v>
          </cell>
          <cell r="G99">
            <v>0</v>
          </cell>
          <cell r="H99">
            <v>0</v>
          </cell>
          <cell r="J99">
            <v>786</v>
          </cell>
          <cell r="K99">
            <v>0</v>
          </cell>
          <cell r="L99">
            <v>0</v>
          </cell>
        </row>
        <row r="100">
          <cell r="F100">
            <v>1109</v>
          </cell>
          <cell r="G100">
            <v>0</v>
          </cell>
          <cell r="H100">
            <v>0</v>
          </cell>
          <cell r="J100">
            <v>1109</v>
          </cell>
          <cell r="K100">
            <v>0</v>
          </cell>
          <cell r="L100">
            <v>0</v>
          </cell>
        </row>
        <row r="101">
          <cell r="F101">
            <v>1445</v>
          </cell>
          <cell r="G101">
            <v>0</v>
          </cell>
          <cell r="H101">
            <v>0</v>
          </cell>
          <cell r="J101">
            <v>1445</v>
          </cell>
          <cell r="K101">
            <v>0</v>
          </cell>
          <cell r="L101">
            <v>0</v>
          </cell>
        </row>
        <row r="102">
          <cell r="F102">
            <v>2694</v>
          </cell>
          <cell r="G102">
            <v>0</v>
          </cell>
          <cell r="H102">
            <v>0</v>
          </cell>
          <cell r="J102">
            <v>2694</v>
          </cell>
          <cell r="K102">
            <v>0</v>
          </cell>
          <cell r="L102">
            <v>0</v>
          </cell>
        </row>
        <row r="103">
          <cell r="F103">
            <v>3504</v>
          </cell>
          <cell r="G103">
            <v>0</v>
          </cell>
          <cell r="H103">
            <v>0</v>
          </cell>
          <cell r="J103">
            <v>3504</v>
          </cell>
          <cell r="K103">
            <v>0</v>
          </cell>
          <cell r="L103">
            <v>0</v>
          </cell>
        </row>
        <row r="104">
          <cell r="F104">
            <v>5905</v>
          </cell>
          <cell r="G104">
            <v>0</v>
          </cell>
          <cell r="H104">
            <v>0</v>
          </cell>
          <cell r="J104">
            <v>5905</v>
          </cell>
          <cell r="K104">
            <v>0</v>
          </cell>
          <cell r="L104">
            <v>0</v>
          </cell>
        </row>
        <row r="105">
          <cell r="F105">
            <v>10376</v>
          </cell>
          <cell r="G105">
            <v>0</v>
          </cell>
          <cell r="H105">
            <v>0</v>
          </cell>
          <cell r="J105">
            <v>10376</v>
          </cell>
          <cell r="K105">
            <v>0</v>
          </cell>
          <cell r="L105">
            <v>0</v>
          </cell>
        </row>
        <row r="106">
          <cell r="F106">
            <v>4756</v>
          </cell>
          <cell r="G106">
            <v>0</v>
          </cell>
          <cell r="H106">
            <v>0</v>
          </cell>
          <cell r="J106">
            <v>4756</v>
          </cell>
          <cell r="K106">
            <v>0</v>
          </cell>
          <cell r="L106">
            <v>0</v>
          </cell>
        </row>
        <row r="107">
          <cell r="F107">
            <v>9703</v>
          </cell>
          <cell r="G107">
            <v>0</v>
          </cell>
          <cell r="H107">
            <v>0</v>
          </cell>
          <cell r="J107">
            <v>9703</v>
          </cell>
          <cell r="K107">
            <v>0</v>
          </cell>
          <cell r="L107">
            <v>0</v>
          </cell>
        </row>
        <row r="108">
          <cell r="F108">
            <v>5792</v>
          </cell>
          <cell r="G108">
            <v>0</v>
          </cell>
          <cell r="H108">
            <v>0</v>
          </cell>
          <cell r="J108">
            <v>5792</v>
          </cell>
          <cell r="K108">
            <v>0</v>
          </cell>
          <cell r="L108">
            <v>0</v>
          </cell>
        </row>
        <row r="109">
          <cell r="F109">
            <v>13579</v>
          </cell>
          <cell r="G109">
            <v>0</v>
          </cell>
          <cell r="H109">
            <v>0</v>
          </cell>
          <cell r="J109">
            <v>13579</v>
          </cell>
          <cell r="K109">
            <v>0</v>
          </cell>
          <cell r="L109">
            <v>0</v>
          </cell>
        </row>
        <row r="110">
          <cell r="F110">
            <v>6417</v>
          </cell>
          <cell r="G110">
            <v>0</v>
          </cell>
          <cell r="H110">
            <v>0</v>
          </cell>
          <cell r="J110">
            <v>6417</v>
          </cell>
          <cell r="K110">
            <v>0</v>
          </cell>
          <cell r="L110">
            <v>0</v>
          </cell>
        </row>
        <row r="111">
          <cell r="F111">
            <v>6776</v>
          </cell>
          <cell r="G111">
            <v>0</v>
          </cell>
          <cell r="H111">
            <v>0</v>
          </cell>
          <cell r="J111">
            <v>6776</v>
          </cell>
          <cell r="K111">
            <v>0</v>
          </cell>
          <cell r="L111">
            <v>0</v>
          </cell>
        </row>
        <row r="112">
          <cell r="F112">
            <v>8335</v>
          </cell>
          <cell r="G112">
            <v>0</v>
          </cell>
          <cell r="H112">
            <v>0</v>
          </cell>
          <cell r="J112">
            <v>8335</v>
          </cell>
          <cell r="K112">
            <v>0</v>
          </cell>
          <cell r="L112">
            <v>0</v>
          </cell>
        </row>
        <row r="113">
          <cell r="F113">
            <v>7252</v>
          </cell>
          <cell r="G113">
            <v>0</v>
          </cell>
          <cell r="H113">
            <v>0</v>
          </cell>
          <cell r="J113">
            <v>7252</v>
          </cell>
          <cell r="K113">
            <v>0</v>
          </cell>
          <cell r="L113">
            <v>0</v>
          </cell>
        </row>
        <row r="114">
          <cell r="F114">
            <v>7659</v>
          </cell>
          <cell r="G114">
            <v>0</v>
          </cell>
          <cell r="H114">
            <v>0</v>
          </cell>
          <cell r="J114">
            <v>7659</v>
          </cell>
          <cell r="K114">
            <v>0</v>
          </cell>
          <cell r="L114">
            <v>0</v>
          </cell>
        </row>
        <row r="115">
          <cell r="F115">
            <v>9424</v>
          </cell>
          <cell r="G115">
            <v>0</v>
          </cell>
          <cell r="H115">
            <v>0</v>
          </cell>
          <cell r="J115">
            <v>9424</v>
          </cell>
          <cell r="K115">
            <v>0</v>
          </cell>
          <cell r="L115">
            <v>0</v>
          </cell>
        </row>
        <row r="116">
          <cell r="F116">
            <v>306</v>
          </cell>
          <cell r="G116">
            <v>0</v>
          </cell>
          <cell r="H116">
            <v>0</v>
          </cell>
          <cell r="J116">
            <v>306</v>
          </cell>
          <cell r="K116">
            <v>0</v>
          </cell>
          <cell r="L116">
            <v>0</v>
          </cell>
        </row>
        <row r="117">
          <cell r="F117">
            <v>807</v>
          </cell>
          <cell r="G117">
            <v>0</v>
          </cell>
          <cell r="H117">
            <v>0</v>
          </cell>
          <cell r="J117">
            <v>807</v>
          </cell>
          <cell r="K117">
            <v>0</v>
          </cell>
          <cell r="L117">
            <v>0</v>
          </cell>
        </row>
        <row r="118">
          <cell r="F118">
            <v>533</v>
          </cell>
          <cell r="G118">
            <v>0</v>
          </cell>
          <cell r="H118">
            <v>0</v>
          </cell>
          <cell r="J118">
            <v>533</v>
          </cell>
          <cell r="K118">
            <v>0</v>
          </cell>
          <cell r="L118">
            <v>0</v>
          </cell>
        </row>
        <row r="119">
          <cell r="F119">
            <v>304</v>
          </cell>
          <cell r="G119">
            <v>0</v>
          </cell>
          <cell r="H119">
            <v>0</v>
          </cell>
          <cell r="J119">
            <v>304</v>
          </cell>
          <cell r="K119">
            <v>0</v>
          </cell>
          <cell r="L119">
            <v>0</v>
          </cell>
        </row>
        <row r="120">
          <cell r="F120">
            <v>392</v>
          </cell>
          <cell r="G120">
            <v>0</v>
          </cell>
          <cell r="H120">
            <v>0</v>
          </cell>
          <cell r="J120">
            <v>392</v>
          </cell>
          <cell r="K120">
            <v>0</v>
          </cell>
          <cell r="L120">
            <v>0</v>
          </cell>
        </row>
        <row r="121">
          <cell r="F121">
            <v>464</v>
          </cell>
          <cell r="G121">
            <v>0</v>
          </cell>
          <cell r="H121">
            <v>0</v>
          </cell>
          <cell r="J121">
            <v>464</v>
          </cell>
          <cell r="K121">
            <v>0</v>
          </cell>
          <cell r="L121">
            <v>0</v>
          </cell>
        </row>
        <row r="122">
          <cell r="F122">
            <v>0</v>
          </cell>
          <cell r="G122">
            <v>0</v>
          </cell>
          <cell r="H122">
            <v>0</v>
          </cell>
          <cell r="J122">
            <v>0</v>
          </cell>
          <cell r="K122">
            <v>0</v>
          </cell>
          <cell r="L122">
            <v>0</v>
          </cell>
        </row>
        <row r="123">
          <cell r="F123">
            <v>0</v>
          </cell>
          <cell r="G123">
            <v>0</v>
          </cell>
          <cell r="H123">
            <v>0</v>
          </cell>
          <cell r="J123">
            <v>0</v>
          </cell>
          <cell r="K123">
            <v>0</v>
          </cell>
          <cell r="L123">
            <v>0</v>
          </cell>
        </row>
        <row r="124">
          <cell r="F124">
            <v>0</v>
          </cell>
          <cell r="G124">
            <v>0</v>
          </cell>
          <cell r="H124">
            <v>0</v>
          </cell>
          <cell r="J124">
            <v>0</v>
          </cell>
          <cell r="K124">
            <v>0</v>
          </cell>
          <cell r="L124">
            <v>0</v>
          </cell>
        </row>
        <row r="125">
          <cell r="F125">
            <v>0</v>
          </cell>
          <cell r="G125">
            <v>0</v>
          </cell>
          <cell r="H125">
            <v>0</v>
          </cell>
          <cell r="J125">
            <v>0</v>
          </cell>
          <cell r="K125">
            <v>0</v>
          </cell>
          <cell r="L125">
            <v>0</v>
          </cell>
        </row>
        <row r="126">
          <cell r="F126">
            <v>0</v>
          </cell>
          <cell r="G126">
            <v>0</v>
          </cell>
          <cell r="H126">
            <v>0</v>
          </cell>
          <cell r="J126">
            <v>0</v>
          </cell>
          <cell r="K126">
            <v>0</v>
          </cell>
          <cell r="L126">
            <v>0</v>
          </cell>
        </row>
        <row r="127">
          <cell r="F127">
            <v>0</v>
          </cell>
          <cell r="G127">
            <v>0</v>
          </cell>
          <cell r="H127">
            <v>0</v>
          </cell>
          <cell r="J127">
            <v>0</v>
          </cell>
          <cell r="K127">
            <v>0</v>
          </cell>
          <cell r="L127">
            <v>0</v>
          </cell>
        </row>
        <row r="128">
          <cell r="F128">
            <v>0</v>
          </cell>
          <cell r="G128">
            <v>0</v>
          </cell>
          <cell r="H128">
            <v>0</v>
          </cell>
          <cell r="J128">
            <v>0</v>
          </cell>
          <cell r="K128">
            <v>0</v>
          </cell>
          <cell r="L128">
            <v>0</v>
          </cell>
        </row>
        <row r="129">
          <cell r="F129">
            <v>0</v>
          </cell>
          <cell r="G129">
            <v>0</v>
          </cell>
          <cell r="H129">
            <v>0</v>
          </cell>
          <cell r="J129">
            <v>0</v>
          </cell>
          <cell r="K129">
            <v>0</v>
          </cell>
          <cell r="L129">
            <v>0</v>
          </cell>
        </row>
        <row r="130">
          <cell r="F130">
            <v>0</v>
          </cell>
          <cell r="G130">
            <v>0</v>
          </cell>
          <cell r="H130">
            <v>0</v>
          </cell>
          <cell r="J130">
            <v>0</v>
          </cell>
          <cell r="K130">
            <v>0</v>
          </cell>
          <cell r="L130">
            <v>0</v>
          </cell>
        </row>
        <row r="131">
          <cell r="F131">
            <v>0</v>
          </cell>
          <cell r="G131">
            <v>0</v>
          </cell>
          <cell r="H131">
            <v>0</v>
          </cell>
          <cell r="J131">
            <v>0</v>
          </cell>
          <cell r="K131">
            <v>0</v>
          </cell>
          <cell r="L131">
            <v>0</v>
          </cell>
        </row>
        <row r="132">
          <cell r="F132">
            <v>0</v>
          </cell>
          <cell r="G132">
            <v>0</v>
          </cell>
          <cell r="H132">
            <v>0</v>
          </cell>
          <cell r="J132">
            <v>0</v>
          </cell>
          <cell r="K132">
            <v>0</v>
          </cell>
          <cell r="L132">
            <v>0</v>
          </cell>
        </row>
        <row r="133">
          <cell r="F133">
            <v>0</v>
          </cell>
          <cell r="G133">
            <v>0</v>
          </cell>
          <cell r="H133">
            <v>0</v>
          </cell>
          <cell r="J133">
            <v>0</v>
          </cell>
          <cell r="K133">
            <v>0</v>
          </cell>
          <cell r="L133">
            <v>0</v>
          </cell>
        </row>
        <row r="134">
          <cell r="F134">
            <v>364</v>
          </cell>
          <cell r="G134">
            <v>0</v>
          </cell>
          <cell r="H134">
            <v>0</v>
          </cell>
          <cell r="J134">
            <v>364</v>
          </cell>
          <cell r="K134">
            <v>0</v>
          </cell>
          <cell r="L134">
            <v>0</v>
          </cell>
        </row>
        <row r="135">
          <cell r="F135">
            <v>445</v>
          </cell>
          <cell r="G135">
            <v>0</v>
          </cell>
          <cell r="H135">
            <v>0</v>
          </cell>
          <cell r="J135">
            <v>445</v>
          </cell>
          <cell r="K135">
            <v>0</v>
          </cell>
          <cell r="L135">
            <v>0</v>
          </cell>
        </row>
        <row r="136">
          <cell r="F136">
            <v>562</v>
          </cell>
          <cell r="G136">
            <v>0</v>
          </cell>
          <cell r="H136">
            <v>0</v>
          </cell>
          <cell r="J136">
            <v>562</v>
          </cell>
          <cell r="K136">
            <v>0</v>
          </cell>
          <cell r="L136">
            <v>0</v>
          </cell>
        </row>
        <row r="137">
          <cell r="F137">
            <v>619</v>
          </cell>
          <cell r="G137">
            <v>0</v>
          </cell>
          <cell r="H137">
            <v>0</v>
          </cell>
          <cell r="J137">
            <v>619</v>
          </cell>
          <cell r="K137">
            <v>0</v>
          </cell>
          <cell r="L137">
            <v>0</v>
          </cell>
        </row>
        <row r="138">
          <cell r="F138">
            <v>775</v>
          </cell>
          <cell r="G138">
            <v>0</v>
          </cell>
          <cell r="H138">
            <v>0</v>
          </cell>
          <cell r="J138">
            <v>775</v>
          </cell>
          <cell r="K138">
            <v>0</v>
          </cell>
          <cell r="L138">
            <v>0</v>
          </cell>
        </row>
        <row r="139">
          <cell r="F139">
            <v>828</v>
          </cell>
          <cell r="G139">
            <v>0</v>
          </cell>
          <cell r="H139">
            <v>0</v>
          </cell>
          <cell r="J139">
            <v>828</v>
          </cell>
          <cell r="K139">
            <v>0</v>
          </cell>
          <cell r="L139">
            <v>0</v>
          </cell>
        </row>
        <row r="140">
          <cell r="F140">
            <v>953</v>
          </cell>
          <cell r="G140">
            <v>0</v>
          </cell>
          <cell r="H140">
            <v>0</v>
          </cell>
          <cell r="J140">
            <v>953</v>
          </cell>
          <cell r="K140">
            <v>0</v>
          </cell>
          <cell r="L140">
            <v>0</v>
          </cell>
        </row>
        <row r="141">
          <cell r="F141">
            <v>1393</v>
          </cell>
          <cell r="G141">
            <v>0</v>
          </cell>
          <cell r="H141">
            <v>0</v>
          </cell>
          <cell r="J141">
            <v>1393</v>
          </cell>
          <cell r="K141">
            <v>0</v>
          </cell>
          <cell r="L141">
            <v>0</v>
          </cell>
        </row>
        <row r="142">
          <cell r="F142">
            <v>1191</v>
          </cell>
          <cell r="G142">
            <v>0</v>
          </cell>
          <cell r="H142">
            <v>0</v>
          </cell>
          <cell r="J142">
            <v>1191</v>
          </cell>
          <cell r="K142">
            <v>0</v>
          </cell>
          <cell r="L142">
            <v>0</v>
          </cell>
        </row>
        <row r="143">
          <cell r="F143">
            <v>1368</v>
          </cell>
          <cell r="G143">
            <v>0</v>
          </cell>
          <cell r="H143">
            <v>0</v>
          </cell>
          <cell r="J143">
            <v>1368</v>
          </cell>
          <cell r="K143">
            <v>0</v>
          </cell>
          <cell r="L143">
            <v>0</v>
          </cell>
        </row>
        <row r="144">
          <cell r="F144">
            <v>1772</v>
          </cell>
          <cell r="G144">
            <v>0</v>
          </cell>
          <cell r="H144">
            <v>0</v>
          </cell>
          <cell r="J144">
            <v>1772</v>
          </cell>
          <cell r="K144">
            <v>0</v>
          </cell>
          <cell r="L144">
            <v>0</v>
          </cell>
        </row>
        <row r="145">
          <cell r="F145">
            <v>1935</v>
          </cell>
          <cell r="G145">
            <v>0</v>
          </cell>
          <cell r="H145">
            <v>0</v>
          </cell>
          <cell r="J145">
            <v>1935</v>
          </cell>
          <cell r="K145">
            <v>0</v>
          </cell>
          <cell r="L145">
            <v>0</v>
          </cell>
        </row>
        <row r="146">
          <cell r="F146">
            <v>2532</v>
          </cell>
          <cell r="G146">
            <v>0</v>
          </cell>
          <cell r="H146">
            <v>0</v>
          </cell>
          <cell r="J146">
            <v>2532</v>
          </cell>
          <cell r="K146">
            <v>0</v>
          </cell>
          <cell r="L146">
            <v>0</v>
          </cell>
        </row>
        <row r="147">
          <cell r="F147">
            <v>2669</v>
          </cell>
          <cell r="G147">
            <v>0</v>
          </cell>
          <cell r="H147">
            <v>0</v>
          </cell>
          <cell r="J147">
            <v>2669</v>
          </cell>
          <cell r="K147">
            <v>0</v>
          </cell>
          <cell r="L147">
            <v>0</v>
          </cell>
        </row>
        <row r="148">
          <cell r="F148">
            <v>3092</v>
          </cell>
          <cell r="G148">
            <v>0</v>
          </cell>
          <cell r="H148">
            <v>0</v>
          </cell>
          <cell r="J148">
            <v>3092</v>
          </cell>
          <cell r="K148">
            <v>0</v>
          </cell>
          <cell r="L148">
            <v>0</v>
          </cell>
        </row>
        <row r="149">
          <cell r="F149">
            <v>851</v>
          </cell>
          <cell r="G149">
            <v>0</v>
          </cell>
          <cell r="H149">
            <v>0</v>
          </cell>
          <cell r="J149">
            <v>851</v>
          </cell>
          <cell r="K149">
            <v>0</v>
          </cell>
          <cell r="L149">
            <v>0</v>
          </cell>
        </row>
        <row r="150">
          <cell r="F150">
            <v>1017</v>
          </cell>
          <cell r="G150">
            <v>0</v>
          </cell>
          <cell r="H150">
            <v>0</v>
          </cell>
          <cell r="J150">
            <v>1017</v>
          </cell>
          <cell r="K150">
            <v>0</v>
          </cell>
          <cell r="L150">
            <v>0</v>
          </cell>
        </row>
        <row r="151">
          <cell r="F151">
            <v>543</v>
          </cell>
          <cell r="G151">
            <v>0</v>
          </cell>
          <cell r="H151">
            <v>0</v>
          </cell>
          <cell r="J151">
            <v>543</v>
          </cell>
          <cell r="K151">
            <v>0</v>
          </cell>
          <cell r="L151">
            <v>0</v>
          </cell>
        </row>
        <row r="152">
          <cell r="F152">
            <v>2672</v>
          </cell>
          <cell r="G152">
            <v>0</v>
          </cell>
          <cell r="H152">
            <v>0</v>
          </cell>
          <cell r="J152">
            <v>2672</v>
          </cell>
          <cell r="K152">
            <v>0</v>
          </cell>
          <cell r="L152">
            <v>0</v>
          </cell>
        </row>
        <row r="153">
          <cell r="F153">
            <v>564</v>
          </cell>
          <cell r="G153">
            <v>0</v>
          </cell>
          <cell r="H153">
            <v>0</v>
          </cell>
          <cell r="J153">
            <v>564</v>
          </cell>
          <cell r="K153">
            <v>0</v>
          </cell>
          <cell r="L153">
            <v>0</v>
          </cell>
        </row>
        <row r="154">
          <cell r="F154">
            <v>732</v>
          </cell>
          <cell r="G154">
            <v>0</v>
          </cell>
          <cell r="H154">
            <v>0</v>
          </cell>
          <cell r="J154">
            <v>732</v>
          </cell>
          <cell r="K154">
            <v>0</v>
          </cell>
          <cell r="L154">
            <v>0</v>
          </cell>
        </row>
        <row r="155">
          <cell r="F155">
            <v>1102</v>
          </cell>
          <cell r="G155">
            <v>0</v>
          </cell>
          <cell r="H155">
            <v>0</v>
          </cell>
          <cell r="J155">
            <v>1102</v>
          </cell>
          <cell r="K155">
            <v>0</v>
          </cell>
          <cell r="L155">
            <v>0</v>
          </cell>
        </row>
        <row r="156">
          <cell r="F156">
            <v>1413</v>
          </cell>
          <cell r="G156">
            <v>0</v>
          </cell>
          <cell r="H156">
            <v>0</v>
          </cell>
          <cell r="J156">
            <v>1413</v>
          </cell>
          <cell r="K156">
            <v>0</v>
          </cell>
          <cell r="L156">
            <v>0</v>
          </cell>
        </row>
        <row r="157">
          <cell r="F157">
            <v>2917</v>
          </cell>
          <cell r="G157">
            <v>0</v>
          </cell>
          <cell r="H157">
            <v>0</v>
          </cell>
          <cell r="J157">
            <v>2917</v>
          </cell>
          <cell r="K157">
            <v>0</v>
          </cell>
          <cell r="L157">
            <v>0</v>
          </cell>
        </row>
        <row r="158">
          <cell r="F158">
            <v>3591</v>
          </cell>
          <cell r="G158">
            <v>0</v>
          </cell>
          <cell r="H158">
            <v>0</v>
          </cell>
          <cell r="J158">
            <v>3591</v>
          </cell>
          <cell r="K158">
            <v>0</v>
          </cell>
          <cell r="L158">
            <v>0</v>
          </cell>
        </row>
        <row r="159">
          <cell r="F159">
            <v>905</v>
          </cell>
          <cell r="G159">
            <v>0</v>
          </cell>
          <cell r="H159">
            <v>0</v>
          </cell>
          <cell r="J159">
            <v>905</v>
          </cell>
          <cell r="K159">
            <v>0</v>
          </cell>
          <cell r="L159">
            <v>0</v>
          </cell>
        </row>
        <row r="160">
          <cell r="F160">
            <v>1291</v>
          </cell>
          <cell r="G160">
            <v>0</v>
          </cell>
          <cell r="H160">
            <v>0</v>
          </cell>
          <cell r="J160">
            <v>1291</v>
          </cell>
          <cell r="K160">
            <v>0</v>
          </cell>
          <cell r="L160">
            <v>0</v>
          </cell>
        </row>
        <row r="161">
          <cell r="F161">
            <v>3630</v>
          </cell>
          <cell r="G161">
            <v>0</v>
          </cell>
          <cell r="H161">
            <v>0</v>
          </cell>
          <cell r="J161">
            <v>3630</v>
          </cell>
          <cell r="K161">
            <v>0</v>
          </cell>
          <cell r="L161">
            <v>0</v>
          </cell>
        </row>
        <row r="162">
          <cell r="F162">
            <v>1189</v>
          </cell>
          <cell r="G162">
            <v>0</v>
          </cell>
          <cell r="H162">
            <v>0</v>
          </cell>
          <cell r="J162">
            <v>1189</v>
          </cell>
          <cell r="K162">
            <v>0</v>
          </cell>
          <cell r="L162">
            <v>0</v>
          </cell>
        </row>
        <row r="163">
          <cell r="F163">
            <v>920</v>
          </cell>
          <cell r="G163">
            <v>0</v>
          </cell>
          <cell r="H163">
            <v>0</v>
          </cell>
          <cell r="J163">
            <v>920</v>
          </cell>
          <cell r="K163">
            <v>0</v>
          </cell>
          <cell r="L163">
            <v>0</v>
          </cell>
        </row>
        <row r="164">
          <cell r="F164">
            <v>1280</v>
          </cell>
          <cell r="G164">
            <v>0</v>
          </cell>
          <cell r="H164">
            <v>0</v>
          </cell>
          <cell r="J164">
            <v>1280</v>
          </cell>
          <cell r="K164">
            <v>0</v>
          </cell>
          <cell r="L164">
            <v>0</v>
          </cell>
        </row>
        <row r="165">
          <cell r="F165">
            <v>1141</v>
          </cell>
          <cell r="G165">
            <v>0</v>
          </cell>
          <cell r="H165">
            <v>0</v>
          </cell>
          <cell r="J165">
            <v>1141</v>
          </cell>
          <cell r="K165">
            <v>0</v>
          </cell>
          <cell r="L165">
            <v>0</v>
          </cell>
        </row>
        <row r="166">
          <cell r="F166">
            <v>1507</v>
          </cell>
          <cell r="G166">
            <v>0</v>
          </cell>
          <cell r="H166">
            <v>0</v>
          </cell>
          <cell r="J166">
            <v>1507</v>
          </cell>
          <cell r="K166">
            <v>0</v>
          </cell>
          <cell r="L166">
            <v>0</v>
          </cell>
        </row>
        <row r="167">
          <cell r="F167">
            <v>2119</v>
          </cell>
          <cell r="G167">
            <v>0</v>
          </cell>
          <cell r="H167">
            <v>0</v>
          </cell>
          <cell r="J167">
            <v>2119</v>
          </cell>
          <cell r="K167">
            <v>0</v>
          </cell>
          <cell r="L167">
            <v>0</v>
          </cell>
        </row>
        <row r="168">
          <cell r="F168">
            <v>2258</v>
          </cell>
          <cell r="G168">
            <v>0</v>
          </cell>
          <cell r="H168">
            <v>0</v>
          </cell>
          <cell r="J168">
            <v>2258</v>
          </cell>
          <cell r="K168">
            <v>0</v>
          </cell>
          <cell r="L168">
            <v>0</v>
          </cell>
        </row>
        <row r="169">
          <cell r="F169">
            <v>2800</v>
          </cell>
          <cell r="G169">
            <v>0</v>
          </cell>
          <cell r="H169">
            <v>0</v>
          </cell>
          <cell r="J169">
            <v>2800</v>
          </cell>
          <cell r="K169">
            <v>0</v>
          </cell>
          <cell r="L169">
            <v>0</v>
          </cell>
        </row>
        <row r="170">
          <cell r="F170">
            <v>695</v>
          </cell>
          <cell r="G170">
            <v>0</v>
          </cell>
          <cell r="H170">
            <v>0</v>
          </cell>
          <cell r="J170">
            <v>695</v>
          </cell>
          <cell r="K170">
            <v>0</v>
          </cell>
          <cell r="L170">
            <v>0</v>
          </cell>
        </row>
        <row r="171">
          <cell r="F171">
            <v>753</v>
          </cell>
          <cell r="G171">
            <v>0</v>
          </cell>
          <cell r="H171">
            <v>0</v>
          </cell>
          <cell r="J171">
            <v>753</v>
          </cell>
          <cell r="K171">
            <v>0</v>
          </cell>
          <cell r="L171">
            <v>0</v>
          </cell>
        </row>
        <row r="172">
          <cell r="F172">
            <v>2858</v>
          </cell>
          <cell r="G172">
            <v>0</v>
          </cell>
          <cell r="H172">
            <v>0</v>
          </cell>
          <cell r="J172">
            <v>2858</v>
          </cell>
          <cell r="K172">
            <v>0</v>
          </cell>
          <cell r="L172">
            <v>0</v>
          </cell>
        </row>
        <row r="173">
          <cell r="F173">
            <v>693</v>
          </cell>
          <cell r="G173">
            <v>0</v>
          </cell>
          <cell r="H173">
            <v>0</v>
          </cell>
          <cell r="J173">
            <v>693</v>
          </cell>
          <cell r="K173">
            <v>0</v>
          </cell>
          <cell r="L173">
            <v>0</v>
          </cell>
        </row>
        <row r="174">
          <cell r="F174">
            <v>800</v>
          </cell>
          <cell r="G174">
            <v>0</v>
          </cell>
          <cell r="H174">
            <v>0</v>
          </cell>
          <cell r="J174">
            <v>800</v>
          </cell>
          <cell r="K174">
            <v>0</v>
          </cell>
          <cell r="L174">
            <v>0</v>
          </cell>
        </row>
        <row r="175">
          <cell r="F175">
            <v>1111</v>
          </cell>
          <cell r="G175">
            <v>0</v>
          </cell>
          <cell r="H175">
            <v>0</v>
          </cell>
          <cell r="J175">
            <v>1111</v>
          </cell>
          <cell r="K175">
            <v>0</v>
          </cell>
          <cell r="L175">
            <v>0</v>
          </cell>
        </row>
        <row r="176">
          <cell r="F176">
            <v>1517</v>
          </cell>
          <cell r="G176">
            <v>0</v>
          </cell>
          <cell r="H176">
            <v>0</v>
          </cell>
          <cell r="J176">
            <v>1517</v>
          </cell>
          <cell r="K176">
            <v>0</v>
          </cell>
          <cell r="L176">
            <v>0</v>
          </cell>
        </row>
        <row r="177">
          <cell r="F177">
            <v>1846</v>
          </cell>
          <cell r="G177">
            <v>0</v>
          </cell>
          <cell r="H177">
            <v>0</v>
          </cell>
          <cell r="J177">
            <v>1846</v>
          </cell>
          <cell r="K177">
            <v>0</v>
          </cell>
          <cell r="L177">
            <v>0</v>
          </cell>
        </row>
        <row r="178">
          <cell r="F178">
            <v>3714</v>
          </cell>
          <cell r="G178">
            <v>0</v>
          </cell>
          <cell r="H178">
            <v>0</v>
          </cell>
          <cell r="J178">
            <v>3714</v>
          </cell>
          <cell r="K178">
            <v>0</v>
          </cell>
          <cell r="L178">
            <v>0</v>
          </cell>
        </row>
        <row r="179">
          <cell r="F179">
            <v>2000</v>
          </cell>
          <cell r="G179">
            <v>0</v>
          </cell>
          <cell r="H179">
            <v>0</v>
          </cell>
          <cell r="J179">
            <v>2000</v>
          </cell>
          <cell r="K179">
            <v>0</v>
          </cell>
          <cell r="L179">
            <v>0</v>
          </cell>
        </row>
        <row r="180">
          <cell r="F180">
            <v>237</v>
          </cell>
          <cell r="G180">
            <v>0</v>
          </cell>
          <cell r="H180">
            <v>0</v>
          </cell>
          <cell r="J180">
            <v>237</v>
          </cell>
          <cell r="K180">
            <v>0</v>
          </cell>
          <cell r="L180">
            <v>0</v>
          </cell>
        </row>
        <row r="181">
          <cell r="F181">
            <v>475</v>
          </cell>
          <cell r="G181">
            <v>0</v>
          </cell>
          <cell r="H181">
            <v>0</v>
          </cell>
          <cell r="J181">
            <v>475</v>
          </cell>
          <cell r="K181">
            <v>0</v>
          </cell>
          <cell r="L181">
            <v>0</v>
          </cell>
        </row>
        <row r="182">
          <cell r="F182">
            <v>801</v>
          </cell>
          <cell r="G182">
            <v>0</v>
          </cell>
          <cell r="H182">
            <v>0</v>
          </cell>
          <cell r="J182">
            <v>801</v>
          </cell>
          <cell r="K182">
            <v>0</v>
          </cell>
          <cell r="L182">
            <v>0</v>
          </cell>
        </row>
        <row r="183">
          <cell r="F183">
            <v>350</v>
          </cell>
          <cell r="G183">
            <v>0</v>
          </cell>
          <cell r="H183">
            <v>0</v>
          </cell>
          <cell r="J183">
            <v>350</v>
          </cell>
          <cell r="K183">
            <v>0</v>
          </cell>
          <cell r="L183">
            <v>0</v>
          </cell>
        </row>
        <row r="184">
          <cell r="F184">
            <v>615</v>
          </cell>
          <cell r="G184">
            <v>0</v>
          </cell>
          <cell r="H184">
            <v>0</v>
          </cell>
          <cell r="J184">
            <v>615</v>
          </cell>
          <cell r="K184">
            <v>0</v>
          </cell>
          <cell r="L184">
            <v>0</v>
          </cell>
        </row>
        <row r="185">
          <cell r="F185">
            <v>932</v>
          </cell>
          <cell r="G185">
            <v>0</v>
          </cell>
          <cell r="H185">
            <v>0</v>
          </cell>
          <cell r="J185">
            <v>932</v>
          </cell>
          <cell r="K185">
            <v>0</v>
          </cell>
          <cell r="L185">
            <v>0</v>
          </cell>
        </row>
        <row r="186">
          <cell r="F186">
            <v>1192</v>
          </cell>
          <cell r="G186">
            <v>0</v>
          </cell>
          <cell r="H186">
            <v>0</v>
          </cell>
          <cell r="J186">
            <v>1192</v>
          </cell>
          <cell r="K186">
            <v>0</v>
          </cell>
          <cell r="L186">
            <v>0</v>
          </cell>
        </row>
        <row r="187">
          <cell r="F187">
            <v>1566</v>
          </cell>
          <cell r="G187">
            <v>0</v>
          </cell>
          <cell r="H187">
            <v>0</v>
          </cell>
          <cell r="J187">
            <v>1566</v>
          </cell>
          <cell r="K187">
            <v>0</v>
          </cell>
          <cell r="L187">
            <v>0</v>
          </cell>
        </row>
        <row r="188">
          <cell r="F188">
            <v>1921</v>
          </cell>
          <cell r="G188">
            <v>0</v>
          </cell>
          <cell r="H188">
            <v>0</v>
          </cell>
          <cell r="J188">
            <v>1921</v>
          </cell>
          <cell r="K188">
            <v>0</v>
          </cell>
          <cell r="L188">
            <v>0</v>
          </cell>
        </row>
        <row r="189">
          <cell r="F189">
            <v>2224</v>
          </cell>
          <cell r="G189">
            <v>0</v>
          </cell>
          <cell r="H189">
            <v>0</v>
          </cell>
          <cell r="J189">
            <v>2224</v>
          </cell>
          <cell r="K189">
            <v>0</v>
          </cell>
          <cell r="L189">
            <v>0</v>
          </cell>
        </row>
        <row r="190">
          <cell r="F190">
            <v>3104</v>
          </cell>
          <cell r="G190">
            <v>0</v>
          </cell>
          <cell r="H190">
            <v>0</v>
          </cell>
          <cell r="J190">
            <v>3104</v>
          </cell>
          <cell r="K190">
            <v>0</v>
          </cell>
          <cell r="L190">
            <v>0</v>
          </cell>
        </row>
        <row r="191">
          <cell r="F191">
            <v>3950</v>
          </cell>
          <cell r="G191">
            <v>0</v>
          </cell>
          <cell r="H191">
            <v>0</v>
          </cell>
          <cell r="J191">
            <v>3950</v>
          </cell>
          <cell r="K191">
            <v>0</v>
          </cell>
          <cell r="L191">
            <v>0</v>
          </cell>
        </row>
        <row r="192">
          <cell r="F192">
            <v>3529</v>
          </cell>
          <cell r="G192">
            <v>0</v>
          </cell>
          <cell r="H192">
            <v>0</v>
          </cell>
          <cell r="J192">
            <v>3529</v>
          </cell>
          <cell r="K192">
            <v>0</v>
          </cell>
          <cell r="L192">
            <v>0</v>
          </cell>
        </row>
        <row r="193">
          <cell r="F193">
            <v>7081</v>
          </cell>
          <cell r="G193">
            <v>0</v>
          </cell>
          <cell r="H193">
            <v>0</v>
          </cell>
          <cell r="J193">
            <v>7081</v>
          </cell>
          <cell r="K193">
            <v>0</v>
          </cell>
          <cell r="L193">
            <v>0</v>
          </cell>
        </row>
        <row r="194">
          <cell r="F194">
            <v>1300</v>
          </cell>
          <cell r="G194">
            <v>0</v>
          </cell>
          <cell r="H194">
            <v>0</v>
          </cell>
          <cell r="J194">
            <v>1300</v>
          </cell>
          <cell r="K194">
            <v>0</v>
          </cell>
          <cell r="L194">
            <v>0</v>
          </cell>
        </row>
        <row r="195">
          <cell r="F195">
            <v>1610</v>
          </cell>
          <cell r="G195">
            <v>0</v>
          </cell>
          <cell r="H195">
            <v>0</v>
          </cell>
          <cell r="J195">
            <v>1610</v>
          </cell>
          <cell r="K195">
            <v>0</v>
          </cell>
          <cell r="L195">
            <v>0</v>
          </cell>
        </row>
        <row r="196">
          <cell r="F196">
            <v>2170</v>
          </cell>
          <cell r="G196">
            <v>0</v>
          </cell>
          <cell r="H196">
            <v>0</v>
          </cell>
          <cell r="J196">
            <v>2170</v>
          </cell>
          <cell r="K196">
            <v>0</v>
          </cell>
          <cell r="L196">
            <v>0</v>
          </cell>
        </row>
        <row r="197">
          <cell r="F197">
            <v>3040</v>
          </cell>
          <cell r="G197">
            <v>0</v>
          </cell>
          <cell r="H197">
            <v>0</v>
          </cell>
          <cell r="J197">
            <v>3040</v>
          </cell>
          <cell r="K197">
            <v>0</v>
          </cell>
          <cell r="L197">
            <v>0</v>
          </cell>
        </row>
        <row r="198">
          <cell r="F198">
            <v>4750</v>
          </cell>
          <cell r="G198">
            <v>0</v>
          </cell>
          <cell r="H198">
            <v>0</v>
          </cell>
          <cell r="J198">
            <v>4750</v>
          </cell>
          <cell r="K198">
            <v>0</v>
          </cell>
          <cell r="L198">
            <v>0</v>
          </cell>
        </row>
        <row r="199">
          <cell r="F199">
            <v>6180</v>
          </cell>
          <cell r="G199">
            <v>0</v>
          </cell>
          <cell r="H199">
            <v>0</v>
          </cell>
          <cell r="J199">
            <v>6180</v>
          </cell>
          <cell r="K199">
            <v>0</v>
          </cell>
          <cell r="L199">
            <v>0</v>
          </cell>
        </row>
        <row r="200">
          <cell r="F200">
            <v>12350</v>
          </cell>
          <cell r="G200">
            <v>0</v>
          </cell>
          <cell r="H200">
            <v>0</v>
          </cell>
          <cell r="J200">
            <v>12350</v>
          </cell>
          <cell r="K200">
            <v>0</v>
          </cell>
          <cell r="L200">
            <v>0</v>
          </cell>
        </row>
        <row r="201">
          <cell r="F201">
            <v>17770</v>
          </cell>
          <cell r="G201">
            <v>0</v>
          </cell>
          <cell r="H201">
            <v>0</v>
          </cell>
          <cell r="J201">
            <v>17770</v>
          </cell>
          <cell r="K201">
            <v>0</v>
          </cell>
          <cell r="L201">
            <v>0</v>
          </cell>
        </row>
        <row r="202">
          <cell r="F202">
            <v>3900</v>
          </cell>
          <cell r="G202">
            <v>0</v>
          </cell>
          <cell r="H202">
            <v>0</v>
          </cell>
          <cell r="J202">
            <v>3900</v>
          </cell>
          <cell r="K202">
            <v>0</v>
          </cell>
          <cell r="L202">
            <v>0</v>
          </cell>
        </row>
        <row r="203">
          <cell r="F203">
            <v>154</v>
          </cell>
          <cell r="G203">
            <v>0</v>
          </cell>
          <cell r="H203">
            <v>0</v>
          </cell>
          <cell r="J203">
            <v>154</v>
          </cell>
          <cell r="K203">
            <v>0</v>
          </cell>
          <cell r="L203">
            <v>0</v>
          </cell>
        </row>
        <row r="204">
          <cell r="F204">
            <v>0</v>
          </cell>
          <cell r="G204">
            <v>0</v>
          </cell>
          <cell r="H204">
            <v>0</v>
          </cell>
          <cell r="J204">
            <v>0</v>
          </cell>
          <cell r="K204">
            <v>0</v>
          </cell>
          <cell r="L204">
            <v>0</v>
          </cell>
        </row>
        <row r="205">
          <cell r="F205">
            <v>290</v>
          </cell>
          <cell r="G205">
            <v>0</v>
          </cell>
          <cell r="H205">
            <v>0</v>
          </cell>
          <cell r="J205">
            <v>290</v>
          </cell>
          <cell r="K205">
            <v>0</v>
          </cell>
          <cell r="L205">
            <v>0</v>
          </cell>
        </row>
        <row r="206">
          <cell r="F206">
            <v>348</v>
          </cell>
          <cell r="G206">
            <v>0</v>
          </cell>
          <cell r="H206">
            <v>0</v>
          </cell>
          <cell r="J206">
            <v>348</v>
          </cell>
          <cell r="K206">
            <v>0</v>
          </cell>
          <cell r="L206">
            <v>0</v>
          </cell>
        </row>
        <row r="207">
          <cell r="F207">
            <v>674</v>
          </cell>
          <cell r="G207">
            <v>0</v>
          </cell>
          <cell r="H207">
            <v>0</v>
          </cell>
          <cell r="J207">
            <v>674</v>
          </cell>
          <cell r="K207">
            <v>0</v>
          </cell>
          <cell r="L207">
            <v>0</v>
          </cell>
        </row>
        <row r="208">
          <cell r="F208">
            <v>977</v>
          </cell>
          <cell r="G208">
            <v>0</v>
          </cell>
          <cell r="H208">
            <v>0</v>
          </cell>
          <cell r="J208">
            <v>977</v>
          </cell>
          <cell r="K208">
            <v>0</v>
          </cell>
          <cell r="L208">
            <v>0</v>
          </cell>
        </row>
        <row r="209">
          <cell r="F209">
            <v>1360</v>
          </cell>
          <cell r="G209">
            <v>0</v>
          </cell>
          <cell r="H209">
            <v>0</v>
          </cell>
          <cell r="J209">
            <v>1360</v>
          </cell>
          <cell r="K209">
            <v>0</v>
          </cell>
          <cell r="L209">
            <v>0</v>
          </cell>
        </row>
        <row r="210">
          <cell r="F210">
            <v>1674</v>
          </cell>
          <cell r="G210">
            <v>0</v>
          </cell>
          <cell r="H210">
            <v>0</v>
          </cell>
          <cell r="J210">
            <v>1674</v>
          </cell>
          <cell r="K210">
            <v>0</v>
          </cell>
          <cell r="L210">
            <v>0</v>
          </cell>
        </row>
        <row r="211">
          <cell r="F211">
            <v>2187</v>
          </cell>
          <cell r="G211">
            <v>0</v>
          </cell>
          <cell r="H211">
            <v>0</v>
          </cell>
          <cell r="J211">
            <v>2187</v>
          </cell>
          <cell r="K211">
            <v>0</v>
          </cell>
          <cell r="L211">
            <v>0</v>
          </cell>
        </row>
        <row r="212">
          <cell r="F212">
            <v>3331</v>
          </cell>
          <cell r="G212">
            <v>0</v>
          </cell>
          <cell r="H212">
            <v>0</v>
          </cell>
          <cell r="J212">
            <v>3331</v>
          </cell>
          <cell r="K212">
            <v>0</v>
          </cell>
          <cell r="L212">
            <v>0</v>
          </cell>
        </row>
        <row r="213">
          <cell r="F213">
            <v>3942</v>
          </cell>
          <cell r="G213">
            <v>0</v>
          </cell>
          <cell r="H213">
            <v>0</v>
          </cell>
          <cell r="J213">
            <v>3942</v>
          </cell>
          <cell r="K213">
            <v>0</v>
          </cell>
          <cell r="L213">
            <v>0</v>
          </cell>
        </row>
        <row r="214">
          <cell r="F214">
            <v>202</v>
          </cell>
          <cell r="G214">
            <v>0</v>
          </cell>
          <cell r="H214">
            <v>0</v>
          </cell>
          <cell r="J214">
            <v>202</v>
          </cell>
          <cell r="K214">
            <v>0</v>
          </cell>
          <cell r="L214">
            <v>0</v>
          </cell>
        </row>
        <row r="215">
          <cell r="F215">
            <v>285</v>
          </cell>
          <cell r="G215">
            <v>0</v>
          </cell>
          <cell r="H215">
            <v>0</v>
          </cell>
          <cell r="J215">
            <v>285</v>
          </cell>
          <cell r="K215">
            <v>0</v>
          </cell>
          <cell r="L215">
            <v>0</v>
          </cell>
        </row>
        <row r="216">
          <cell r="F216">
            <v>470</v>
          </cell>
          <cell r="G216">
            <v>0</v>
          </cell>
          <cell r="H216">
            <v>0</v>
          </cell>
          <cell r="J216">
            <v>470</v>
          </cell>
          <cell r="K216">
            <v>0</v>
          </cell>
          <cell r="L216">
            <v>0</v>
          </cell>
        </row>
        <row r="217">
          <cell r="F217">
            <v>700</v>
          </cell>
          <cell r="G217">
            <v>0</v>
          </cell>
          <cell r="H217">
            <v>0</v>
          </cell>
          <cell r="J217">
            <v>700</v>
          </cell>
          <cell r="K217">
            <v>0</v>
          </cell>
          <cell r="L217">
            <v>0</v>
          </cell>
        </row>
        <row r="218">
          <cell r="F218">
            <v>565</v>
          </cell>
          <cell r="G218">
            <v>0</v>
          </cell>
          <cell r="H218">
            <v>0</v>
          </cell>
          <cell r="J218">
            <v>565</v>
          </cell>
          <cell r="K218">
            <v>0</v>
          </cell>
          <cell r="L218">
            <v>0</v>
          </cell>
        </row>
        <row r="219">
          <cell r="F219">
            <v>800</v>
          </cell>
          <cell r="G219">
            <v>0</v>
          </cell>
          <cell r="H219">
            <v>0</v>
          </cell>
          <cell r="J219">
            <v>800</v>
          </cell>
          <cell r="K219">
            <v>0</v>
          </cell>
          <cell r="L219">
            <v>0</v>
          </cell>
        </row>
        <row r="220">
          <cell r="F220">
            <v>1027</v>
          </cell>
          <cell r="G220">
            <v>0</v>
          </cell>
          <cell r="H220">
            <v>0</v>
          </cell>
          <cell r="J220">
            <v>1027</v>
          </cell>
          <cell r="K220">
            <v>0</v>
          </cell>
          <cell r="L220">
            <v>0</v>
          </cell>
        </row>
        <row r="221">
          <cell r="F221">
            <v>1570</v>
          </cell>
          <cell r="G221">
            <v>0</v>
          </cell>
          <cell r="H221">
            <v>0</v>
          </cell>
          <cell r="J221">
            <v>1570</v>
          </cell>
          <cell r="K221">
            <v>0</v>
          </cell>
          <cell r="L221">
            <v>0</v>
          </cell>
        </row>
        <row r="222">
          <cell r="F222">
            <v>2010</v>
          </cell>
          <cell r="G222">
            <v>0</v>
          </cell>
          <cell r="H222">
            <v>0</v>
          </cell>
          <cell r="J222">
            <v>2010</v>
          </cell>
          <cell r="K222">
            <v>0</v>
          </cell>
          <cell r="L222">
            <v>0</v>
          </cell>
        </row>
        <row r="223">
          <cell r="F223">
            <v>360</v>
          </cell>
          <cell r="G223">
            <v>0</v>
          </cell>
          <cell r="H223">
            <v>0</v>
          </cell>
          <cell r="J223">
            <v>360</v>
          </cell>
          <cell r="K223">
            <v>0</v>
          </cell>
          <cell r="L223">
            <v>0</v>
          </cell>
        </row>
        <row r="224">
          <cell r="F224">
            <v>410</v>
          </cell>
          <cell r="G224">
            <v>0</v>
          </cell>
          <cell r="H224">
            <v>0</v>
          </cell>
          <cell r="J224">
            <v>410</v>
          </cell>
          <cell r="K224">
            <v>0</v>
          </cell>
          <cell r="L224">
            <v>0</v>
          </cell>
        </row>
        <row r="225">
          <cell r="F225">
            <v>670</v>
          </cell>
          <cell r="G225">
            <v>0</v>
          </cell>
          <cell r="H225">
            <v>0</v>
          </cell>
          <cell r="J225">
            <v>670</v>
          </cell>
          <cell r="K225">
            <v>0</v>
          </cell>
          <cell r="L225">
            <v>0</v>
          </cell>
        </row>
        <row r="226">
          <cell r="F226">
            <v>900</v>
          </cell>
          <cell r="G226">
            <v>0</v>
          </cell>
          <cell r="H226">
            <v>0</v>
          </cell>
          <cell r="J226">
            <v>900</v>
          </cell>
          <cell r="K226">
            <v>0</v>
          </cell>
          <cell r="L226">
            <v>0</v>
          </cell>
        </row>
        <row r="227">
          <cell r="F227">
            <v>1250</v>
          </cell>
          <cell r="G227">
            <v>0</v>
          </cell>
          <cell r="H227">
            <v>0</v>
          </cell>
          <cell r="J227">
            <v>1250</v>
          </cell>
          <cell r="K227">
            <v>0</v>
          </cell>
          <cell r="L227">
            <v>0</v>
          </cell>
        </row>
        <row r="228">
          <cell r="F228">
            <v>1490</v>
          </cell>
          <cell r="G228">
            <v>0</v>
          </cell>
          <cell r="H228">
            <v>0</v>
          </cell>
          <cell r="J228">
            <v>1490</v>
          </cell>
          <cell r="K228">
            <v>0</v>
          </cell>
          <cell r="L228">
            <v>0</v>
          </cell>
        </row>
        <row r="229">
          <cell r="F229">
            <v>3380</v>
          </cell>
          <cell r="G229">
            <v>0</v>
          </cell>
          <cell r="H229">
            <v>0</v>
          </cell>
          <cell r="J229">
            <v>3380</v>
          </cell>
          <cell r="K229">
            <v>0</v>
          </cell>
          <cell r="L229">
            <v>0</v>
          </cell>
        </row>
        <row r="230">
          <cell r="F230">
            <v>3780</v>
          </cell>
          <cell r="G230">
            <v>0</v>
          </cell>
          <cell r="H230">
            <v>0</v>
          </cell>
          <cell r="J230">
            <v>3780</v>
          </cell>
          <cell r="K230">
            <v>0</v>
          </cell>
          <cell r="L230">
            <v>0</v>
          </cell>
        </row>
        <row r="231">
          <cell r="F231">
            <v>5900</v>
          </cell>
          <cell r="G231">
            <v>0</v>
          </cell>
          <cell r="H231">
            <v>0</v>
          </cell>
          <cell r="J231">
            <v>5900</v>
          </cell>
          <cell r="K231">
            <v>0</v>
          </cell>
          <cell r="L231">
            <v>0</v>
          </cell>
        </row>
        <row r="232">
          <cell r="F232">
            <v>0</v>
          </cell>
          <cell r="G232">
            <v>0</v>
          </cell>
          <cell r="H232">
            <v>0</v>
          </cell>
          <cell r="J232">
            <v>0</v>
          </cell>
          <cell r="K232">
            <v>0</v>
          </cell>
          <cell r="L232">
            <v>0</v>
          </cell>
        </row>
        <row r="233">
          <cell r="F233">
            <v>0</v>
          </cell>
          <cell r="G233">
            <v>0</v>
          </cell>
          <cell r="H233">
            <v>0</v>
          </cell>
          <cell r="J233">
            <v>0</v>
          </cell>
          <cell r="K233">
            <v>0</v>
          </cell>
          <cell r="L233">
            <v>0</v>
          </cell>
        </row>
        <row r="234">
          <cell r="F234">
            <v>0</v>
          </cell>
          <cell r="G234">
            <v>0</v>
          </cell>
          <cell r="H234">
            <v>0</v>
          </cell>
          <cell r="J234">
            <v>0</v>
          </cell>
          <cell r="K234">
            <v>0</v>
          </cell>
          <cell r="L234">
            <v>0</v>
          </cell>
        </row>
        <row r="235">
          <cell r="F235">
            <v>0</v>
          </cell>
          <cell r="G235">
            <v>0</v>
          </cell>
          <cell r="H235">
            <v>0</v>
          </cell>
          <cell r="J235">
            <v>0</v>
          </cell>
          <cell r="K235">
            <v>0</v>
          </cell>
          <cell r="L235">
            <v>0</v>
          </cell>
        </row>
        <row r="236">
          <cell r="F236">
            <v>0</v>
          </cell>
          <cell r="G236">
            <v>0</v>
          </cell>
          <cell r="H236">
            <v>0</v>
          </cell>
          <cell r="J236">
            <v>0</v>
          </cell>
          <cell r="K236">
            <v>0</v>
          </cell>
          <cell r="L236">
            <v>0</v>
          </cell>
        </row>
        <row r="237">
          <cell r="F237">
            <v>0</v>
          </cell>
          <cell r="G237">
            <v>0</v>
          </cell>
          <cell r="H237">
            <v>0</v>
          </cell>
          <cell r="J237">
            <v>0</v>
          </cell>
          <cell r="K237">
            <v>0</v>
          </cell>
          <cell r="L237">
            <v>0</v>
          </cell>
        </row>
        <row r="238">
          <cell r="F238">
            <v>0</v>
          </cell>
          <cell r="G238">
            <v>0</v>
          </cell>
          <cell r="H238">
            <v>0</v>
          </cell>
          <cell r="J238">
            <v>0</v>
          </cell>
          <cell r="K238">
            <v>0</v>
          </cell>
          <cell r="L238">
            <v>0</v>
          </cell>
        </row>
        <row r="239">
          <cell r="F239">
            <v>39</v>
          </cell>
          <cell r="G239">
            <v>0</v>
          </cell>
          <cell r="H239">
            <v>0</v>
          </cell>
          <cell r="J239">
            <v>39</v>
          </cell>
          <cell r="K239">
            <v>0</v>
          </cell>
          <cell r="L239">
            <v>0</v>
          </cell>
        </row>
        <row r="240">
          <cell r="F240">
            <v>91</v>
          </cell>
          <cell r="G240">
            <v>0</v>
          </cell>
          <cell r="H240">
            <v>0</v>
          </cell>
          <cell r="J240">
            <v>91</v>
          </cell>
          <cell r="K240">
            <v>0</v>
          </cell>
          <cell r="L240">
            <v>0</v>
          </cell>
        </row>
        <row r="241">
          <cell r="F241">
            <v>117</v>
          </cell>
          <cell r="G241">
            <v>0</v>
          </cell>
          <cell r="H241">
            <v>0</v>
          </cell>
          <cell r="J241">
            <v>117</v>
          </cell>
          <cell r="K241">
            <v>0</v>
          </cell>
          <cell r="L241">
            <v>0</v>
          </cell>
        </row>
        <row r="242">
          <cell r="F242">
            <v>143</v>
          </cell>
          <cell r="G242">
            <v>0</v>
          </cell>
          <cell r="H242">
            <v>0</v>
          </cell>
          <cell r="J242">
            <v>143</v>
          </cell>
          <cell r="K242">
            <v>0</v>
          </cell>
          <cell r="L242">
            <v>0</v>
          </cell>
        </row>
        <row r="243">
          <cell r="F243">
            <v>350</v>
          </cell>
          <cell r="G243">
            <v>0</v>
          </cell>
          <cell r="H243">
            <v>0</v>
          </cell>
          <cell r="J243">
            <v>350</v>
          </cell>
          <cell r="K243">
            <v>0</v>
          </cell>
          <cell r="L243">
            <v>0</v>
          </cell>
        </row>
        <row r="244">
          <cell r="F244">
            <v>240</v>
          </cell>
          <cell r="G244">
            <v>0</v>
          </cell>
          <cell r="H244">
            <v>0</v>
          </cell>
          <cell r="J244">
            <v>240</v>
          </cell>
          <cell r="K244">
            <v>0</v>
          </cell>
          <cell r="L244">
            <v>0</v>
          </cell>
        </row>
        <row r="245">
          <cell r="F245">
            <v>455</v>
          </cell>
          <cell r="G245">
            <v>0</v>
          </cell>
          <cell r="H245">
            <v>0</v>
          </cell>
          <cell r="J245">
            <v>455</v>
          </cell>
          <cell r="K245">
            <v>0</v>
          </cell>
          <cell r="L245">
            <v>0</v>
          </cell>
        </row>
        <row r="246">
          <cell r="F246">
            <v>390</v>
          </cell>
          <cell r="G246">
            <v>0</v>
          </cell>
          <cell r="H246">
            <v>0</v>
          </cell>
          <cell r="J246">
            <v>390</v>
          </cell>
          <cell r="K246">
            <v>0</v>
          </cell>
          <cell r="L246">
            <v>0</v>
          </cell>
        </row>
        <row r="247">
          <cell r="F247">
            <v>715</v>
          </cell>
          <cell r="G247">
            <v>0</v>
          </cell>
          <cell r="H247">
            <v>0</v>
          </cell>
          <cell r="J247">
            <v>715</v>
          </cell>
          <cell r="K247">
            <v>0</v>
          </cell>
          <cell r="L247">
            <v>0</v>
          </cell>
        </row>
        <row r="248">
          <cell r="F248">
            <v>1079</v>
          </cell>
          <cell r="G248">
            <v>0</v>
          </cell>
          <cell r="H248">
            <v>0</v>
          </cell>
          <cell r="J248">
            <v>1079</v>
          </cell>
          <cell r="K248">
            <v>0</v>
          </cell>
          <cell r="L248">
            <v>0</v>
          </cell>
        </row>
        <row r="249">
          <cell r="F249">
            <v>1235</v>
          </cell>
          <cell r="G249">
            <v>0</v>
          </cell>
          <cell r="H249">
            <v>0</v>
          </cell>
          <cell r="J249">
            <v>1235</v>
          </cell>
          <cell r="K249">
            <v>0</v>
          </cell>
          <cell r="L249">
            <v>0</v>
          </cell>
        </row>
        <row r="250">
          <cell r="F250">
            <v>1400</v>
          </cell>
          <cell r="G250">
            <v>0</v>
          </cell>
          <cell r="H250">
            <v>0</v>
          </cell>
          <cell r="J250">
            <v>1400</v>
          </cell>
          <cell r="K250">
            <v>0</v>
          </cell>
          <cell r="L250">
            <v>0</v>
          </cell>
        </row>
        <row r="251">
          <cell r="F251">
            <v>0</v>
          </cell>
          <cell r="G251">
            <v>0</v>
          </cell>
          <cell r="H251">
            <v>0</v>
          </cell>
          <cell r="J251">
            <v>0</v>
          </cell>
          <cell r="K251">
            <v>0</v>
          </cell>
          <cell r="L251">
            <v>0</v>
          </cell>
        </row>
        <row r="252">
          <cell r="F252">
            <v>67600</v>
          </cell>
          <cell r="G252">
            <v>0</v>
          </cell>
          <cell r="H252">
            <v>0</v>
          </cell>
          <cell r="J252">
            <v>67600</v>
          </cell>
          <cell r="K252">
            <v>0</v>
          </cell>
          <cell r="L252">
            <v>0</v>
          </cell>
        </row>
        <row r="253">
          <cell r="F253">
            <v>1685</v>
          </cell>
          <cell r="G253">
            <v>0</v>
          </cell>
          <cell r="H253">
            <v>0</v>
          </cell>
          <cell r="J253">
            <v>1685</v>
          </cell>
          <cell r="K253">
            <v>0</v>
          </cell>
          <cell r="L253">
            <v>0</v>
          </cell>
        </row>
        <row r="254">
          <cell r="F254">
            <v>2250</v>
          </cell>
          <cell r="G254">
            <v>0</v>
          </cell>
          <cell r="H254">
            <v>0</v>
          </cell>
          <cell r="J254">
            <v>2250</v>
          </cell>
          <cell r="K254">
            <v>0</v>
          </cell>
          <cell r="L254">
            <v>0</v>
          </cell>
        </row>
        <row r="255">
          <cell r="F255">
            <v>2925</v>
          </cell>
          <cell r="G255">
            <v>0</v>
          </cell>
          <cell r="H255">
            <v>0</v>
          </cell>
          <cell r="J255">
            <v>2925</v>
          </cell>
          <cell r="K255">
            <v>0</v>
          </cell>
          <cell r="L255">
            <v>0</v>
          </cell>
        </row>
        <row r="256">
          <cell r="F256">
            <v>4160</v>
          </cell>
          <cell r="G256">
            <v>0</v>
          </cell>
          <cell r="H256">
            <v>0</v>
          </cell>
          <cell r="J256">
            <v>4160</v>
          </cell>
          <cell r="K256">
            <v>0</v>
          </cell>
          <cell r="L256">
            <v>0</v>
          </cell>
        </row>
        <row r="257">
          <cell r="F257">
            <v>6750</v>
          </cell>
          <cell r="G257">
            <v>0</v>
          </cell>
          <cell r="H257">
            <v>0</v>
          </cell>
          <cell r="J257">
            <v>6750</v>
          </cell>
          <cell r="K257">
            <v>0</v>
          </cell>
          <cell r="L257">
            <v>0</v>
          </cell>
        </row>
        <row r="258">
          <cell r="F258">
            <v>10400</v>
          </cell>
          <cell r="G258">
            <v>0</v>
          </cell>
          <cell r="H258">
            <v>0</v>
          </cell>
          <cell r="J258">
            <v>10400</v>
          </cell>
          <cell r="K258">
            <v>0</v>
          </cell>
          <cell r="L258">
            <v>0</v>
          </cell>
        </row>
        <row r="259">
          <cell r="F259">
            <v>19125</v>
          </cell>
          <cell r="G259">
            <v>0</v>
          </cell>
          <cell r="H259">
            <v>0</v>
          </cell>
          <cell r="J259">
            <v>19125</v>
          </cell>
          <cell r="K259">
            <v>0</v>
          </cell>
          <cell r="L259">
            <v>0</v>
          </cell>
        </row>
        <row r="260">
          <cell r="F260">
            <v>852</v>
          </cell>
          <cell r="G260">
            <v>0</v>
          </cell>
          <cell r="H260">
            <v>0</v>
          </cell>
          <cell r="J260">
            <v>852</v>
          </cell>
          <cell r="K260">
            <v>0</v>
          </cell>
          <cell r="L260">
            <v>0</v>
          </cell>
        </row>
        <row r="261">
          <cell r="F261">
            <v>1080</v>
          </cell>
          <cell r="G261">
            <v>0</v>
          </cell>
          <cell r="H261">
            <v>0</v>
          </cell>
          <cell r="J261">
            <v>1080</v>
          </cell>
          <cell r="K261">
            <v>0</v>
          </cell>
          <cell r="L261">
            <v>0</v>
          </cell>
        </row>
        <row r="262">
          <cell r="F262">
            <v>1440</v>
          </cell>
          <cell r="G262">
            <v>0</v>
          </cell>
          <cell r="H262">
            <v>0</v>
          </cell>
          <cell r="J262">
            <v>1440</v>
          </cell>
          <cell r="K262">
            <v>0</v>
          </cell>
          <cell r="L262">
            <v>0</v>
          </cell>
        </row>
        <row r="263">
          <cell r="F263">
            <v>1700</v>
          </cell>
          <cell r="G263">
            <v>0</v>
          </cell>
          <cell r="H263">
            <v>0</v>
          </cell>
          <cell r="J263">
            <v>1700</v>
          </cell>
          <cell r="K263">
            <v>0</v>
          </cell>
          <cell r="L263">
            <v>0</v>
          </cell>
        </row>
        <row r="264">
          <cell r="F264">
            <v>3780</v>
          </cell>
          <cell r="G264">
            <v>0</v>
          </cell>
          <cell r="H264">
            <v>0</v>
          </cell>
          <cell r="J264">
            <v>3780</v>
          </cell>
          <cell r="K264">
            <v>0</v>
          </cell>
          <cell r="L264">
            <v>0</v>
          </cell>
        </row>
        <row r="265">
          <cell r="F265">
            <v>5630</v>
          </cell>
          <cell r="G265">
            <v>0</v>
          </cell>
          <cell r="H265">
            <v>0</v>
          </cell>
          <cell r="J265">
            <v>5630</v>
          </cell>
          <cell r="K265">
            <v>0</v>
          </cell>
          <cell r="L265">
            <v>0</v>
          </cell>
        </row>
        <row r="266">
          <cell r="F266">
            <v>7560</v>
          </cell>
          <cell r="G266">
            <v>0</v>
          </cell>
          <cell r="H266">
            <v>0</v>
          </cell>
          <cell r="J266">
            <v>7560</v>
          </cell>
          <cell r="K266">
            <v>0</v>
          </cell>
          <cell r="L266">
            <v>0</v>
          </cell>
        </row>
        <row r="267">
          <cell r="F267">
            <v>880</v>
          </cell>
          <cell r="G267">
            <v>0</v>
          </cell>
          <cell r="H267">
            <v>0</v>
          </cell>
          <cell r="J267">
            <v>880</v>
          </cell>
          <cell r="K267">
            <v>0</v>
          </cell>
          <cell r="L267">
            <v>0</v>
          </cell>
        </row>
        <row r="268">
          <cell r="F268">
            <v>1120</v>
          </cell>
          <cell r="G268">
            <v>0</v>
          </cell>
          <cell r="H268">
            <v>0</v>
          </cell>
          <cell r="J268">
            <v>1120</v>
          </cell>
          <cell r="K268">
            <v>0</v>
          </cell>
          <cell r="L268">
            <v>0</v>
          </cell>
        </row>
        <row r="269">
          <cell r="F269">
            <v>1880</v>
          </cell>
          <cell r="G269">
            <v>0</v>
          </cell>
          <cell r="H269">
            <v>0</v>
          </cell>
          <cell r="J269">
            <v>1880</v>
          </cell>
          <cell r="K269">
            <v>0</v>
          </cell>
          <cell r="L269">
            <v>0</v>
          </cell>
        </row>
        <row r="270">
          <cell r="F270">
            <v>2400</v>
          </cell>
          <cell r="G270">
            <v>0</v>
          </cell>
          <cell r="H270">
            <v>0</v>
          </cell>
          <cell r="J270">
            <v>2400</v>
          </cell>
          <cell r="K270">
            <v>0</v>
          </cell>
          <cell r="L270">
            <v>0</v>
          </cell>
        </row>
        <row r="271">
          <cell r="F271">
            <v>3130</v>
          </cell>
          <cell r="G271">
            <v>0</v>
          </cell>
          <cell r="H271">
            <v>0</v>
          </cell>
          <cell r="J271">
            <v>3130</v>
          </cell>
          <cell r="K271">
            <v>0</v>
          </cell>
          <cell r="L271">
            <v>0</v>
          </cell>
        </row>
        <row r="272">
          <cell r="F272">
            <v>4460</v>
          </cell>
          <cell r="G272">
            <v>0</v>
          </cell>
          <cell r="H272">
            <v>0</v>
          </cell>
          <cell r="J272">
            <v>4460</v>
          </cell>
          <cell r="K272">
            <v>0</v>
          </cell>
          <cell r="L272">
            <v>0</v>
          </cell>
        </row>
        <row r="273">
          <cell r="F273">
            <v>7220</v>
          </cell>
          <cell r="G273">
            <v>0</v>
          </cell>
          <cell r="H273">
            <v>0</v>
          </cell>
          <cell r="J273">
            <v>7220</v>
          </cell>
          <cell r="K273">
            <v>0</v>
          </cell>
          <cell r="L273">
            <v>0</v>
          </cell>
        </row>
        <row r="274">
          <cell r="F274">
            <v>12900</v>
          </cell>
          <cell r="G274">
            <v>0</v>
          </cell>
          <cell r="H274">
            <v>0</v>
          </cell>
          <cell r="J274">
            <v>12900</v>
          </cell>
          <cell r="K274">
            <v>0</v>
          </cell>
          <cell r="L274">
            <v>0</v>
          </cell>
        </row>
        <row r="275">
          <cell r="F275">
            <v>28800</v>
          </cell>
          <cell r="G275">
            <v>0</v>
          </cell>
          <cell r="H275">
            <v>0</v>
          </cell>
          <cell r="J275">
            <v>28800</v>
          </cell>
          <cell r="K275">
            <v>0</v>
          </cell>
          <cell r="L275">
            <v>0</v>
          </cell>
        </row>
        <row r="276">
          <cell r="F276">
            <v>212</v>
          </cell>
          <cell r="G276">
            <v>0</v>
          </cell>
          <cell r="H276">
            <v>0</v>
          </cell>
          <cell r="J276">
            <v>212</v>
          </cell>
          <cell r="K276">
            <v>0</v>
          </cell>
          <cell r="L276">
            <v>0</v>
          </cell>
        </row>
        <row r="277">
          <cell r="F277">
            <v>255</v>
          </cell>
          <cell r="G277">
            <v>0</v>
          </cell>
          <cell r="H277">
            <v>0</v>
          </cell>
          <cell r="J277">
            <v>255</v>
          </cell>
          <cell r="K277">
            <v>0</v>
          </cell>
          <cell r="L277">
            <v>0</v>
          </cell>
        </row>
        <row r="278">
          <cell r="F278">
            <v>308</v>
          </cell>
          <cell r="G278">
            <v>0</v>
          </cell>
          <cell r="H278">
            <v>0</v>
          </cell>
          <cell r="J278">
            <v>308</v>
          </cell>
          <cell r="K278">
            <v>0</v>
          </cell>
          <cell r="L278">
            <v>0</v>
          </cell>
        </row>
        <row r="279">
          <cell r="F279">
            <v>361</v>
          </cell>
          <cell r="G279">
            <v>0</v>
          </cell>
          <cell r="H279">
            <v>0</v>
          </cell>
          <cell r="J279">
            <v>361</v>
          </cell>
          <cell r="K279">
            <v>0</v>
          </cell>
          <cell r="L279">
            <v>0</v>
          </cell>
        </row>
        <row r="280">
          <cell r="F280">
            <v>403</v>
          </cell>
          <cell r="G280">
            <v>0</v>
          </cell>
          <cell r="H280">
            <v>0</v>
          </cell>
          <cell r="J280">
            <v>403</v>
          </cell>
          <cell r="K280">
            <v>0</v>
          </cell>
          <cell r="L280">
            <v>0</v>
          </cell>
        </row>
        <row r="281">
          <cell r="F281">
            <v>0</v>
          </cell>
          <cell r="G281">
            <v>0</v>
          </cell>
          <cell r="H281">
            <v>0</v>
          </cell>
          <cell r="J281">
            <v>0</v>
          </cell>
          <cell r="K281">
            <v>0</v>
          </cell>
          <cell r="L281">
            <v>0</v>
          </cell>
        </row>
        <row r="282">
          <cell r="F282">
            <v>0</v>
          </cell>
          <cell r="G282">
            <v>0</v>
          </cell>
          <cell r="H282">
            <v>0</v>
          </cell>
          <cell r="J282">
            <v>0</v>
          </cell>
          <cell r="K282">
            <v>0</v>
          </cell>
          <cell r="L282">
            <v>0</v>
          </cell>
        </row>
        <row r="283">
          <cell r="F283">
            <v>832</v>
          </cell>
          <cell r="G283">
            <v>0</v>
          </cell>
          <cell r="H283">
            <v>0</v>
          </cell>
          <cell r="J283">
            <v>832</v>
          </cell>
          <cell r="K283">
            <v>0</v>
          </cell>
          <cell r="L283">
            <v>0</v>
          </cell>
        </row>
        <row r="284">
          <cell r="F284">
            <v>480</v>
          </cell>
          <cell r="G284">
            <v>0</v>
          </cell>
          <cell r="H284">
            <v>0</v>
          </cell>
          <cell r="J284">
            <v>480</v>
          </cell>
          <cell r="K284">
            <v>0</v>
          </cell>
          <cell r="L284">
            <v>0</v>
          </cell>
        </row>
        <row r="285">
          <cell r="F285">
            <v>520</v>
          </cell>
          <cell r="G285">
            <v>0</v>
          </cell>
          <cell r="H285">
            <v>0</v>
          </cell>
          <cell r="J285">
            <v>520</v>
          </cell>
          <cell r="K285">
            <v>0</v>
          </cell>
          <cell r="L285">
            <v>0</v>
          </cell>
        </row>
        <row r="286">
          <cell r="F286">
            <v>495</v>
          </cell>
          <cell r="G286">
            <v>0</v>
          </cell>
          <cell r="H286">
            <v>0</v>
          </cell>
          <cell r="J286">
            <v>495</v>
          </cell>
          <cell r="K286">
            <v>0</v>
          </cell>
          <cell r="L286">
            <v>0</v>
          </cell>
        </row>
        <row r="287">
          <cell r="F287">
            <v>200</v>
          </cell>
          <cell r="G287">
            <v>0</v>
          </cell>
          <cell r="H287">
            <v>0</v>
          </cell>
          <cell r="J287">
            <v>200</v>
          </cell>
          <cell r="K287">
            <v>0</v>
          </cell>
          <cell r="L287">
            <v>0</v>
          </cell>
        </row>
        <row r="288">
          <cell r="F288">
            <v>160</v>
          </cell>
          <cell r="G288">
            <v>0</v>
          </cell>
          <cell r="H288">
            <v>0</v>
          </cell>
          <cell r="J288">
            <v>160</v>
          </cell>
          <cell r="K288">
            <v>0</v>
          </cell>
          <cell r="L288">
            <v>0</v>
          </cell>
        </row>
        <row r="289">
          <cell r="F289">
            <v>200</v>
          </cell>
          <cell r="G289">
            <v>0</v>
          </cell>
          <cell r="H289">
            <v>0</v>
          </cell>
          <cell r="J289">
            <v>200</v>
          </cell>
          <cell r="K289">
            <v>0</v>
          </cell>
          <cell r="L289">
            <v>0</v>
          </cell>
        </row>
        <row r="290">
          <cell r="F290">
            <v>1200</v>
          </cell>
          <cell r="G290">
            <v>0</v>
          </cell>
          <cell r="H290">
            <v>0</v>
          </cell>
          <cell r="J290">
            <v>1200</v>
          </cell>
          <cell r="K290">
            <v>0</v>
          </cell>
          <cell r="L290">
            <v>0</v>
          </cell>
        </row>
        <row r="291">
          <cell r="F291">
            <v>1440</v>
          </cell>
          <cell r="G291">
            <v>0</v>
          </cell>
          <cell r="H291">
            <v>0</v>
          </cell>
          <cell r="J291">
            <v>1440</v>
          </cell>
          <cell r="K291">
            <v>0</v>
          </cell>
          <cell r="L291">
            <v>0</v>
          </cell>
        </row>
        <row r="292">
          <cell r="F292">
            <v>1650</v>
          </cell>
          <cell r="G292">
            <v>0</v>
          </cell>
          <cell r="H292">
            <v>0</v>
          </cell>
          <cell r="J292">
            <v>1650</v>
          </cell>
          <cell r="K292">
            <v>0</v>
          </cell>
          <cell r="L292">
            <v>0</v>
          </cell>
        </row>
        <row r="293">
          <cell r="F293">
            <v>2330</v>
          </cell>
          <cell r="G293">
            <v>0</v>
          </cell>
          <cell r="H293">
            <v>0</v>
          </cell>
          <cell r="J293">
            <v>2330</v>
          </cell>
          <cell r="K293">
            <v>0</v>
          </cell>
          <cell r="L293">
            <v>0</v>
          </cell>
        </row>
        <row r="294">
          <cell r="F294">
            <v>2740</v>
          </cell>
          <cell r="G294">
            <v>0</v>
          </cell>
          <cell r="H294">
            <v>0</v>
          </cell>
          <cell r="J294">
            <v>2740</v>
          </cell>
          <cell r="K294">
            <v>0</v>
          </cell>
          <cell r="L294">
            <v>0</v>
          </cell>
        </row>
        <row r="295">
          <cell r="F295">
            <v>3820</v>
          </cell>
          <cell r="G295">
            <v>0</v>
          </cell>
          <cell r="H295">
            <v>0</v>
          </cell>
          <cell r="J295">
            <v>3820</v>
          </cell>
          <cell r="K295">
            <v>0</v>
          </cell>
          <cell r="L295">
            <v>0</v>
          </cell>
        </row>
        <row r="296">
          <cell r="F296">
            <v>3960</v>
          </cell>
          <cell r="G296">
            <v>0</v>
          </cell>
          <cell r="H296">
            <v>0</v>
          </cell>
          <cell r="J296">
            <v>3960</v>
          </cell>
          <cell r="K296">
            <v>0</v>
          </cell>
          <cell r="L296">
            <v>0</v>
          </cell>
        </row>
        <row r="297">
          <cell r="F297">
            <v>6800</v>
          </cell>
          <cell r="G297">
            <v>0</v>
          </cell>
          <cell r="H297">
            <v>0</v>
          </cell>
          <cell r="J297">
            <v>6800</v>
          </cell>
          <cell r="K297">
            <v>0</v>
          </cell>
          <cell r="L297">
            <v>0</v>
          </cell>
        </row>
        <row r="298">
          <cell r="F298">
            <v>7950</v>
          </cell>
          <cell r="G298">
            <v>0</v>
          </cell>
          <cell r="H298">
            <v>0</v>
          </cell>
          <cell r="J298">
            <v>7950</v>
          </cell>
          <cell r="K298">
            <v>0</v>
          </cell>
          <cell r="L298">
            <v>0</v>
          </cell>
        </row>
        <row r="299">
          <cell r="F299">
            <v>9180</v>
          </cell>
          <cell r="G299">
            <v>0</v>
          </cell>
          <cell r="H299">
            <v>0</v>
          </cell>
          <cell r="J299">
            <v>9180</v>
          </cell>
          <cell r="K299">
            <v>0</v>
          </cell>
          <cell r="L299">
            <v>0</v>
          </cell>
        </row>
        <row r="300">
          <cell r="F300">
            <v>12100</v>
          </cell>
          <cell r="G300">
            <v>0</v>
          </cell>
          <cell r="H300">
            <v>0</v>
          </cell>
          <cell r="J300">
            <v>12100</v>
          </cell>
          <cell r="K300">
            <v>0</v>
          </cell>
          <cell r="L300">
            <v>0</v>
          </cell>
        </row>
        <row r="301">
          <cell r="F301">
            <v>2750</v>
          </cell>
          <cell r="G301">
            <v>0</v>
          </cell>
          <cell r="H301">
            <v>0</v>
          </cell>
          <cell r="J301">
            <v>2750</v>
          </cell>
          <cell r="K301">
            <v>0</v>
          </cell>
          <cell r="L301">
            <v>0</v>
          </cell>
        </row>
        <row r="302">
          <cell r="F302">
            <v>0</v>
          </cell>
          <cell r="G302">
            <v>0</v>
          </cell>
          <cell r="H302">
            <v>0</v>
          </cell>
          <cell r="J302">
            <v>0</v>
          </cell>
          <cell r="K302">
            <v>0</v>
          </cell>
          <cell r="L302">
            <v>0</v>
          </cell>
        </row>
        <row r="303">
          <cell r="F303">
            <v>0</v>
          </cell>
          <cell r="G303">
            <v>0</v>
          </cell>
          <cell r="H303">
            <v>0</v>
          </cell>
          <cell r="J303">
            <v>0</v>
          </cell>
          <cell r="K303">
            <v>0</v>
          </cell>
          <cell r="L303">
            <v>0</v>
          </cell>
        </row>
        <row r="304">
          <cell r="F304">
            <v>0</v>
          </cell>
          <cell r="G304">
            <v>0</v>
          </cell>
          <cell r="H304">
            <v>0</v>
          </cell>
          <cell r="J304">
            <v>0</v>
          </cell>
          <cell r="K304">
            <v>0</v>
          </cell>
          <cell r="L304">
            <v>0</v>
          </cell>
        </row>
        <row r="305">
          <cell r="F305">
            <v>8640</v>
          </cell>
          <cell r="G305">
            <v>0</v>
          </cell>
          <cell r="H305">
            <v>0</v>
          </cell>
          <cell r="J305">
            <v>8640</v>
          </cell>
          <cell r="K305">
            <v>0</v>
          </cell>
          <cell r="L305">
            <v>0</v>
          </cell>
        </row>
        <row r="306">
          <cell r="F306">
            <v>9000</v>
          </cell>
          <cell r="G306">
            <v>0</v>
          </cell>
          <cell r="H306">
            <v>0</v>
          </cell>
          <cell r="J306">
            <v>9000</v>
          </cell>
          <cell r="K306">
            <v>0</v>
          </cell>
          <cell r="L306">
            <v>0</v>
          </cell>
        </row>
        <row r="307">
          <cell r="F307">
            <v>9600</v>
          </cell>
          <cell r="G307">
            <v>0</v>
          </cell>
          <cell r="H307">
            <v>0</v>
          </cell>
          <cell r="J307">
            <v>9600</v>
          </cell>
          <cell r="K307">
            <v>0</v>
          </cell>
          <cell r="L307">
            <v>0</v>
          </cell>
        </row>
        <row r="308">
          <cell r="F308">
            <v>10300</v>
          </cell>
          <cell r="G308">
            <v>0</v>
          </cell>
          <cell r="H308">
            <v>0</v>
          </cell>
          <cell r="J308">
            <v>10300</v>
          </cell>
          <cell r="K308">
            <v>0</v>
          </cell>
          <cell r="L308">
            <v>0</v>
          </cell>
        </row>
        <row r="309">
          <cell r="F309">
            <v>12740</v>
          </cell>
          <cell r="G309">
            <v>0</v>
          </cell>
          <cell r="H309">
            <v>0</v>
          </cell>
          <cell r="J309">
            <v>12740</v>
          </cell>
          <cell r="K309">
            <v>0</v>
          </cell>
          <cell r="L309">
            <v>0</v>
          </cell>
        </row>
        <row r="310">
          <cell r="F310">
            <v>0</v>
          </cell>
          <cell r="G310">
            <v>0</v>
          </cell>
          <cell r="H310">
            <v>0</v>
          </cell>
          <cell r="J310">
            <v>0</v>
          </cell>
          <cell r="K310">
            <v>0</v>
          </cell>
          <cell r="L310">
            <v>0</v>
          </cell>
        </row>
        <row r="311">
          <cell r="F311">
            <v>6260</v>
          </cell>
          <cell r="G311">
            <v>0</v>
          </cell>
          <cell r="H311">
            <v>0</v>
          </cell>
          <cell r="J311">
            <v>6260</v>
          </cell>
          <cell r="K311">
            <v>0</v>
          </cell>
          <cell r="L311">
            <v>0</v>
          </cell>
        </row>
        <row r="312">
          <cell r="F312">
            <v>8180</v>
          </cell>
          <cell r="G312">
            <v>0</v>
          </cell>
          <cell r="H312">
            <v>0</v>
          </cell>
          <cell r="J312">
            <v>8180</v>
          </cell>
          <cell r="K312">
            <v>0</v>
          </cell>
          <cell r="L312">
            <v>0</v>
          </cell>
        </row>
        <row r="313">
          <cell r="F313">
            <v>15000</v>
          </cell>
          <cell r="G313">
            <v>0</v>
          </cell>
          <cell r="H313">
            <v>0</v>
          </cell>
          <cell r="J313">
            <v>15000</v>
          </cell>
          <cell r="K313">
            <v>0</v>
          </cell>
          <cell r="L313">
            <v>0</v>
          </cell>
        </row>
        <row r="314">
          <cell r="F314">
            <v>19700</v>
          </cell>
          <cell r="G314">
            <v>0</v>
          </cell>
          <cell r="H314">
            <v>0</v>
          </cell>
          <cell r="J314">
            <v>19700</v>
          </cell>
          <cell r="K314">
            <v>0</v>
          </cell>
          <cell r="L314">
            <v>0</v>
          </cell>
        </row>
        <row r="315">
          <cell r="F315">
            <v>20290</v>
          </cell>
          <cell r="G315">
            <v>0</v>
          </cell>
          <cell r="H315">
            <v>0</v>
          </cell>
          <cell r="J315">
            <v>20290</v>
          </cell>
          <cell r="K315">
            <v>0</v>
          </cell>
          <cell r="L315">
            <v>0</v>
          </cell>
        </row>
        <row r="316">
          <cell r="F316">
            <v>0</v>
          </cell>
          <cell r="G316">
            <v>0</v>
          </cell>
          <cell r="H316">
            <v>0</v>
          </cell>
          <cell r="J316">
            <v>0</v>
          </cell>
          <cell r="K316">
            <v>0</v>
          </cell>
          <cell r="L316">
            <v>0</v>
          </cell>
        </row>
        <row r="317">
          <cell r="F317">
            <v>4000</v>
          </cell>
          <cell r="G317">
            <v>0</v>
          </cell>
          <cell r="H317">
            <v>0</v>
          </cell>
          <cell r="J317">
            <v>4000</v>
          </cell>
          <cell r="K317">
            <v>0</v>
          </cell>
          <cell r="L317">
            <v>0</v>
          </cell>
        </row>
        <row r="318">
          <cell r="F318">
            <v>9600</v>
          </cell>
          <cell r="G318">
            <v>0</v>
          </cell>
          <cell r="H318">
            <v>0</v>
          </cell>
          <cell r="J318">
            <v>9600</v>
          </cell>
          <cell r="K318">
            <v>0</v>
          </cell>
          <cell r="L318">
            <v>0</v>
          </cell>
        </row>
        <row r="319">
          <cell r="F319">
            <v>8600</v>
          </cell>
          <cell r="G319">
            <v>0</v>
          </cell>
          <cell r="H319">
            <v>0</v>
          </cell>
          <cell r="J319">
            <v>8600</v>
          </cell>
          <cell r="K319">
            <v>0</v>
          </cell>
          <cell r="L319">
            <v>0</v>
          </cell>
        </row>
        <row r="320">
          <cell r="F320">
            <v>13780</v>
          </cell>
          <cell r="G320">
            <v>0</v>
          </cell>
          <cell r="H320">
            <v>0</v>
          </cell>
          <cell r="J320">
            <v>13780</v>
          </cell>
          <cell r="K320">
            <v>0</v>
          </cell>
          <cell r="L320">
            <v>0</v>
          </cell>
        </row>
        <row r="321">
          <cell r="F321">
            <v>33000</v>
          </cell>
          <cell r="G321">
            <v>0</v>
          </cell>
          <cell r="H321">
            <v>0</v>
          </cell>
          <cell r="J321">
            <v>33000</v>
          </cell>
          <cell r="K321">
            <v>0</v>
          </cell>
          <cell r="L321">
            <v>0</v>
          </cell>
        </row>
        <row r="322">
          <cell r="F322">
            <v>33000</v>
          </cell>
          <cell r="G322">
            <v>0</v>
          </cell>
          <cell r="H322">
            <v>0</v>
          </cell>
          <cell r="J322">
            <v>33000</v>
          </cell>
          <cell r="K322">
            <v>0</v>
          </cell>
          <cell r="L322">
            <v>0</v>
          </cell>
        </row>
        <row r="323">
          <cell r="F323">
            <v>16290</v>
          </cell>
          <cell r="G323">
            <v>0</v>
          </cell>
          <cell r="H323">
            <v>0</v>
          </cell>
          <cell r="J323">
            <v>16290</v>
          </cell>
          <cell r="K323">
            <v>0</v>
          </cell>
          <cell r="L323">
            <v>0</v>
          </cell>
        </row>
        <row r="324">
          <cell r="F324">
            <v>37200</v>
          </cell>
          <cell r="G324">
            <v>0</v>
          </cell>
          <cell r="H324">
            <v>0</v>
          </cell>
          <cell r="J324">
            <v>37200</v>
          </cell>
          <cell r="K324">
            <v>0</v>
          </cell>
          <cell r="L324">
            <v>0</v>
          </cell>
        </row>
        <row r="325">
          <cell r="F325">
            <v>46200</v>
          </cell>
          <cell r="G325">
            <v>0</v>
          </cell>
          <cell r="H325">
            <v>0</v>
          </cell>
          <cell r="J325">
            <v>46200</v>
          </cell>
          <cell r="K325">
            <v>0</v>
          </cell>
          <cell r="L325">
            <v>0</v>
          </cell>
        </row>
        <row r="326">
          <cell r="F326">
            <v>70800</v>
          </cell>
          <cell r="G326">
            <v>0</v>
          </cell>
          <cell r="H326">
            <v>0</v>
          </cell>
          <cell r="J326">
            <v>70800</v>
          </cell>
          <cell r="K326">
            <v>0</v>
          </cell>
          <cell r="L326">
            <v>0</v>
          </cell>
        </row>
        <row r="327">
          <cell r="F327">
            <v>54700</v>
          </cell>
          <cell r="G327">
            <v>0</v>
          </cell>
          <cell r="H327">
            <v>0</v>
          </cell>
          <cell r="J327">
            <v>54700</v>
          </cell>
          <cell r="K327">
            <v>0</v>
          </cell>
          <cell r="L327">
            <v>0</v>
          </cell>
        </row>
        <row r="328">
          <cell r="F328">
            <v>15500</v>
          </cell>
          <cell r="G328">
            <v>0</v>
          </cell>
          <cell r="H328">
            <v>0</v>
          </cell>
          <cell r="J328">
            <v>15500</v>
          </cell>
          <cell r="K328">
            <v>0</v>
          </cell>
          <cell r="L328">
            <v>0</v>
          </cell>
        </row>
        <row r="329">
          <cell r="F329">
            <v>42100</v>
          </cell>
          <cell r="G329">
            <v>0</v>
          </cell>
          <cell r="H329">
            <v>0</v>
          </cell>
          <cell r="J329">
            <v>42100</v>
          </cell>
          <cell r="K329">
            <v>0</v>
          </cell>
          <cell r="L329">
            <v>0</v>
          </cell>
        </row>
        <row r="330">
          <cell r="F330">
            <v>46480</v>
          </cell>
          <cell r="G330">
            <v>0</v>
          </cell>
          <cell r="H330">
            <v>0</v>
          </cell>
          <cell r="J330">
            <v>46480</v>
          </cell>
          <cell r="K330">
            <v>0</v>
          </cell>
          <cell r="L330">
            <v>0</v>
          </cell>
        </row>
        <row r="331">
          <cell r="F331">
            <v>78600</v>
          </cell>
          <cell r="G331">
            <v>0</v>
          </cell>
          <cell r="H331">
            <v>0</v>
          </cell>
          <cell r="J331">
            <v>78600</v>
          </cell>
          <cell r="K331">
            <v>0</v>
          </cell>
          <cell r="L331">
            <v>0</v>
          </cell>
        </row>
        <row r="332">
          <cell r="F332">
            <v>79160</v>
          </cell>
          <cell r="G332">
            <v>0</v>
          </cell>
          <cell r="H332">
            <v>0</v>
          </cell>
          <cell r="J332">
            <v>79160</v>
          </cell>
          <cell r="K332">
            <v>0</v>
          </cell>
          <cell r="L332">
            <v>0</v>
          </cell>
        </row>
        <row r="333">
          <cell r="F333">
            <v>65700</v>
          </cell>
          <cell r="G333">
            <v>0</v>
          </cell>
          <cell r="H333">
            <v>0</v>
          </cell>
          <cell r="J333">
            <v>65700</v>
          </cell>
          <cell r="K333">
            <v>0</v>
          </cell>
          <cell r="L333">
            <v>0</v>
          </cell>
        </row>
        <row r="334">
          <cell r="F334">
            <v>36200</v>
          </cell>
          <cell r="G334">
            <v>0</v>
          </cell>
          <cell r="H334">
            <v>0</v>
          </cell>
          <cell r="J334">
            <v>36200</v>
          </cell>
          <cell r="K334">
            <v>0</v>
          </cell>
          <cell r="L334">
            <v>0</v>
          </cell>
        </row>
        <row r="335">
          <cell r="F335">
            <v>0</v>
          </cell>
          <cell r="G335">
            <v>0</v>
          </cell>
          <cell r="H335">
            <v>0</v>
          </cell>
          <cell r="J335">
            <v>0</v>
          </cell>
          <cell r="K335">
            <v>0</v>
          </cell>
          <cell r="L335">
            <v>0</v>
          </cell>
        </row>
        <row r="336">
          <cell r="F336">
            <v>0</v>
          </cell>
          <cell r="G336">
            <v>0</v>
          </cell>
          <cell r="H336">
            <v>0</v>
          </cell>
          <cell r="J336">
            <v>0</v>
          </cell>
          <cell r="K336">
            <v>0</v>
          </cell>
          <cell r="L336">
            <v>0</v>
          </cell>
        </row>
        <row r="337">
          <cell r="F337">
            <v>13330</v>
          </cell>
          <cell r="G337">
            <v>0</v>
          </cell>
          <cell r="H337">
            <v>0</v>
          </cell>
          <cell r="J337">
            <v>13330</v>
          </cell>
          <cell r="K337">
            <v>0</v>
          </cell>
          <cell r="L337">
            <v>0</v>
          </cell>
        </row>
        <row r="338">
          <cell r="F338">
            <v>16160</v>
          </cell>
          <cell r="G338">
            <v>0</v>
          </cell>
          <cell r="H338">
            <v>0</v>
          </cell>
          <cell r="J338">
            <v>16160</v>
          </cell>
          <cell r="K338">
            <v>0</v>
          </cell>
          <cell r="L338">
            <v>0</v>
          </cell>
        </row>
        <row r="339">
          <cell r="F339">
            <v>20400</v>
          </cell>
          <cell r="G339">
            <v>0</v>
          </cell>
          <cell r="H339">
            <v>0</v>
          </cell>
          <cell r="J339">
            <v>20400</v>
          </cell>
          <cell r="K339">
            <v>0</v>
          </cell>
          <cell r="L339">
            <v>0</v>
          </cell>
        </row>
        <row r="340">
          <cell r="F340">
            <v>24640</v>
          </cell>
          <cell r="G340">
            <v>0</v>
          </cell>
          <cell r="H340">
            <v>0</v>
          </cell>
          <cell r="J340">
            <v>24640</v>
          </cell>
          <cell r="K340">
            <v>0</v>
          </cell>
          <cell r="L340">
            <v>0</v>
          </cell>
        </row>
        <row r="341">
          <cell r="F341">
            <v>28880</v>
          </cell>
          <cell r="G341">
            <v>0</v>
          </cell>
          <cell r="H341">
            <v>0</v>
          </cell>
          <cell r="J341">
            <v>28880</v>
          </cell>
          <cell r="K341">
            <v>0</v>
          </cell>
          <cell r="L341">
            <v>0</v>
          </cell>
        </row>
        <row r="342">
          <cell r="F342">
            <v>1300</v>
          </cell>
          <cell r="G342">
            <v>0</v>
          </cell>
          <cell r="H342">
            <v>0</v>
          </cell>
          <cell r="J342">
            <v>1300</v>
          </cell>
          <cell r="K342">
            <v>0</v>
          </cell>
          <cell r="L342">
            <v>0</v>
          </cell>
        </row>
        <row r="343">
          <cell r="F343">
            <v>1620</v>
          </cell>
          <cell r="G343">
            <v>0</v>
          </cell>
          <cell r="H343">
            <v>0</v>
          </cell>
          <cell r="J343">
            <v>1620</v>
          </cell>
          <cell r="K343">
            <v>0</v>
          </cell>
          <cell r="L343">
            <v>0</v>
          </cell>
        </row>
        <row r="344">
          <cell r="F344">
            <v>0</v>
          </cell>
          <cell r="G344">
            <v>0</v>
          </cell>
          <cell r="H344">
            <v>0</v>
          </cell>
          <cell r="J344">
            <v>0</v>
          </cell>
          <cell r="K344">
            <v>0</v>
          </cell>
          <cell r="L344">
            <v>0</v>
          </cell>
        </row>
        <row r="345">
          <cell r="F345">
            <v>0</v>
          </cell>
          <cell r="G345">
            <v>0</v>
          </cell>
          <cell r="H345">
            <v>0</v>
          </cell>
          <cell r="J345">
            <v>0</v>
          </cell>
          <cell r="K345">
            <v>0</v>
          </cell>
          <cell r="L345">
            <v>0</v>
          </cell>
        </row>
        <row r="346">
          <cell r="F346">
            <v>0</v>
          </cell>
          <cell r="G346">
            <v>0</v>
          </cell>
          <cell r="H346">
            <v>0</v>
          </cell>
          <cell r="J346">
            <v>0</v>
          </cell>
          <cell r="K346">
            <v>0</v>
          </cell>
          <cell r="L346">
            <v>0</v>
          </cell>
        </row>
        <row r="347">
          <cell r="F347">
            <v>0</v>
          </cell>
          <cell r="G347">
            <v>0</v>
          </cell>
          <cell r="H347">
            <v>0</v>
          </cell>
          <cell r="J347">
            <v>0</v>
          </cell>
          <cell r="K347">
            <v>0</v>
          </cell>
          <cell r="L347">
            <v>0</v>
          </cell>
        </row>
        <row r="348">
          <cell r="F348">
            <v>0</v>
          </cell>
          <cell r="G348">
            <v>0</v>
          </cell>
          <cell r="H348">
            <v>0</v>
          </cell>
          <cell r="J348">
            <v>0</v>
          </cell>
          <cell r="K348">
            <v>0</v>
          </cell>
          <cell r="L348">
            <v>0</v>
          </cell>
        </row>
        <row r="349">
          <cell r="F349">
            <v>8140</v>
          </cell>
          <cell r="G349">
            <v>0</v>
          </cell>
          <cell r="H349">
            <v>0</v>
          </cell>
          <cell r="J349">
            <v>8140</v>
          </cell>
          <cell r="K349">
            <v>0</v>
          </cell>
          <cell r="L349">
            <v>0</v>
          </cell>
        </row>
        <row r="350">
          <cell r="F350">
            <v>7910</v>
          </cell>
          <cell r="G350">
            <v>0</v>
          </cell>
          <cell r="H350">
            <v>0</v>
          </cell>
          <cell r="J350">
            <v>7910</v>
          </cell>
          <cell r="K350">
            <v>0</v>
          </cell>
          <cell r="L350">
            <v>0</v>
          </cell>
        </row>
        <row r="351">
          <cell r="F351">
            <v>7360</v>
          </cell>
          <cell r="G351">
            <v>0</v>
          </cell>
          <cell r="H351">
            <v>0</v>
          </cell>
          <cell r="J351">
            <v>7360</v>
          </cell>
          <cell r="K351">
            <v>0</v>
          </cell>
          <cell r="L351">
            <v>0</v>
          </cell>
        </row>
        <row r="352">
          <cell r="F352">
            <v>7190</v>
          </cell>
          <cell r="G352">
            <v>0</v>
          </cell>
          <cell r="H352">
            <v>0</v>
          </cell>
          <cell r="J352">
            <v>7190</v>
          </cell>
          <cell r="K352">
            <v>0</v>
          </cell>
          <cell r="L352">
            <v>0</v>
          </cell>
        </row>
        <row r="353">
          <cell r="F353">
            <v>7140</v>
          </cell>
          <cell r="G353">
            <v>0</v>
          </cell>
          <cell r="H353">
            <v>0</v>
          </cell>
          <cell r="J353">
            <v>7140</v>
          </cell>
          <cell r="K353">
            <v>0</v>
          </cell>
          <cell r="L353">
            <v>0</v>
          </cell>
        </row>
        <row r="354">
          <cell r="F354">
            <v>6580</v>
          </cell>
          <cell r="G354">
            <v>0</v>
          </cell>
          <cell r="H354">
            <v>0</v>
          </cell>
          <cell r="J354">
            <v>6580</v>
          </cell>
          <cell r="K354">
            <v>0</v>
          </cell>
          <cell r="L354">
            <v>0</v>
          </cell>
        </row>
        <row r="355">
          <cell r="F355">
            <v>6500</v>
          </cell>
          <cell r="G355">
            <v>0</v>
          </cell>
          <cell r="H355">
            <v>0</v>
          </cell>
          <cell r="J355">
            <v>6500</v>
          </cell>
          <cell r="K355">
            <v>0</v>
          </cell>
          <cell r="L355">
            <v>0</v>
          </cell>
        </row>
        <row r="356">
          <cell r="F356">
            <v>5890</v>
          </cell>
          <cell r="G356">
            <v>0</v>
          </cell>
          <cell r="H356">
            <v>0</v>
          </cell>
          <cell r="J356">
            <v>5890</v>
          </cell>
          <cell r="K356">
            <v>0</v>
          </cell>
          <cell r="L356">
            <v>0</v>
          </cell>
        </row>
        <row r="357">
          <cell r="F357">
            <v>1000</v>
          </cell>
          <cell r="G357">
            <v>0</v>
          </cell>
          <cell r="H357">
            <v>0</v>
          </cell>
          <cell r="J357">
            <v>1000</v>
          </cell>
          <cell r="K357">
            <v>0</v>
          </cell>
          <cell r="L357">
            <v>0</v>
          </cell>
        </row>
        <row r="358">
          <cell r="F358">
            <v>100</v>
          </cell>
          <cell r="G358">
            <v>0</v>
          </cell>
          <cell r="H358">
            <v>0</v>
          </cell>
          <cell r="J358">
            <v>100</v>
          </cell>
          <cell r="K358">
            <v>0</v>
          </cell>
          <cell r="L358">
            <v>0</v>
          </cell>
        </row>
        <row r="359">
          <cell r="F359">
            <v>0</v>
          </cell>
          <cell r="G359">
            <v>0</v>
          </cell>
          <cell r="H359">
            <v>0</v>
          </cell>
          <cell r="J359">
            <v>0</v>
          </cell>
          <cell r="K359">
            <v>0</v>
          </cell>
          <cell r="L359">
            <v>0</v>
          </cell>
        </row>
        <row r="360">
          <cell r="F360">
            <v>280</v>
          </cell>
          <cell r="G360">
            <v>0</v>
          </cell>
          <cell r="H360">
            <v>0</v>
          </cell>
          <cell r="J360">
            <v>280</v>
          </cell>
          <cell r="K360">
            <v>0</v>
          </cell>
          <cell r="L360">
            <v>0</v>
          </cell>
        </row>
        <row r="361">
          <cell r="F361">
            <v>140</v>
          </cell>
          <cell r="G361">
            <v>0</v>
          </cell>
          <cell r="H361">
            <v>0</v>
          </cell>
          <cell r="J361">
            <v>140</v>
          </cell>
          <cell r="K361">
            <v>0</v>
          </cell>
          <cell r="L361">
            <v>0</v>
          </cell>
        </row>
        <row r="362">
          <cell r="F362">
            <v>2750</v>
          </cell>
          <cell r="G362">
            <v>0</v>
          </cell>
          <cell r="H362">
            <v>0</v>
          </cell>
          <cell r="J362">
            <v>2750</v>
          </cell>
          <cell r="K362">
            <v>0</v>
          </cell>
          <cell r="L362">
            <v>0</v>
          </cell>
        </row>
        <row r="363">
          <cell r="F363">
            <v>150</v>
          </cell>
          <cell r="G363">
            <v>0</v>
          </cell>
          <cell r="H363">
            <v>0</v>
          </cell>
          <cell r="J363">
            <v>150</v>
          </cell>
          <cell r="K363">
            <v>0</v>
          </cell>
          <cell r="L363">
            <v>0</v>
          </cell>
        </row>
        <row r="364">
          <cell r="F364">
            <v>300</v>
          </cell>
          <cell r="G364">
            <v>0</v>
          </cell>
          <cell r="H364">
            <v>0</v>
          </cell>
          <cell r="J364">
            <v>300</v>
          </cell>
          <cell r="K364">
            <v>0</v>
          </cell>
          <cell r="L364">
            <v>0</v>
          </cell>
        </row>
        <row r="365">
          <cell r="F365">
            <v>1800</v>
          </cell>
          <cell r="G365">
            <v>0</v>
          </cell>
          <cell r="H365">
            <v>0</v>
          </cell>
          <cell r="J365">
            <v>1800</v>
          </cell>
          <cell r="K365">
            <v>0</v>
          </cell>
          <cell r="L365">
            <v>0</v>
          </cell>
        </row>
        <row r="366">
          <cell r="F366">
            <v>2700</v>
          </cell>
          <cell r="G366">
            <v>0</v>
          </cell>
          <cell r="H366">
            <v>0</v>
          </cell>
          <cell r="J366">
            <v>2700</v>
          </cell>
          <cell r="K366">
            <v>0</v>
          </cell>
          <cell r="L366">
            <v>0</v>
          </cell>
        </row>
        <row r="367">
          <cell r="F367">
            <v>3300</v>
          </cell>
          <cell r="G367">
            <v>0</v>
          </cell>
          <cell r="H367">
            <v>0</v>
          </cell>
          <cell r="J367">
            <v>3300</v>
          </cell>
          <cell r="K367">
            <v>0</v>
          </cell>
          <cell r="L367">
            <v>0</v>
          </cell>
        </row>
        <row r="368">
          <cell r="F368">
            <v>4500</v>
          </cell>
          <cell r="G368">
            <v>0</v>
          </cell>
          <cell r="H368">
            <v>0</v>
          </cell>
          <cell r="J368">
            <v>4500</v>
          </cell>
          <cell r="K368">
            <v>0</v>
          </cell>
          <cell r="L368">
            <v>0</v>
          </cell>
        </row>
        <row r="369">
          <cell r="F369">
            <v>3650</v>
          </cell>
          <cell r="G369">
            <v>0</v>
          </cell>
          <cell r="H369">
            <v>0</v>
          </cell>
          <cell r="J369">
            <v>3650</v>
          </cell>
          <cell r="K369">
            <v>0</v>
          </cell>
          <cell r="L369">
            <v>0</v>
          </cell>
        </row>
        <row r="370">
          <cell r="F370">
            <v>2800</v>
          </cell>
          <cell r="G370">
            <v>0</v>
          </cell>
          <cell r="H370">
            <v>0</v>
          </cell>
          <cell r="J370">
            <v>2800</v>
          </cell>
          <cell r="K370">
            <v>0</v>
          </cell>
          <cell r="L370">
            <v>0</v>
          </cell>
        </row>
        <row r="371">
          <cell r="F371">
            <v>161</v>
          </cell>
          <cell r="G371">
            <v>0</v>
          </cell>
          <cell r="H371">
            <v>0</v>
          </cell>
          <cell r="J371">
            <v>161</v>
          </cell>
          <cell r="K371">
            <v>0</v>
          </cell>
          <cell r="L371">
            <v>0</v>
          </cell>
        </row>
        <row r="372">
          <cell r="F372">
            <v>140</v>
          </cell>
          <cell r="G372">
            <v>0</v>
          </cell>
          <cell r="H372">
            <v>0</v>
          </cell>
          <cell r="J372">
            <v>140</v>
          </cell>
          <cell r="K372">
            <v>0</v>
          </cell>
          <cell r="L372">
            <v>0</v>
          </cell>
        </row>
        <row r="373">
          <cell r="F373">
            <v>66500</v>
          </cell>
          <cell r="G373">
            <v>0</v>
          </cell>
          <cell r="H373">
            <v>0</v>
          </cell>
          <cell r="J373">
            <v>66500</v>
          </cell>
          <cell r="K373">
            <v>0</v>
          </cell>
          <cell r="L373">
            <v>0</v>
          </cell>
        </row>
        <row r="374">
          <cell r="F374">
            <v>0</v>
          </cell>
          <cell r="G374">
            <v>0</v>
          </cell>
          <cell r="H374">
            <v>0</v>
          </cell>
          <cell r="J374">
            <v>0</v>
          </cell>
          <cell r="K374">
            <v>0</v>
          </cell>
          <cell r="L374">
            <v>0</v>
          </cell>
        </row>
        <row r="375">
          <cell r="F375">
            <v>2650</v>
          </cell>
          <cell r="G375">
            <v>0</v>
          </cell>
          <cell r="H375">
            <v>0</v>
          </cell>
          <cell r="J375">
            <v>2650</v>
          </cell>
          <cell r="K375">
            <v>0</v>
          </cell>
          <cell r="L375">
            <v>0</v>
          </cell>
        </row>
        <row r="376">
          <cell r="F376">
            <v>4500</v>
          </cell>
          <cell r="G376">
            <v>0</v>
          </cell>
          <cell r="H376">
            <v>0</v>
          </cell>
          <cell r="J376">
            <v>4500</v>
          </cell>
          <cell r="K376">
            <v>0</v>
          </cell>
          <cell r="L376">
            <v>0</v>
          </cell>
        </row>
        <row r="377">
          <cell r="F377">
            <v>6500</v>
          </cell>
          <cell r="G377">
            <v>0</v>
          </cell>
          <cell r="H377">
            <v>0</v>
          </cell>
          <cell r="J377">
            <v>6500</v>
          </cell>
          <cell r="K377">
            <v>0</v>
          </cell>
          <cell r="L377">
            <v>0</v>
          </cell>
        </row>
        <row r="378">
          <cell r="F378">
            <v>550</v>
          </cell>
          <cell r="G378">
            <v>0</v>
          </cell>
          <cell r="H378">
            <v>0</v>
          </cell>
          <cell r="J378">
            <v>550</v>
          </cell>
          <cell r="K378">
            <v>0</v>
          </cell>
          <cell r="L378">
            <v>0</v>
          </cell>
        </row>
        <row r="379">
          <cell r="F379">
            <v>700</v>
          </cell>
          <cell r="G379">
            <v>0</v>
          </cell>
          <cell r="H379">
            <v>0</v>
          </cell>
          <cell r="J379">
            <v>700</v>
          </cell>
          <cell r="K379">
            <v>0</v>
          </cell>
          <cell r="L379">
            <v>0</v>
          </cell>
        </row>
        <row r="380">
          <cell r="F380">
            <v>280000</v>
          </cell>
          <cell r="G380">
            <v>0</v>
          </cell>
          <cell r="H380">
            <v>0</v>
          </cell>
          <cell r="J380">
            <v>280000</v>
          </cell>
          <cell r="K380">
            <v>0</v>
          </cell>
          <cell r="L380">
            <v>0</v>
          </cell>
        </row>
        <row r="381">
          <cell r="F381">
            <v>65000</v>
          </cell>
          <cell r="G381">
            <v>0</v>
          </cell>
          <cell r="H381">
            <v>0</v>
          </cell>
          <cell r="J381">
            <v>65000</v>
          </cell>
          <cell r="K381">
            <v>0</v>
          </cell>
          <cell r="L381">
            <v>0</v>
          </cell>
        </row>
        <row r="382">
          <cell r="F382">
            <v>35000</v>
          </cell>
          <cell r="G382">
            <v>0</v>
          </cell>
          <cell r="H382">
            <v>0</v>
          </cell>
          <cell r="J382">
            <v>35000</v>
          </cell>
          <cell r="K382">
            <v>0</v>
          </cell>
          <cell r="L382">
            <v>0</v>
          </cell>
        </row>
        <row r="383">
          <cell r="F383">
            <v>50000</v>
          </cell>
          <cell r="G383">
            <v>0</v>
          </cell>
          <cell r="H383">
            <v>0</v>
          </cell>
          <cell r="J383">
            <v>50000</v>
          </cell>
          <cell r="K383">
            <v>0</v>
          </cell>
          <cell r="L383">
            <v>0</v>
          </cell>
        </row>
        <row r="384">
          <cell r="F384">
            <v>61000</v>
          </cell>
          <cell r="G384">
            <v>0</v>
          </cell>
          <cell r="H384">
            <v>0</v>
          </cell>
          <cell r="J384">
            <v>61000</v>
          </cell>
          <cell r="K384">
            <v>0</v>
          </cell>
          <cell r="L384">
            <v>0</v>
          </cell>
        </row>
        <row r="385">
          <cell r="F385">
            <v>65000</v>
          </cell>
          <cell r="G385">
            <v>0</v>
          </cell>
          <cell r="H385">
            <v>0</v>
          </cell>
          <cell r="J385">
            <v>65000</v>
          </cell>
          <cell r="K385">
            <v>0</v>
          </cell>
          <cell r="L385">
            <v>0</v>
          </cell>
        </row>
        <row r="386">
          <cell r="F386">
            <v>90000</v>
          </cell>
          <cell r="G386">
            <v>0</v>
          </cell>
          <cell r="H386">
            <v>0</v>
          </cell>
          <cell r="J386">
            <v>90000</v>
          </cell>
          <cell r="K386">
            <v>0</v>
          </cell>
          <cell r="L386">
            <v>0</v>
          </cell>
        </row>
        <row r="387">
          <cell r="F387">
            <v>1033</v>
          </cell>
          <cell r="G387">
            <v>0</v>
          </cell>
          <cell r="H387">
            <v>0</v>
          </cell>
          <cell r="J387">
            <v>1033</v>
          </cell>
          <cell r="K387">
            <v>0</v>
          </cell>
          <cell r="L387">
            <v>0</v>
          </cell>
        </row>
        <row r="388">
          <cell r="F388">
            <v>1681</v>
          </cell>
          <cell r="G388">
            <v>0</v>
          </cell>
          <cell r="H388">
            <v>0</v>
          </cell>
          <cell r="J388">
            <v>1681</v>
          </cell>
          <cell r="K388">
            <v>0</v>
          </cell>
          <cell r="L388">
            <v>0</v>
          </cell>
        </row>
        <row r="389">
          <cell r="F389">
            <v>2329</v>
          </cell>
          <cell r="G389">
            <v>0</v>
          </cell>
          <cell r="H389">
            <v>0</v>
          </cell>
          <cell r="J389">
            <v>2329</v>
          </cell>
          <cell r="K389">
            <v>0</v>
          </cell>
          <cell r="L389">
            <v>0</v>
          </cell>
        </row>
        <row r="390">
          <cell r="F390">
            <v>3853</v>
          </cell>
          <cell r="G390">
            <v>0</v>
          </cell>
          <cell r="H390">
            <v>0</v>
          </cell>
          <cell r="J390">
            <v>3853</v>
          </cell>
          <cell r="K390">
            <v>0</v>
          </cell>
          <cell r="L390">
            <v>0</v>
          </cell>
        </row>
        <row r="391">
          <cell r="F391">
            <v>4590</v>
          </cell>
          <cell r="G391">
            <v>0</v>
          </cell>
          <cell r="H391">
            <v>0</v>
          </cell>
          <cell r="J391">
            <v>4590</v>
          </cell>
          <cell r="K391">
            <v>0</v>
          </cell>
          <cell r="L391">
            <v>0</v>
          </cell>
        </row>
        <row r="392">
          <cell r="F392">
            <v>5326</v>
          </cell>
          <cell r="G392">
            <v>0</v>
          </cell>
          <cell r="H392">
            <v>0</v>
          </cell>
          <cell r="J392">
            <v>5326</v>
          </cell>
          <cell r="K392">
            <v>0</v>
          </cell>
          <cell r="L392">
            <v>0</v>
          </cell>
        </row>
        <row r="393">
          <cell r="F393">
            <v>1218</v>
          </cell>
          <cell r="G393">
            <v>0</v>
          </cell>
          <cell r="H393">
            <v>0</v>
          </cell>
          <cell r="J393">
            <v>1218</v>
          </cell>
          <cell r="K393">
            <v>0</v>
          </cell>
          <cell r="L393">
            <v>0</v>
          </cell>
        </row>
        <row r="394">
          <cell r="F394">
            <v>1600</v>
          </cell>
          <cell r="G394">
            <v>0</v>
          </cell>
          <cell r="H394">
            <v>0</v>
          </cell>
          <cell r="J394">
            <v>1600</v>
          </cell>
          <cell r="K394">
            <v>0</v>
          </cell>
          <cell r="L394">
            <v>0</v>
          </cell>
        </row>
        <row r="395">
          <cell r="F395">
            <v>2240</v>
          </cell>
          <cell r="G395">
            <v>0</v>
          </cell>
          <cell r="H395">
            <v>0</v>
          </cell>
          <cell r="J395">
            <v>2240</v>
          </cell>
          <cell r="K395">
            <v>0</v>
          </cell>
          <cell r="L395">
            <v>0</v>
          </cell>
        </row>
        <row r="396">
          <cell r="F396">
            <v>0</v>
          </cell>
          <cell r="G396">
            <v>0</v>
          </cell>
          <cell r="H396">
            <v>0</v>
          </cell>
          <cell r="J396">
            <v>0</v>
          </cell>
          <cell r="K396">
            <v>0</v>
          </cell>
          <cell r="L396">
            <v>0</v>
          </cell>
        </row>
        <row r="397">
          <cell r="F397">
            <v>440</v>
          </cell>
          <cell r="G397">
            <v>0</v>
          </cell>
          <cell r="H397">
            <v>0</v>
          </cell>
          <cell r="J397">
            <v>440</v>
          </cell>
          <cell r="K397">
            <v>0</v>
          </cell>
          <cell r="L397">
            <v>0</v>
          </cell>
        </row>
        <row r="398">
          <cell r="F398">
            <v>560</v>
          </cell>
          <cell r="G398">
            <v>0</v>
          </cell>
          <cell r="H398">
            <v>0</v>
          </cell>
          <cell r="J398">
            <v>560</v>
          </cell>
          <cell r="K398">
            <v>0</v>
          </cell>
          <cell r="L398">
            <v>0</v>
          </cell>
        </row>
        <row r="399">
          <cell r="F399">
            <v>1280</v>
          </cell>
          <cell r="G399">
            <v>0</v>
          </cell>
          <cell r="H399">
            <v>0</v>
          </cell>
          <cell r="J399">
            <v>1280</v>
          </cell>
          <cell r="K399">
            <v>0</v>
          </cell>
          <cell r="L399">
            <v>0</v>
          </cell>
        </row>
        <row r="400">
          <cell r="F400">
            <v>1358</v>
          </cell>
          <cell r="G400">
            <v>0</v>
          </cell>
          <cell r="H400">
            <v>0</v>
          </cell>
          <cell r="J400">
            <v>1358</v>
          </cell>
          <cell r="K400">
            <v>0</v>
          </cell>
          <cell r="L400">
            <v>0</v>
          </cell>
        </row>
        <row r="401">
          <cell r="F401">
            <v>1258</v>
          </cell>
          <cell r="G401">
            <v>0</v>
          </cell>
          <cell r="H401">
            <v>0</v>
          </cell>
          <cell r="J401">
            <v>1258</v>
          </cell>
          <cell r="K401">
            <v>0</v>
          </cell>
          <cell r="L401">
            <v>0</v>
          </cell>
        </row>
        <row r="402">
          <cell r="F402">
            <v>1685</v>
          </cell>
          <cell r="G402">
            <v>0</v>
          </cell>
          <cell r="H402">
            <v>0</v>
          </cell>
          <cell r="J402">
            <v>1685</v>
          </cell>
          <cell r="K402">
            <v>0</v>
          </cell>
          <cell r="L402">
            <v>0</v>
          </cell>
        </row>
        <row r="403">
          <cell r="F403">
            <v>834</v>
          </cell>
          <cell r="G403">
            <v>0</v>
          </cell>
          <cell r="H403">
            <v>0</v>
          </cell>
          <cell r="J403">
            <v>834</v>
          </cell>
          <cell r="K403">
            <v>0</v>
          </cell>
          <cell r="L403">
            <v>0</v>
          </cell>
        </row>
        <row r="404">
          <cell r="F404">
            <v>1166</v>
          </cell>
          <cell r="G404">
            <v>0</v>
          </cell>
          <cell r="H404">
            <v>0</v>
          </cell>
          <cell r="J404">
            <v>1166</v>
          </cell>
          <cell r="K404">
            <v>0</v>
          </cell>
          <cell r="L404">
            <v>0</v>
          </cell>
        </row>
        <row r="405">
          <cell r="F405">
            <v>2920</v>
          </cell>
          <cell r="G405">
            <v>0</v>
          </cell>
          <cell r="H405">
            <v>0</v>
          </cell>
          <cell r="J405">
            <v>2920</v>
          </cell>
          <cell r="K405">
            <v>0</v>
          </cell>
          <cell r="L405">
            <v>0</v>
          </cell>
        </row>
        <row r="406">
          <cell r="F406">
            <v>2920</v>
          </cell>
          <cell r="G406">
            <v>0</v>
          </cell>
          <cell r="H406">
            <v>0</v>
          </cell>
          <cell r="J406">
            <v>2920</v>
          </cell>
          <cell r="K406">
            <v>0</v>
          </cell>
          <cell r="L406">
            <v>0</v>
          </cell>
        </row>
        <row r="407">
          <cell r="F407">
            <v>0</v>
          </cell>
          <cell r="G407">
            <v>0</v>
          </cell>
          <cell r="H407">
            <v>0</v>
          </cell>
          <cell r="J407">
            <v>0</v>
          </cell>
          <cell r="K407">
            <v>0</v>
          </cell>
          <cell r="L407">
            <v>0</v>
          </cell>
        </row>
        <row r="408">
          <cell r="F408">
            <v>820</v>
          </cell>
          <cell r="G408">
            <v>0</v>
          </cell>
          <cell r="H408">
            <v>0</v>
          </cell>
          <cell r="J408">
            <v>820</v>
          </cell>
          <cell r="K408">
            <v>0</v>
          </cell>
          <cell r="L408">
            <v>0</v>
          </cell>
        </row>
        <row r="409">
          <cell r="F409">
            <v>820</v>
          </cell>
          <cell r="G409">
            <v>0</v>
          </cell>
          <cell r="H409">
            <v>0</v>
          </cell>
          <cell r="J409">
            <v>820</v>
          </cell>
          <cell r="K409">
            <v>0</v>
          </cell>
          <cell r="L409">
            <v>0</v>
          </cell>
        </row>
        <row r="410">
          <cell r="F410">
            <v>0</v>
          </cell>
          <cell r="G410">
            <v>0</v>
          </cell>
          <cell r="H410">
            <v>0</v>
          </cell>
          <cell r="J410">
            <v>0</v>
          </cell>
          <cell r="K410">
            <v>0</v>
          </cell>
          <cell r="L410">
            <v>0</v>
          </cell>
        </row>
        <row r="411">
          <cell r="F411">
            <v>0</v>
          </cell>
          <cell r="G411">
            <v>0</v>
          </cell>
          <cell r="H411">
            <v>0</v>
          </cell>
          <cell r="J411">
            <v>0</v>
          </cell>
          <cell r="K411">
            <v>0</v>
          </cell>
          <cell r="L411">
            <v>0</v>
          </cell>
        </row>
        <row r="412">
          <cell r="F412">
            <v>58500</v>
          </cell>
          <cell r="G412">
            <v>0</v>
          </cell>
          <cell r="H412">
            <v>0</v>
          </cell>
          <cell r="J412">
            <v>58500</v>
          </cell>
          <cell r="K412">
            <v>0</v>
          </cell>
          <cell r="L412">
            <v>0</v>
          </cell>
        </row>
        <row r="413">
          <cell r="F413">
            <v>19800</v>
          </cell>
          <cell r="G413">
            <v>0</v>
          </cell>
          <cell r="H413">
            <v>0</v>
          </cell>
          <cell r="J413">
            <v>19800</v>
          </cell>
          <cell r="K413">
            <v>0</v>
          </cell>
          <cell r="L413">
            <v>0</v>
          </cell>
        </row>
        <row r="414">
          <cell r="F414">
            <v>15000</v>
          </cell>
          <cell r="G414">
            <v>0</v>
          </cell>
          <cell r="H414">
            <v>0</v>
          </cell>
          <cell r="J414">
            <v>15000</v>
          </cell>
          <cell r="K414">
            <v>0</v>
          </cell>
          <cell r="L414">
            <v>0</v>
          </cell>
        </row>
        <row r="415">
          <cell r="F415">
            <v>32000</v>
          </cell>
          <cell r="G415">
            <v>0</v>
          </cell>
          <cell r="H415">
            <v>0</v>
          </cell>
          <cell r="J415">
            <v>32000</v>
          </cell>
          <cell r="K415">
            <v>0</v>
          </cell>
          <cell r="L415">
            <v>0</v>
          </cell>
        </row>
        <row r="416">
          <cell r="F416">
            <v>7000</v>
          </cell>
          <cell r="G416">
            <v>0</v>
          </cell>
          <cell r="H416">
            <v>0</v>
          </cell>
          <cell r="J416">
            <v>7000</v>
          </cell>
          <cell r="K416">
            <v>0</v>
          </cell>
          <cell r="L416">
            <v>0</v>
          </cell>
        </row>
        <row r="417">
          <cell r="F417">
            <v>55000</v>
          </cell>
          <cell r="G417">
            <v>0</v>
          </cell>
          <cell r="H417">
            <v>0</v>
          </cell>
          <cell r="J417">
            <v>55000</v>
          </cell>
          <cell r="K417">
            <v>0</v>
          </cell>
          <cell r="L417">
            <v>0</v>
          </cell>
        </row>
        <row r="418">
          <cell r="F418">
            <v>95000</v>
          </cell>
          <cell r="G418">
            <v>0</v>
          </cell>
          <cell r="H418">
            <v>0</v>
          </cell>
          <cell r="J418">
            <v>95000</v>
          </cell>
          <cell r="K418">
            <v>0</v>
          </cell>
          <cell r="L418">
            <v>0</v>
          </cell>
        </row>
        <row r="419">
          <cell r="F419">
            <v>53300</v>
          </cell>
          <cell r="G419">
            <v>0</v>
          </cell>
          <cell r="H419">
            <v>0</v>
          </cell>
          <cell r="J419">
            <v>53300</v>
          </cell>
          <cell r="K419">
            <v>0</v>
          </cell>
          <cell r="L419">
            <v>0</v>
          </cell>
        </row>
        <row r="420">
          <cell r="F420">
            <v>75000</v>
          </cell>
          <cell r="G420">
            <v>0</v>
          </cell>
          <cell r="H420">
            <v>0</v>
          </cell>
          <cell r="J420">
            <v>75000</v>
          </cell>
          <cell r="K420">
            <v>0</v>
          </cell>
          <cell r="L420">
            <v>0</v>
          </cell>
        </row>
        <row r="421">
          <cell r="F421">
            <v>22000</v>
          </cell>
          <cell r="G421">
            <v>0</v>
          </cell>
          <cell r="H421">
            <v>0</v>
          </cell>
          <cell r="J421">
            <v>22000</v>
          </cell>
          <cell r="K421">
            <v>0</v>
          </cell>
          <cell r="L421">
            <v>0</v>
          </cell>
        </row>
        <row r="422">
          <cell r="F422">
            <v>6000</v>
          </cell>
          <cell r="G422">
            <v>0</v>
          </cell>
          <cell r="H422">
            <v>0</v>
          </cell>
          <cell r="J422">
            <v>6000</v>
          </cell>
          <cell r="K422">
            <v>0</v>
          </cell>
          <cell r="L422">
            <v>0</v>
          </cell>
        </row>
        <row r="423">
          <cell r="F423">
            <v>80000</v>
          </cell>
          <cell r="G423">
            <v>0</v>
          </cell>
          <cell r="H423">
            <v>0</v>
          </cell>
          <cell r="J423">
            <v>80000</v>
          </cell>
          <cell r="K423">
            <v>0</v>
          </cell>
          <cell r="L423">
            <v>0</v>
          </cell>
        </row>
        <row r="424">
          <cell r="F424">
            <v>0</v>
          </cell>
          <cell r="G424">
            <v>0</v>
          </cell>
          <cell r="H424">
            <v>0</v>
          </cell>
          <cell r="J424">
            <v>0</v>
          </cell>
          <cell r="K424">
            <v>0</v>
          </cell>
          <cell r="L424">
            <v>0</v>
          </cell>
        </row>
        <row r="425">
          <cell r="F425">
            <v>401180</v>
          </cell>
          <cell r="G425">
            <v>0</v>
          </cell>
          <cell r="H425">
            <v>0</v>
          </cell>
          <cell r="I425">
            <v>0</v>
          </cell>
          <cell r="J425">
            <v>401180</v>
          </cell>
          <cell r="K425">
            <v>0</v>
          </cell>
          <cell r="L425">
            <v>0</v>
          </cell>
          <cell r="M425">
            <v>0</v>
          </cell>
        </row>
        <row r="426">
          <cell r="F426">
            <v>279000</v>
          </cell>
          <cell r="G426">
            <v>0</v>
          </cell>
          <cell r="H426">
            <v>0</v>
          </cell>
          <cell r="I426">
            <v>0</v>
          </cell>
          <cell r="J426">
            <v>279000</v>
          </cell>
          <cell r="K426">
            <v>0</v>
          </cell>
          <cell r="L426">
            <v>0</v>
          </cell>
          <cell r="M426">
            <v>0</v>
          </cell>
        </row>
        <row r="427">
          <cell r="F427">
            <v>279000</v>
          </cell>
          <cell r="G427">
            <v>0</v>
          </cell>
          <cell r="H427">
            <v>0</v>
          </cell>
          <cell r="I427">
            <v>0</v>
          </cell>
          <cell r="J427">
            <v>279000</v>
          </cell>
          <cell r="K427">
            <v>0</v>
          </cell>
          <cell r="L427">
            <v>0</v>
          </cell>
          <cell r="M427">
            <v>0</v>
          </cell>
        </row>
        <row r="428">
          <cell r="F428">
            <v>946348</v>
          </cell>
          <cell r="G428">
            <v>0</v>
          </cell>
          <cell r="H428">
            <v>0</v>
          </cell>
          <cell r="I428">
            <v>0</v>
          </cell>
          <cell r="J428">
            <v>946348</v>
          </cell>
          <cell r="K428">
            <v>0</v>
          </cell>
          <cell r="L428">
            <v>0</v>
          </cell>
          <cell r="M428">
            <v>0</v>
          </cell>
        </row>
        <row r="429">
          <cell r="F429">
            <v>950985</v>
          </cell>
          <cell r="G429">
            <v>0</v>
          </cell>
          <cell r="H429">
            <v>0</v>
          </cell>
          <cell r="I429">
            <v>0</v>
          </cell>
          <cell r="J429">
            <v>950985</v>
          </cell>
          <cell r="K429">
            <v>0</v>
          </cell>
          <cell r="L429">
            <v>0</v>
          </cell>
          <cell r="M429">
            <v>0</v>
          </cell>
        </row>
        <row r="430">
          <cell r="F430">
            <v>663699</v>
          </cell>
          <cell r="G430">
            <v>0</v>
          </cell>
          <cell r="H430">
            <v>0</v>
          </cell>
          <cell r="I430">
            <v>0</v>
          </cell>
          <cell r="J430">
            <v>663699</v>
          </cell>
          <cell r="K430">
            <v>0</v>
          </cell>
          <cell r="L430">
            <v>0</v>
          </cell>
          <cell r="M430">
            <v>0</v>
          </cell>
        </row>
        <row r="431">
          <cell r="F431">
            <v>1750806</v>
          </cell>
          <cell r="G431">
            <v>0</v>
          </cell>
          <cell r="H431">
            <v>0</v>
          </cell>
          <cell r="I431">
            <v>0</v>
          </cell>
          <cell r="J431">
            <v>1750806</v>
          </cell>
          <cell r="K431">
            <v>0</v>
          </cell>
          <cell r="L431">
            <v>0</v>
          </cell>
          <cell r="M431">
            <v>0</v>
          </cell>
        </row>
        <row r="432">
          <cell r="F432">
            <v>1266157</v>
          </cell>
          <cell r="G432">
            <v>0</v>
          </cell>
          <cell r="H432">
            <v>0</v>
          </cell>
          <cell r="I432">
            <v>0</v>
          </cell>
          <cell r="J432">
            <v>1266157</v>
          </cell>
          <cell r="K432">
            <v>0</v>
          </cell>
          <cell r="L432">
            <v>0</v>
          </cell>
          <cell r="M432">
            <v>0</v>
          </cell>
        </row>
        <row r="433">
          <cell r="F433">
            <v>946348</v>
          </cell>
          <cell r="G433">
            <v>0</v>
          </cell>
          <cell r="H433">
            <v>0</v>
          </cell>
          <cell r="I433">
            <v>0</v>
          </cell>
          <cell r="J433">
            <v>946348</v>
          </cell>
          <cell r="K433">
            <v>0</v>
          </cell>
          <cell r="L433">
            <v>0</v>
          </cell>
          <cell r="M433">
            <v>0</v>
          </cell>
        </row>
        <row r="434">
          <cell r="F434">
            <v>322581</v>
          </cell>
          <cell r="G434">
            <v>0</v>
          </cell>
          <cell r="H434">
            <v>0</v>
          </cell>
          <cell r="I434">
            <v>0</v>
          </cell>
          <cell r="J434">
            <v>322581</v>
          </cell>
          <cell r="K434">
            <v>0</v>
          </cell>
          <cell r="L434">
            <v>0</v>
          </cell>
          <cell r="M434">
            <v>0</v>
          </cell>
        </row>
        <row r="435">
          <cell r="F435">
            <v>235940</v>
          </cell>
          <cell r="G435">
            <v>0</v>
          </cell>
          <cell r="H435">
            <v>0</v>
          </cell>
          <cell r="I435">
            <v>0</v>
          </cell>
          <cell r="J435">
            <v>235940</v>
          </cell>
          <cell r="K435">
            <v>0</v>
          </cell>
          <cell r="L435">
            <v>0</v>
          </cell>
          <cell r="M435">
            <v>0</v>
          </cell>
        </row>
        <row r="436">
          <cell r="F436">
            <v>809752</v>
          </cell>
          <cell r="G436">
            <v>0</v>
          </cell>
          <cell r="H436">
            <v>0</v>
          </cell>
          <cell r="I436">
            <v>0</v>
          </cell>
          <cell r="J436">
            <v>809752</v>
          </cell>
          <cell r="K436">
            <v>0</v>
          </cell>
          <cell r="L436">
            <v>0</v>
          </cell>
          <cell r="M436">
            <v>0</v>
          </cell>
        </row>
        <row r="437">
          <cell r="F437">
            <v>902175</v>
          </cell>
          <cell r="G437">
            <v>0</v>
          </cell>
          <cell r="H437">
            <v>0</v>
          </cell>
          <cell r="I437">
            <v>0</v>
          </cell>
          <cell r="J437">
            <v>902175</v>
          </cell>
          <cell r="K437">
            <v>0</v>
          </cell>
          <cell r="L437">
            <v>0</v>
          </cell>
          <cell r="M437">
            <v>0</v>
          </cell>
        </row>
        <row r="438">
          <cell r="F438">
            <v>0</v>
          </cell>
          <cell r="G438">
            <v>0</v>
          </cell>
          <cell r="H438">
            <v>0</v>
          </cell>
          <cell r="I438">
            <v>0</v>
          </cell>
          <cell r="J438">
            <v>0</v>
          </cell>
          <cell r="K438">
            <v>0</v>
          </cell>
          <cell r="L438">
            <v>0</v>
          </cell>
          <cell r="M438">
            <v>0</v>
          </cell>
        </row>
        <row r="439">
          <cell r="F439">
            <v>4700</v>
          </cell>
          <cell r="G439">
            <v>0</v>
          </cell>
          <cell r="H439">
            <v>0</v>
          </cell>
          <cell r="I439">
            <v>0</v>
          </cell>
          <cell r="J439">
            <v>4700</v>
          </cell>
          <cell r="K439">
            <v>0</v>
          </cell>
          <cell r="L439">
            <v>0</v>
          </cell>
          <cell r="M439">
            <v>0</v>
          </cell>
        </row>
        <row r="440">
          <cell r="F440">
            <v>2350</v>
          </cell>
          <cell r="G440">
            <v>0</v>
          </cell>
          <cell r="H440">
            <v>0</v>
          </cell>
          <cell r="I440">
            <v>0</v>
          </cell>
          <cell r="J440">
            <v>2350</v>
          </cell>
          <cell r="K440">
            <v>0</v>
          </cell>
          <cell r="L440">
            <v>0</v>
          </cell>
          <cell r="M440">
            <v>0</v>
          </cell>
        </row>
        <row r="441">
          <cell r="F441">
            <v>13000</v>
          </cell>
          <cell r="G441">
            <v>0</v>
          </cell>
          <cell r="H441">
            <v>0</v>
          </cell>
          <cell r="I441">
            <v>0</v>
          </cell>
          <cell r="J441">
            <v>13000</v>
          </cell>
          <cell r="K441">
            <v>0</v>
          </cell>
          <cell r="L441">
            <v>0</v>
          </cell>
          <cell r="M441">
            <v>0</v>
          </cell>
        </row>
        <row r="442">
          <cell r="F442">
            <v>19000</v>
          </cell>
          <cell r="G442">
            <v>0</v>
          </cell>
          <cell r="H442">
            <v>0</v>
          </cell>
          <cell r="I442">
            <v>0</v>
          </cell>
          <cell r="J442">
            <v>19000</v>
          </cell>
          <cell r="K442">
            <v>0</v>
          </cell>
          <cell r="L442">
            <v>0</v>
          </cell>
          <cell r="M442">
            <v>0</v>
          </cell>
        </row>
        <row r="443">
          <cell r="F443">
            <v>32000</v>
          </cell>
          <cell r="G443">
            <v>0</v>
          </cell>
          <cell r="H443">
            <v>0</v>
          </cell>
          <cell r="I443">
            <v>0</v>
          </cell>
          <cell r="J443">
            <v>32000</v>
          </cell>
          <cell r="K443">
            <v>0</v>
          </cell>
          <cell r="L443">
            <v>0</v>
          </cell>
          <cell r="M443">
            <v>0</v>
          </cell>
        </row>
        <row r="444">
          <cell r="F444">
            <v>40000</v>
          </cell>
          <cell r="G444">
            <v>0</v>
          </cell>
          <cell r="H444">
            <v>0</v>
          </cell>
          <cell r="I444">
            <v>0</v>
          </cell>
          <cell r="J444">
            <v>40000</v>
          </cell>
          <cell r="K444">
            <v>0</v>
          </cell>
          <cell r="L444">
            <v>0</v>
          </cell>
          <cell r="M444">
            <v>0</v>
          </cell>
        </row>
        <row r="445">
          <cell r="F445">
            <v>60000</v>
          </cell>
          <cell r="G445">
            <v>0</v>
          </cell>
          <cell r="H445">
            <v>0</v>
          </cell>
          <cell r="I445">
            <v>0</v>
          </cell>
          <cell r="J445">
            <v>60000</v>
          </cell>
          <cell r="K445">
            <v>0</v>
          </cell>
          <cell r="L445">
            <v>0</v>
          </cell>
          <cell r="M445">
            <v>0</v>
          </cell>
        </row>
        <row r="446">
          <cell r="F446">
            <v>20000</v>
          </cell>
          <cell r="G446">
            <v>0</v>
          </cell>
          <cell r="H446">
            <v>0</v>
          </cell>
          <cell r="I446">
            <v>0</v>
          </cell>
          <cell r="J446">
            <v>20000</v>
          </cell>
          <cell r="K446">
            <v>0</v>
          </cell>
          <cell r="L446">
            <v>0</v>
          </cell>
          <cell r="M446">
            <v>0</v>
          </cell>
        </row>
        <row r="447">
          <cell r="F447">
            <v>42000</v>
          </cell>
          <cell r="G447">
            <v>0</v>
          </cell>
          <cell r="H447">
            <v>0</v>
          </cell>
          <cell r="I447">
            <v>0</v>
          </cell>
          <cell r="J447">
            <v>42000</v>
          </cell>
          <cell r="K447">
            <v>0</v>
          </cell>
          <cell r="L447">
            <v>0</v>
          </cell>
          <cell r="M447">
            <v>0</v>
          </cell>
        </row>
        <row r="448">
          <cell r="F448">
            <v>63000</v>
          </cell>
          <cell r="G448">
            <v>0</v>
          </cell>
          <cell r="H448">
            <v>0</v>
          </cell>
          <cell r="I448">
            <v>0</v>
          </cell>
          <cell r="J448">
            <v>63000</v>
          </cell>
          <cell r="K448">
            <v>0</v>
          </cell>
          <cell r="L448">
            <v>0</v>
          </cell>
          <cell r="M448">
            <v>0</v>
          </cell>
        </row>
        <row r="449">
          <cell r="F449">
            <v>51000</v>
          </cell>
          <cell r="G449">
            <v>0</v>
          </cell>
          <cell r="H449">
            <v>0</v>
          </cell>
          <cell r="I449">
            <v>0</v>
          </cell>
          <cell r="J449">
            <v>51000</v>
          </cell>
          <cell r="K449">
            <v>0</v>
          </cell>
          <cell r="L449">
            <v>0</v>
          </cell>
          <cell r="M449">
            <v>0</v>
          </cell>
        </row>
        <row r="450">
          <cell r="F450">
            <v>23000</v>
          </cell>
          <cell r="G450">
            <v>0</v>
          </cell>
          <cell r="H450">
            <v>0</v>
          </cell>
          <cell r="I450">
            <v>0</v>
          </cell>
          <cell r="J450">
            <v>23000</v>
          </cell>
          <cell r="K450">
            <v>0</v>
          </cell>
          <cell r="L450">
            <v>0</v>
          </cell>
          <cell r="M450">
            <v>0</v>
          </cell>
        </row>
        <row r="451">
          <cell r="F451">
            <v>27000</v>
          </cell>
          <cell r="G451">
            <v>0</v>
          </cell>
          <cell r="H451">
            <v>0</v>
          </cell>
          <cell r="I451">
            <v>0</v>
          </cell>
          <cell r="J451">
            <v>27000</v>
          </cell>
          <cell r="K451">
            <v>0</v>
          </cell>
          <cell r="L451">
            <v>0</v>
          </cell>
          <cell r="M451">
            <v>0</v>
          </cell>
        </row>
        <row r="452">
          <cell r="F452">
            <v>879</v>
          </cell>
          <cell r="G452">
            <v>0</v>
          </cell>
          <cell r="H452">
            <v>0</v>
          </cell>
          <cell r="I452">
            <v>0</v>
          </cell>
          <cell r="J452">
            <v>879</v>
          </cell>
          <cell r="K452">
            <v>0</v>
          </cell>
          <cell r="L452">
            <v>0</v>
          </cell>
          <cell r="M452">
            <v>0</v>
          </cell>
        </row>
        <row r="453">
          <cell r="F453">
            <v>23000</v>
          </cell>
          <cell r="G453">
            <v>0</v>
          </cell>
          <cell r="H453">
            <v>0</v>
          </cell>
          <cell r="I453">
            <v>0</v>
          </cell>
          <cell r="J453">
            <v>23000</v>
          </cell>
          <cell r="K453">
            <v>0</v>
          </cell>
          <cell r="L453">
            <v>0</v>
          </cell>
          <cell r="M453">
            <v>0</v>
          </cell>
        </row>
        <row r="454">
          <cell r="F454">
            <v>0</v>
          </cell>
          <cell r="G454">
            <v>0</v>
          </cell>
          <cell r="H454">
            <v>0</v>
          </cell>
          <cell r="I454">
            <v>0</v>
          </cell>
          <cell r="J454">
            <v>0</v>
          </cell>
          <cell r="K454">
            <v>0</v>
          </cell>
          <cell r="L454">
            <v>0</v>
          </cell>
          <cell r="M454">
            <v>0</v>
          </cell>
        </row>
        <row r="455">
          <cell r="F455">
            <v>600000</v>
          </cell>
          <cell r="G455">
            <v>0</v>
          </cell>
          <cell r="H455">
            <v>0</v>
          </cell>
          <cell r="I455">
            <v>0</v>
          </cell>
          <cell r="J455">
            <v>600000</v>
          </cell>
          <cell r="K455">
            <v>0</v>
          </cell>
          <cell r="L455">
            <v>0</v>
          </cell>
          <cell r="M455">
            <v>0</v>
          </cell>
        </row>
        <row r="456">
          <cell r="F456">
            <v>11350000</v>
          </cell>
          <cell r="G456">
            <v>0</v>
          </cell>
          <cell r="H456">
            <v>0</v>
          </cell>
          <cell r="I456">
            <v>0</v>
          </cell>
          <cell r="J456">
            <v>11350000</v>
          </cell>
          <cell r="K456">
            <v>0</v>
          </cell>
          <cell r="L456">
            <v>0</v>
          </cell>
          <cell r="M456">
            <v>0</v>
          </cell>
        </row>
        <row r="457">
          <cell r="F457">
            <v>130000</v>
          </cell>
          <cell r="G457">
            <v>0</v>
          </cell>
          <cell r="H457">
            <v>0</v>
          </cell>
          <cell r="I457">
            <v>0</v>
          </cell>
          <cell r="J457">
            <v>130000</v>
          </cell>
          <cell r="K457">
            <v>0</v>
          </cell>
          <cell r="L457">
            <v>0</v>
          </cell>
          <cell r="M457">
            <v>0</v>
          </cell>
        </row>
        <row r="458">
          <cell r="F458">
            <v>23000</v>
          </cell>
          <cell r="G458">
            <v>0</v>
          </cell>
          <cell r="H458">
            <v>0</v>
          </cell>
          <cell r="I458">
            <v>0</v>
          </cell>
          <cell r="J458">
            <v>23000</v>
          </cell>
          <cell r="K458">
            <v>0</v>
          </cell>
          <cell r="L458">
            <v>0</v>
          </cell>
          <cell r="M458">
            <v>0</v>
          </cell>
        </row>
        <row r="459">
          <cell r="F459">
            <v>26000</v>
          </cell>
          <cell r="G459">
            <v>0</v>
          </cell>
          <cell r="H459">
            <v>0</v>
          </cell>
          <cell r="I459">
            <v>0</v>
          </cell>
          <cell r="J459">
            <v>26000</v>
          </cell>
          <cell r="K459">
            <v>0</v>
          </cell>
          <cell r="L459">
            <v>0</v>
          </cell>
          <cell r="M459">
            <v>0</v>
          </cell>
        </row>
        <row r="460">
          <cell r="F460">
            <v>20000</v>
          </cell>
          <cell r="G460">
            <v>0</v>
          </cell>
          <cell r="H460">
            <v>0</v>
          </cell>
          <cell r="I460">
            <v>0</v>
          </cell>
          <cell r="J460">
            <v>20000</v>
          </cell>
          <cell r="K460">
            <v>0</v>
          </cell>
          <cell r="L460">
            <v>0</v>
          </cell>
          <cell r="M460">
            <v>0</v>
          </cell>
        </row>
        <row r="461">
          <cell r="F461">
            <v>100000</v>
          </cell>
          <cell r="G461">
            <v>0</v>
          </cell>
          <cell r="H461">
            <v>0</v>
          </cell>
          <cell r="I461">
            <v>0</v>
          </cell>
          <cell r="J461">
            <v>100000</v>
          </cell>
          <cell r="K461">
            <v>0</v>
          </cell>
          <cell r="L461">
            <v>0</v>
          </cell>
          <cell r="M461">
            <v>0</v>
          </cell>
        </row>
        <row r="462">
          <cell r="F462">
            <v>264</v>
          </cell>
          <cell r="G462">
            <v>0</v>
          </cell>
          <cell r="H462">
            <v>0</v>
          </cell>
          <cell r="I462">
            <v>0</v>
          </cell>
          <cell r="J462">
            <v>264</v>
          </cell>
          <cell r="K462">
            <v>0</v>
          </cell>
          <cell r="L462">
            <v>0</v>
          </cell>
          <cell r="M462">
            <v>0</v>
          </cell>
        </row>
        <row r="463">
          <cell r="F463">
            <v>60000</v>
          </cell>
          <cell r="G463">
            <v>0</v>
          </cell>
          <cell r="H463">
            <v>0</v>
          </cell>
          <cell r="I463">
            <v>0</v>
          </cell>
          <cell r="J463">
            <v>60000</v>
          </cell>
          <cell r="K463">
            <v>0</v>
          </cell>
          <cell r="L463">
            <v>0</v>
          </cell>
          <cell r="M463">
            <v>0</v>
          </cell>
        </row>
        <row r="464">
          <cell r="F464">
            <v>6000</v>
          </cell>
          <cell r="G464">
            <v>0</v>
          </cell>
          <cell r="H464">
            <v>0</v>
          </cell>
          <cell r="I464">
            <v>0</v>
          </cell>
          <cell r="J464">
            <v>6000</v>
          </cell>
          <cell r="K464">
            <v>0</v>
          </cell>
          <cell r="L464">
            <v>0</v>
          </cell>
          <cell r="M464">
            <v>0</v>
          </cell>
        </row>
        <row r="465">
          <cell r="F465">
            <v>6000</v>
          </cell>
          <cell r="G465">
            <v>0</v>
          </cell>
          <cell r="H465">
            <v>0</v>
          </cell>
          <cell r="I465">
            <v>0</v>
          </cell>
          <cell r="J465">
            <v>6000</v>
          </cell>
          <cell r="K465">
            <v>0</v>
          </cell>
          <cell r="L465">
            <v>0</v>
          </cell>
          <cell r="M465">
            <v>0</v>
          </cell>
        </row>
        <row r="466">
          <cell r="F466">
            <v>60000</v>
          </cell>
          <cell r="G466">
            <v>0</v>
          </cell>
          <cell r="H466">
            <v>0</v>
          </cell>
          <cell r="I466">
            <v>0</v>
          </cell>
          <cell r="J466">
            <v>60000</v>
          </cell>
          <cell r="K466">
            <v>0</v>
          </cell>
          <cell r="L466">
            <v>0</v>
          </cell>
          <cell r="M466">
            <v>0</v>
          </cell>
        </row>
        <row r="467">
          <cell r="F467">
            <v>16000</v>
          </cell>
          <cell r="G467">
            <v>0</v>
          </cell>
          <cell r="H467">
            <v>0</v>
          </cell>
          <cell r="I467">
            <v>0</v>
          </cell>
          <cell r="J467">
            <v>16000</v>
          </cell>
          <cell r="K467">
            <v>0</v>
          </cell>
          <cell r="L467">
            <v>0</v>
          </cell>
          <cell r="M467">
            <v>0</v>
          </cell>
        </row>
        <row r="468">
          <cell r="F468">
            <v>4500</v>
          </cell>
          <cell r="G468">
            <v>0</v>
          </cell>
          <cell r="H468">
            <v>0</v>
          </cell>
          <cell r="I468">
            <v>0</v>
          </cell>
          <cell r="J468">
            <v>4500</v>
          </cell>
          <cell r="K468">
            <v>0</v>
          </cell>
          <cell r="L468">
            <v>0</v>
          </cell>
          <cell r="M468">
            <v>0</v>
          </cell>
        </row>
        <row r="469">
          <cell r="F469">
            <v>10000</v>
          </cell>
          <cell r="G469">
            <v>0</v>
          </cell>
          <cell r="H469">
            <v>0</v>
          </cell>
          <cell r="I469">
            <v>0</v>
          </cell>
          <cell r="J469">
            <v>10000</v>
          </cell>
          <cell r="K469">
            <v>0</v>
          </cell>
          <cell r="L469">
            <v>0</v>
          </cell>
          <cell r="M469">
            <v>0</v>
          </cell>
        </row>
        <row r="470">
          <cell r="F470">
            <v>2200</v>
          </cell>
          <cell r="G470">
            <v>0</v>
          </cell>
          <cell r="H470">
            <v>0</v>
          </cell>
          <cell r="I470">
            <v>0</v>
          </cell>
          <cell r="J470">
            <v>2200</v>
          </cell>
          <cell r="K470">
            <v>0</v>
          </cell>
          <cell r="L470">
            <v>0</v>
          </cell>
          <cell r="M470">
            <v>0</v>
          </cell>
        </row>
        <row r="471">
          <cell r="F471">
            <v>2200</v>
          </cell>
          <cell r="G471">
            <v>0</v>
          </cell>
          <cell r="H471">
            <v>0</v>
          </cell>
          <cell r="I471">
            <v>0</v>
          </cell>
          <cell r="J471">
            <v>2200</v>
          </cell>
          <cell r="K471">
            <v>0</v>
          </cell>
          <cell r="L471">
            <v>0</v>
          </cell>
          <cell r="M471">
            <v>0</v>
          </cell>
        </row>
        <row r="472">
          <cell r="F472">
            <v>2700</v>
          </cell>
          <cell r="G472">
            <v>0</v>
          </cell>
          <cell r="H472">
            <v>0</v>
          </cell>
          <cell r="I472">
            <v>0</v>
          </cell>
          <cell r="J472">
            <v>2700</v>
          </cell>
          <cell r="K472">
            <v>0</v>
          </cell>
          <cell r="L472">
            <v>0</v>
          </cell>
          <cell r="M472">
            <v>0</v>
          </cell>
        </row>
        <row r="473">
          <cell r="F473">
            <v>1000</v>
          </cell>
          <cell r="G473">
            <v>0</v>
          </cell>
          <cell r="H473">
            <v>0</v>
          </cell>
          <cell r="I473">
            <v>0</v>
          </cell>
          <cell r="J473">
            <v>1000</v>
          </cell>
          <cell r="K473">
            <v>0</v>
          </cell>
          <cell r="L473">
            <v>0</v>
          </cell>
          <cell r="M473">
            <v>0</v>
          </cell>
        </row>
        <row r="474">
          <cell r="F474">
            <v>0</v>
          </cell>
          <cell r="G474">
            <v>0</v>
          </cell>
          <cell r="H474">
            <v>0</v>
          </cell>
          <cell r="I474">
            <v>0</v>
          </cell>
          <cell r="J474">
            <v>0</v>
          </cell>
          <cell r="K474">
            <v>0</v>
          </cell>
          <cell r="L474">
            <v>0</v>
          </cell>
          <cell r="M474">
            <v>0</v>
          </cell>
        </row>
        <row r="475">
          <cell r="F475">
            <v>0</v>
          </cell>
          <cell r="G475">
            <v>0</v>
          </cell>
          <cell r="H475">
            <v>0</v>
          </cell>
          <cell r="I475">
            <v>0</v>
          </cell>
          <cell r="J475">
            <v>0</v>
          </cell>
          <cell r="K475">
            <v>0</v>
          </cell>
          <cell r="L475">
            <v>0</v>
          </cell>
          <cell r="M475">
            <v>0</v>
          </cell>
        </row>
        <row r="476">
          <cell r="F476">
            <v>0</v>
          </cell>
          <cell r="G476">
            <v>0</v>
          </cell>
          <cell r="H476">
            <v>0</v>
          </cell>
          <cell r="I476">
            <v>0</v>
          </cell>
          <cell r="J476">
            <v>0</v>
          </cell>
          <cell r="K476">
            <v>0</v>
          </cell>
          <cell r="L476">
            <v>0</v>
          </cell>
          <cell r="M476">
            <v>0</v>
          </cell>
        </row>
        <row r="477">
          <cell r="F477">
            <v>32000</v>
          </cell>
          <cell r="G477">
            <v>0</v>
          </cell>
          <cell r="H477">
            <v>0</v>
          </cell>
          <cell r="I477">
            <v>0</v>
          </cell>
          <cell r="J477">
            <v>32000</v>
          </cell>
          <cell r="K477">
            <v>0</v>
          </cell>
          <cell r="L477">
            <v>0</v>
          </cell>
          <cell r="M477">
            <v>0</v>
          </cell>
        </row>
        <row r="478">
          <cell r="F478">
            <v>28000</v>
          </cell>
          <cell r="G478">
            <v>0</v>
          </cell>
          <cell r="H478">
            <v>0</v>
          </cell>
          <cell r="I478">
            <v>0</v>
          </cell>
          <cell r="J478">
            <v>28000</v>
          </cell>
          <cell r="K478">
            <v>0</v>
          </cell>
          <cell r="L478">
            <v>0</v>
          </cell>
          <cell r="M478">
            <v>0</v>
          </cell>
        </row>
        <row r="479">
          <cell r="F479">
            <v>45000</v>
          </cell>
          <cell r="G479">
            <v>0</v>
          </cell>
          <cell r="H479">
            <v>0</v>
          </cell>
          <cell r="I479">
            <v>0</v>
          </cell>
          <cell r="J479">
            <v>45000</v>
          </cell>
          <cell r="K479">
            <v>0</v>
          </cell>
          <cell r="L479">
            <v>0</v>
          </cell>
          <cell r="M479">
            <v>0</v>
          </cell>
        </row>
        <row r="480">
          <cell r="F480">
            <v>5000</v>
          </cell>
          <cell r="G480">
            <v>0</v>
          </cell>
          <cell r="H480">
            <v>0</v>
          </cell>
          <cell r="I480">
            <v>0</v>
          </cell>
          <cell r="J480">
            <v>5000</v>
          </cell>
          <cell r="K480">
            <v>0</v>
          </cell>
          <cell r="L480">
            <v>0</v>
          </cell>
          <cell r="M480">
            <v>0</v>
          </cell>
        </row>
        <row r="481">
          <cell r="F481">
            <v>5000</v>
          </cell>
          <cell r="G481">
            <v>0</v>
          </cell>
          <cell r="H481">
            <v>0</v>
          </cell>
          <cell r="I481">
            <v>0</v>
          </cell>
          <cell r="J481">
            <v>5000</v>
          </cell>
          <cell r="K481">
            <v>0</v>
          </cell>
          <cell r="L481">
            <v>0</v>
          </cell>
          <cell r="M481">
            <v>0</v>
          </cell>
        </row>
        <row r="482">
          <cell r="F482">
            <v>28000</v>
          </cell>
          <cell r="G482">
            <v>0</v>
          </cell>
          <cell r="H482">
            <v>0</v>
          </cell>
          <cell r="I482">
            <v>0</v>
          </cell>
          <cell r="J482">
            <v>28000</v>
          </cell>
          <cell r="K482">
            <v>0</v>
          </cell>
          <cell r="L482">
            <v>0</v>
          </cell>
          <cell r="M482">
            <v>0</v>
          </cell>
        </row>
        <row r="483">
          <cell r="F483">
            <v>200000</v>
          </cell>
          <cell r="G483">
            <v>0</v>
          </cell>
          <cell r="H483">
            <v>0</v>
          </cell>
          <cell r="I483">
            <v>0</v>
          </cell>
          <cell r="J483">
            <v>200000</v>
          </cell>
          <cell r="K483">
            <v>0</v>
          </cell>
          <cell r="L483">
            <v>0</v>
          </cell>
          <cell r="M483">
            <v>0</v>
          </cell>
        </row>
        <row r="484">
          <cell r="F484">
            <v>200000</v>
          </cell>
          <cell r="G484">
            <v>0</v>
          </cell>
          <cell r="H484">
            <v>0</v>
          </cell>
          <cell r="I484">
            <v>0</v>
          </cell>
          <cell r="J484">
            <v>200000</v>
          </cell>
          <cell r="K484">
            <v>0</v>
          </cell>
          <cell r="L484">
            <v>0</v>
          </cell>
          <cell r="M484">
            <v>0</v>
          </cell>
        </row>
        <row r="485">
          <cell r="F485">
            <v>0</v>
          </cell>
          <cell r="G485">
            <v>0</v>
          </cell>
          <cell r="H485">
            <v>0</v>
          </cell>
          <cell r="I485">
            <v>0</v>
          </cell>
          <cell r="J485">
            <v>0</v>
          </cell>
          <cell r="K485">
            <v>0</v>
          </cell>
          <cell r="L485">
            <v>0</v>
          </cell>
          <cell r="M485">
            <v>0</v>
          </cell>
        </row>
        <row r="486">
          <cell r="F486">
            <v>150000</v>
          </cell>
          <cell r="G486">
            <v>0</v>
          </cell>
          <cell r="H486">
            <v>0</v>
          </cell>
          <cell r="I486">
            <v>0</v>
          </cell>
          <cell r="J486">
            <v>150000</v>
          </cell>
          <cell r="K486">
            <v>0</v>
          </cell>
          <cell r="L486">
            <v>0</v>
          </cell>
          <cell r="M486">
            <v>0</v>
          </cell>
        </row>
        <row r="487">
          <cell r="F487">
            <v>0</v>
          </cell>
          <cell r="G487">
            <v>0</v>
          </cell>
          <cell r="H487">
            <v>0</v>
          </cell>
          <cell r="I487">
            <v>0</v>
          </cell>
          <cell r="J487">
            <v>0</v>
          </cell>
          <cell r="K487">
            <v>0</v>
          </cell>
          <cell r="L487">
            <v>0</v>
          </cell>
          <cell r="M487">
            <v>0</v>
          </cell>
        </row>
        <row r="488">
          <cell r="F488">
            <v>0</v>
          </cell>
          <cell r="G488">
            <v>0</v>
          </cell>
          <cell r="H488">
            <v>0</v>
          </cell>
          <cell r="I488">
            <v>0</v>
          </cell>
          <cell r="J488">
            <v>0</v>
          </cell>
          <cell r="K488">
            <v>0</v>
          </cell>
          <cell r="L488">
            <v>0</v>
          </cell>
          <cell r="M488">
            <v>0</v>
          </cell>
        </row>
        <row r="489">
          <cell r="F489">
            <v>0</v>
          </cell>
          <cell r="G489">
            <v>0</v>
          </cell>
          <cell r="H489">
            <v>0</v>
          </cell>
          <cell r="I489">
            <v>0</v>
          </cell>
          <cell r="J489">
            <v>0</v>
          </cell>
          <cell r="K489">
            <v>0</v>
          </cell>
          <cell r="L489">
            <v>0</v>
          </cell>
          <cell r="M489">
            <v>0</v>
          </cell>
        </row>
        <row r="490">
          <cell r="F490">
            <v>0</v>
          </cell>
          <cell r="G490">
            <v>0</v>
          </cell>
          <cell r="H490">
            <v>0</v>
          </cell>
          <cell r="I490">
            <v>0</v>
          </cell>
          <cell r="J490">
            <v>0</v>
          </cell>
          <cell r="K490">
            <v>0</v>
          </cell>
          <cell r="L490">
            <v>0</v>
          </cell>
          <cell r="M490">
            <v>0</v>
          </cell>
        </row>
        <row r="491">
          <cell r="F491">
            <v>0</v>
          </cell>
          <cell r="G491">
            <v>0</v>
          </cell>
          <cell r="H491">
            <v>0</v>
          </cell>
          <cell r="I491">
            <v>0</v>
          </cell>
          <cell r="J491">
            <v>0</v>
          </cell>
          <cell r="K491">
            <v>0</v>
          </cell>
          <cell r="L491">
            <v>0</v>
          </cell>
          <cell r="M491">
            <v>0</v>
          </cell>
        </row>
        <row r="492">
          <cell r="F492">
            <v>2637000</v>
          </cell>
          <cell r="G492">
            <v>0</v>
          </cell>
          <cell r="H492">
            <v>0</v>
          </cell>
          <cell r="I492">
            <v>0</v>
          </cell>
          <cell r="J492">
            <v>2637000</v>
          </cell>
          <cell r="K492">
            <v>0</v>
          </cell>
          <cell r="L492">
            <v>0</v>
          </cell>
          <cell r="M492">
            <v>0</v>
          </cell>
        </row>
        <row r="493">
          <cell r="F493">
            <v>5498000</v>
          </cell>
          <cell r="G493">
            <v>0</v>
          </cell>
          <cell r="H493">
            <v>0</v>
          </cell>
          <cell r="I493">
            <v>0</v>
          </cell>
          <cell r="J493">
            <v>5498000</v>
          </cell>
          <cell r="K493">
            <v>0</v>
          </cell>
          <cell r="L493">
            <v>0</v>
          </cell>
          <cell r="M493">
            <v>0</v>
          </cell>
        </row>
        <row r="494">
          <cell r="F494">
            <v>0</v>
          </cell>
          <cell r="G494">
            <v>0</v>
          </cell>
          <cell r="H494">
            <v>0</v>
          </cell>
          <cell r="I494">
            <v>0</v>
          </cell>
          <cell r="J494">
            <v>0</v>
          </cell>
          <cell r="K494">
            <v>0</v>
          </cell>
          <cell r="L494">
            <v>0</v>
          </cell>
          <cell r="M494">
            <v>0</v>
          </cell>
        </row>
        <row r="495">
          <cell r="F495">
            <v>0</v>
          </cell>
          <cell r="G495">
            <v>0</v>
          </cell>
          <cell r="H495">
            <v>0</v>
          </cell>
          <cell r="I495">
            <v>0</v>
          </cell>
          <cell r="J495">
            <v>0</v>
          </cell>
          <cell r="K495">
            <v>0</v>
          </cell>
          <cell r="L495">
            <v>0</v>
          </cell>
          <cell r="M495">
            <v>0</v>
          </cell>
        </row>
        <row r="496">
          <cell r="F496">
            <v>0</v>
          </cell>
          <cell r="G496">
            <v>0</v>
          </cell>
          <cell r="H496">
            <v>0</v>
          </cell>
          <cell r="I496">
            <v>0</v>
          </cell>
          <cell r="J496">
            <v>0</v>
          </cell>
          <cell r="K496">
            <v>0</v>
          </cell>
          <cell r="L496">
            <v>0</v>
          </cell>
          <cell r="M496">
            <v>0</v>
          </cell>
        </row>
        <row r="497">
          <cell r="F497">
            <v>0</v>
          </cell>
          <cell r="G497">
            <v>0</v>
          </cell>
          <cell r="H497">
            <v>0</v>
          </cell>
          <cell r="I497">
            <v>0</v>
          </cell>
          <cell r="J497">
            <v>0</v>
          </cell>
          <cell r="K497">
            <v>0</v>
          </cell>
          <cell r="L497">
            <v>0</v>
          </cell>
          <cell r="M497">
            <v>0</v>
          </cell>
        </row>
        <row r="498">
          <cell r="F498">
            <v>5558</v>
          </cell>
          <cell r="G498">
            <v>0</v>
          </cell>
          <cell r="H498">
            <v>5558</v>
          </cell>
          <cell r="I498">
            <v>0</v>
          </cell>
          <cell r="J498">
            <v>0</v>
          </cell>
          <cell r="K498">
            <v>0</v>
          </cell>
          <cell r="L498">
            <v>0</v>
          </cell>
          <cell r="M498">
            <v>0</v>
          </cell>
        </row>
        <row r="499">
          <cell r="F499">
            <v>0</v>
          </cell>
          <cell r="G499">
            <v>0</v>
          </cell>
          <cell r="H499">
            <v>0</v>
          </cell>
          <cell r="I499">
            <v>0</v>
          </cell>
          <cell r="J499">
            <v>0</v>
          </cell>
          <cell r="K499">
            <v>0</v>
          </cell>
          <cell r="L499">
            <v>0</v>
          </cell>
          <cell r="M499">
            <v>0</v>
          </cell>
        </row>
        <row r="500">
          <cell r="F500">
            <v>0</v>
          </cell>
          <cell r="G500">
            <v>0</v>
          </cell>
          <cell r="H500">
            <v>0</v>
          </cell>
          <cell r="I500">
            <v>0</v>
          </cell>
          <cell r="J500">
            <v>0</v>
          </cell>
          <cell r="K500">
            <v>0</v>
          </cell>
          <cell r="L500">
            <v>0</v>
          </cell>
          <cell r="M500">
            <v>0</v>
          </cell>
        </row>
        <row r="501">
          <cell r="F501">
            <v>0</v>
          </cell>
          <cell r="G501">
            <v>0</v>
          </cell>
          <cell r="H501">
            <v>0</v>
          </cell>
          <cell r="I501">
            <v>0</v>
          </cell>
          <cell r="J501">
            <v>0</v>
          </cell>
          <cell r="K501">
            <v>0</v>
          </cell>
          <cell r="L501">
            <v>0</v>
          </cell>
          <cell r="M501">
            <v>0</v>
          </cell>
        </row>
        <row r="502">
          <cell r="F502">
            <v>0</v>
          </cell>
          <cell r="G502">
            <v>0</v>
          </cell>
          <cell r="H502">
            <v>0</v>
          </cell>
          <cell r="I502">
            <v>0</v>
          </cell>
          <cell r="J502">
            <v>0</v>
          </cell>
          <cell r="K502">
            <v>0</v>
          </cell>
          <cell r="L502">
            <v>0</v>
          </cell>
          <cell r="M502">
            <v>0</v>
          </cell>
        </row>
        <row r="503">
          <cell r="F503">
            <v>0</v>
          </cell>
          <cell r="G503">
            <v>0</v>
          </cell>
          <cell r="H503">
            <v>0</v>
          </cell>
          <cell r="I503">
            <v>0</v>
          </cell>
          <cell r="J503">
            <v>0</v>
          </cell>
          <cell r="K503">
            <v>0</v>
          </cell>
          <cell r="L503">
            <v>0</v>
          </cell>
          <cell r="M503">
            <v>0</v>
          </cell>
        </row>
        <row r="504">
          <cell r="F504">
            <v>5211</v>
          </cell>
          <cell r="G504">
            <v>0</v>
          </cell>
          <cell r="H504">
            <v>5211</v>
          </cell>
          <cell r="I504">
            <v>0</v>
          </cell>
          <cell r="J504">
            <v>0</v>
          </cell>
          <cell r="K504">
            <v>0</v>
          </cell>
          <cell r="L504">
            <v>0</v>
          </cell>
          <cell r="M504">
            <v>0</v>
          </cell>
        </row>
        <row r="505">
          <cell r="F505">
            <v>0</v>
          </cell>
          <cell r="G505">
            <v>0</v>
          </cell>
          <cell r="H505">
            <v>0</v>
          </cell>
          <cell r="I505">
            <v>0</v>
          </cell>
          <cell r="J505">
            <v>0</v>
          </cell>
          <cell r="K505">
            <v>0</v>
          </cell>
          <cell r="L505">
            <v>0</v>
          </cell>
          <cell r="M505">
            <v>0</v>
          </cell>
        </row>
        <row r="506">
          <cell r="F506">
            <v>0</v>
          </cell>
          <cell r="G506">
            <v>0</v>
          </cell>
          <cell r="H506">
            <v>0</v>
          </cell>
          <cell r="I506">
            <v>0</v>
          </cell>
          <cell r="J506">
            <v>0</v>
          </cell>
          <cell r="K506">
            <v>0</v>
          </cell>
          <cell r="L506">
            <v>0</v>
          </cell>
          <cell r="M506">
            <v>0</v>
          </cell>
        </row>
        <row r="507">
          <cell r="F507">
            <v>0</v>
          </cell>
          <cell r="G507">
            <v>0</v>
          </cell>
          <cell r="H507">
            <v>0</v>
          </cell>
          <cell r="I507">
            <v>0</v>
          </cell>
          <cell r="J507">
            <v>0</v>
          </cell>
          <cell r="K507">
            <v>0</v>
          </cell>
          <cell r="L507">
            <v>0</v>
          </cell>
          <cell r="M507">
            <v>0</v>
          </cell>
        </row>
        <row r="508">
          <cell r="F508">
            <v>0</v>
          </cell>
          <cell r="G508">
            <v>0</v>
          </cell>
          <cell r="H508">
            <v>0</v>
          </cell>
          <cell r="I508">
            <v>0</v>
          </cell>
          <cell r="J508">
            <v>0</v>
          </cell>
          <cell r="K508">
            <v>0</v>
          </cell>
          <cell r="L508">
            <v>0</v>
          </cell>
          <cell r="M508">
            <v>0</v>
          </cell>
        </row>
        <row r="509">
          <cell r="F509">
            <v>0</v>
          </cell>
          <cell r="G509">
            <v>0</v>
          </cell>
          <cell r="H509">
            <v>0</v>
          </cell>
          <cell r="I509">
            <v>0</v>
          </cell>
          <cell r="J509">
            <v>0</v>
          </cell>
          <cell r="K509">
            <v>0</v>
          </cell>
          <cell r="L509">
            <v>0</v>
          </cell>
          <cell r="M509">
            <v>0</v>
          </cell>
        </row>
        <row r="510">
          <cell r="F510">
            <v>0</v>
          </cell>
          <cell r="G510">
            <v>0</v>
          </cell>
          <cell r="H510">
            <v>0</v>
          </cell>
          <cell r="I510">
            <v>0</v>
          </cell>
          <cell r="J510">
            <v>0</v>
          </cell>
          <cell r="K510">
            <v>0</v>
          </cell>
          <cell r="L510">
            <v>0</v>
          </cell>
          <cell r="M510">
            <v>0</v>
          </cell>
        </row>
        <row r="511">
          <cell r="F511">
            <v>0</v>
          </cell>
          <cell r="G511">
            <v>0</v>
          </cell>
          <cell r="H511">
            <v>0</v>
          </cell>
          <cell r="I511">
            <v>0</v>
          </cell>
          <cell r="J511">
            <v>0</v>
          </cell>
          <cell r="K511">
            <v>0</v>
          </cell>
          <cell r="L511">
            <v>0</v>
          </cell>
          <cell r="M511">
            <v>0</v>
          </cell>
        </row>
        <row r="512">
          <cell r="F512">
            <v>3926</v>
          </cell>
          <cell r="G512">
            <v>0</v>
          </cell>
          <cell r="H512">
            <v>0</v>
          </cell>
          <cell r="I512">
            <v>0</v>
          </cell>
          <cell r="J512">
            <v>0</v>
          </cell>
          <cell r="K512">
            <v>0</v>
          </cell>
          <cell r="L512">
            <v>3926</v>
          </cell>
          <cell r="M512">
            <v>0</v>
          </cell>
        </row>
        <row r="513">
          <cell r="F513">
            <v>585</v>
          </cell>
          <cell r="G513">
            <v>0</v>
          </cell>
          <cell r="H513">
            <v>0</v>
          </cell>
          <cell r="I513">
            <v>0</v>
          </cell>
          <cell r="J513">
            <v>585</v>
          </cell>
          <cell r="K513">
            <v>0</v>
          </cell>
          <cell r="L513">
            <v>0</v>
          </cell>
          <cell r="M513">
            <v>0</v>
          </cell>
        </row>
        <row r="514">
          <cell r="F514">
            <v>1872</v>
          </cell>
          <cell r="G514">
            <v>0</v>
          </cell>
          <cell r="H514">
            <v>0</v>
          </cell>
          <cell r="I514">
            <v>0</v>
          </cell>
          <cell r="J514">
            <v>1872</v>
          </cell>
          <cell r="K514">
            <v>0</v>
          </cell>
          <cell r="L514">
            <v>0</v>
          </cell>
          <cell r="M514">
            <v>0</v>
          </cell>
        </row>
        <row r="515">
          <cell r="F515">
            <v>0</v>
          </cell>
          <cell r="G515">
            <v>0</v>
          </cell>
          <cell r="H515">
            <v>0</v>
          </cell>
          <cell r="I515">
            <v>0</v>
          </cell>
          <cell r="J515">
            <v>0</v>
          </cell>
          <cell r="K515">
            <v>0</v>
          </cell>
          <cell r="L515">
            <v>0</v>
          </cell>
          <cell r="M515">
            <v>0</v>
          </cell>
        </row>
        <row r="516">
          <cell r="F516">
            <v>0</v>
          </cell>
          <cell r="G516">
            <v>0</v>
          </cell>
          <cell r="H516">
            <v>0</v>
          </cell>
          <cell r="I516">
            <v>0</v>
          </cell>
          <cell r="J516">
            <v>0</v>
          </cell>
          <cell r="K516">
            <v>0</v>
          </cell>
          <cell r="L516">
            <v>0</v>
          </cell>
          <cell r="M516">
            <v>0</v>
          </cell>
        </row>
        <row r="517">
          <cell r="F517">
            <v>0</v>
          </cell>
          <cell r="G517">
            <v>0</v>
          </cell>
          <cell r="H517">
            <v>0</v>
          </cell>
          <cell r="I517">
            <v>0</v>
          </cell>
          <cell r="J517">
            <v>0</v>
          </cell>
          <cell r="K517">
            <v>0</v>
          </cell>
          <cell r="L517">
            <v>0</v>
          </cell>
          <cell r="M517">
            <v>0</v>
          </cell>
        </row>
        <row r="518">
          <cell r="F518">
            <v>0</v>
          </cell>
          <cell r="G518">
            <v>0</v>
          </cell>
          <cell r="H518">
            <v>0</v>
          </cell>
          <cell r="I518">
            <v>0</v>
          </cell>
          <cell r="J518">
            <v>0</v>
          </cell>
          <cell r="K518">
            <v>0</v>
          </cell>
          <cell r="L518">
            <v>0</v>
          </cell>
          <cell r="M518">
            <v>0</v>
          </cell>
        </row>
        <row r="519">
          <cell r="F519">
            <v>0</v>
          </cell>
          <cell r="G519">
            <v>0</v>
          </cell>
          <cell r="H519">
            <v>0</v>
          </cell>
          <cell r="I519">
            <v>0</v>
          </cell>
          <cell r="J519">
            <v>0</v>
          </cell>
          <cell r="K519">
            <v>0</v>
          </cell>
          <cell r="L519">
            <v>0</v>
          </cell>
          <cell r="M519">
            <v>0</v>
          </cell>
        </row>
        <row r="520">
          <cell r="F520">
            <v>0</v>
          </cell>
          <cell r="G520">
            <v>0</v>
          </cell>
          <cell r="H520">
            <v>0</v>
          </cell>
          <cell r="I520">
            <v>0</v>
          </cell>
          <cell r="J520">
            <v>0</v>
          </cell>
          <cell r="K520">
            <v>0</v>
          </cell>
          <cell r="L520">
            <v>0</v>
          </cell>
          <cell r="M520">
            <v>0</v>
          </cell>
        </row>
        <row r="521">
          <cell r="F521">
            <v>0</v>
          </cell>
          <cell r="G521">
            <v>0</v>
          </cell>
          <cell r="H521">
            <v>0</v>
          </cell>
          <cell r="I521">
            <v>0</v>
          </cell>
          <cell r="J521">
            <v>0</v>
          </cell>
          <cell r="K521">
            <v>0</v>
          </cell>
          <cell r="L521">
            <v>0</v>
          </cell>
          <cell r="M521">
            <v>0</v>
          </cell>
        </row>
        <row r="522">
          <cell r="F522">
            <v>195000</v>
          </cell>
          <cell r="G522">
            <v>0</v>
          </cell>
          <cell r="H522">
            <v>0</v>
          </cell>
          <cell r="I522">
            <v>0</v>
          </cell>
          <cell r="J522">
            <v>195000</v>
          </cell>
          <cell r="K522">
            <v>0</v>
          </cell>
          <cell r="L522">
            <v>0</v>
          </cell>
          <cell r="M522">
            <v>0</v>
          </cell>
        </row>
        <row r="523">
          <cell r="F523">
            <v>0</v>
          </cell>
          <cell r="G523">
            <v>0</v>
          </cell>
          <cell r="H523">
            <v>0</v>
          </cell>
          <cell r="I523">
            <v>0</v>
          </cell>
          <cell r="J523">
            <v>0</v>
          </cell>
          <cell r="K523">
            <v>0</v>
          </cell>
          <cell r="L523">
            <v>0</v>
          </cell>
          <cell r="M523">
            <v>0</v>
          </cell>
        </row>
        <row r="524">
          <cell r="F524">
            <v>1653000</v>
          </cell>
          <cell r="G524">
            <v>0</v>
          </cell>
          <cell r="H524">
            <v>0</v>
          </cell>
          <cell r="I524">
            <v>0</v>
          </cell>
          <cell r="J524">
            <v>1653000</v>
          </cell>
          <cell r="K524">
            <v>0</v>
          </cell>
          <cell r="L524">
            <v>0</v>
          </cell>
          <cell r="M524">
            <v>0</v>
          </cell>
        </row>
        <row r="525">
          <cell r="F525">
            <v>335000</v>
          </cell>
          <cell r="G525">
            <v>0</v>
          </cell>
          <cell r="H525">
            <v>0</v>
          </cell>
          <cell r="I525">
            <v>0</v>
          </cell>
          <cell r="J525">
            <v>335000</v>
          </cell>
          <cell r="K525">
            <v>0</v>
          </cell>
          <cell r="L525">
            <v>0</v>
          </cell>
          <cell r="M525">
            <v>0</v>
          </cell>
        </row>
        <row r="526">
          <cell r="F526">
            <v>170000</v>
          </cell>
          <cell r="G526">
            <v>0</v>
          </cell>
          <cell r="H526">
            <v>0</v>
          </cell>
          <cell r="I526">
            <v>0</v>
          </cell>
          <cell r="J526">
            <v>170000</v>
          </cell>
          <cell r="K526">
            <v>0</v>
          </cell>
          <cell r="L526">
            <v>0</v>
          </cell>
          <cell r="M526">
            <v>0</v>
          </cell>
        </row>
        <row r="527">
          <cell r="F527">
            <v>0</v>
          </cell>
          <cell r="G527">
            <v>0</v>
          </cell>
          <cell r="H527">
            <v>0</v>
          </cell>
          <cell r="I527">
            <v>0</v>
          </cell>
          <cell r="J527">
            <v>0</v>
          </cell>
          <cell r="K527">
            <v>0</v>
          </cell>
          <cell r="L527">
            <v>0</v>
          </cell>
          <cell r="M527">
            <v>0</v>
          </cell>
        </row>
        <row r="528">
          <cell r="F528">
            <v>70000</v>
          </cell>
          <cell r="G528">
            <v>0</v>
          </cell>
          <cell r="H528">
            <v>0</v>
          </cell>
          <cell r="I528">
            <v>0</v>
          </cell>
          <cell r="J528">
            <v>70000</v>
          </cell>
          <cell r="K528">
            <v>0</v>
          </cell>
          <cell r="L528">
            <v>0</v>
          </cell>
          <cell r="M528">
            <v>0</v>
          </cell>
        </row>
        <row r="529">
          <cell r="F529">
            <v>0</v>
          </cell>
          <cell r="G529">
            <v>0</v>
          </cell>
          <cell r="H529">
            <v>0</v>
          </cell>
          <cell r="I529">
            <v>0</v>
          </cell>
          <cell r="J529">
            <v>0</v>
          </cell>
          <cell r="K529">
            <v>0</v>
          </cell>
          <cell r="L529">
            <v>0</v>
          </cell>
          <cell r="M529">
            <v>0</v>
          </cell>
        </row>
        <row r="530">
          <cell r="F530">
            <v>16500</v>
          </cell>
          <cell r="G530">
            <v>0</v>
          </cell>
          <cell r="H530">
            <v>0</v>
          </cell>
          <cell r="I530">
            <v>0</v>
          </cell>
          <cell r="J530">
            <v>16500</v>
          </cell>
          <cell r="K530">
            <v>0</v>
          </cell>
          <cell r="L530">
            <v>0</v>
          </cell>
          <cell r="M530">
            <v>0</v>
          </cell>
        </row>
        <row r="531">
          <cell r="F531">
            <v>17000</v>
          </cell>
          <cell r="G531">
            <v>0</v>
          </cell>
          <cell r="H531">
            <v>0</v>
          </cell>
          <cell r="I531">
            <v>0</v>
          </cell>
          <cell r="J531">
            <v>17000</v>
          </cell>
          <cell r="K531">
            <v>0</v>
          </cell>
          <cell r="L531">
            <v>0</v>
          </cell>
          <cell r="M531">
            <v>0</v>
          </cell>
        </row>
        <row r="532">
          <cell r="F532">
            <v>0</v>
          </cell>
          <cell r="G532">
            <v>0</v>
          </cell>
          <cell r="H532">
            <v>0</v>
          </cell>
          <cell r="I532">
            <v>0</v>
          </cell>
          <cell r="J532">
            <v>0</v>
          </cell>
          <cell r="K532">
            <v>0</v>
          </cell>
          <cell r="L532">
            <v>0</v>
          </cell>
          <cell r="M532">
            <v>0</v>
          </cell>
        </row>
        <row r="533">
          <cell r="F533">
            <v>26000</v>
          </cell>
          <cell r="G533">
            <v>0</v>
          </cell>
          <cell r="H533">
            <v>0</v>
          </cell>
          <cell r="I533">
            <v>0</v>
          </cell>
          <cell r="J533">
            <v>26000</v>
          </cell>
          <cell r="K533">
            <v>0</v>
          </cell>
          <cell r="L533">
            <v>0</v>
          </cell>
          <cell r="M533">
            <v>0</v>
          </cell>
        </row>
        <row r="534">
          <cell r="F534">
            <v>21400</v>
          </cell>
          <cell r="G534">
            <v>0</v>
          </cell>
          <cell r="H534">
            <v>0</v>
          </cell>
          <cell r="I534">
            <v>0</v>
          </cell>
          <cell r="J534">
            <v>21400</v>
          </cell>
          <cell r="K534">
            <v>0</v>
          </cell>
          <cell r="L534">
            <v>0</v>
          </cell>
          <cell r="M534">
            <v>0</v>
          </cell>
        </row>
        <row r="535">
          <cell r="F535">
            <v>0</v>
          </cell>
          <cell r="G535">
            <v>0</v>
          </cell>
          <cell r="H535">
            <v>0</v>
          </cell>
          <cell r="I535">
            <v>0</v>
          </cell>
          <cell r="J535">
            <v>0</v>
          </cell>
          <cell r="K535">
            <v>0</v>
          </cell>
          <cell r="L535">
            <v>0</v>
          </cell>
          <cell r="M535">
            <v>0</v>
          </cell>
        </row>
        <row r="536">
          <cell r="F536">
            <v>0</v>
          </cell>
          <cell r="G536">
            <v>0</v>
          </cell>
          <cell r="H536">
            <v>0</v>
          </cell>
          <cell r="I536">
            <v>0</v>
          </cell>
          <cell r="J536">
            <v>0</v>
          </cell>
          <cell r="K536">
            <v>0</v>
          </cell>
          <cell r="L536">
            <v>0</v>
          </cell>
          <cell r="M536">
            <v>0</v>
          </cell>
        </row>
        <row r="537">
          <cell r="F537">
            <v>14150</v>
          </cell>
          <cell r="G537">
            <v>0</v>
          </cell>
          <cell r="H537">
            <v>0</v>
          </cell>
          <cell r="I537">
            <v>0</v>
          </cell>
          <cell r="J537">
            <v>14150</v>
          </cell>
          <cell r="K537">
            <v>0</v>
          </cell>
          <cell r="L537">
            <v>0</v>
          </cell>
          <cell r="M537">
            <v>0</v>
          </cell>
        </row>
        <row r="538">
          <cell r="F538">
            <v>0</v>
          </cell>
          <cell r="G538">
            <v>0</v>
          </cell>
          <cell r="H538">
            <v>0</v>
          </cell>
          <cell r="I538">
            <v>0</v>
          </cell>
          <cell r="J538">
            <v>0</v>
          </cell>
          <cell r="K538">
            <v>0</v>
          </cell>
          <cell r="L538">
            <v>0</v>
          </cell>
          <cell r="M538">
            <v>0</v>
          </cell>
        </row>
        <row r="539">
          <cell r="F539">
            <v>0</v>
          </cell>
          <cell r="G539">
            <v>0</v>
          </cell>
          <cell r="H539">
            <v>0</v>
          </cell>
          <cell r="I539">
            <v>0</v>
          </cell>
          <cell r="J539">
            <v>0</v>
          </cell>
          <cell r="K539">
            <v>0</v>
          </cell>
          <cell r="L539">
            <v>0</v>
          </cell>
          <cell r="M539">
            <v>0</v>
          </cell>
        </row>
        <row r="540">
          <cell r="F540">
            <v>18380</v>
          </cell>
          <cell r="G540">
            <v>0</v>
          </cell>
          <cell r="H540">
            <v>0</v>
          </cell>
          <cell r="I540">
            <v>0</v>
          </cell>
          <cell r="J540">
            <v>18380</v>
          </cell>
          <cell r="K540">
            <v>0</v>
          </cell>
          <cell r="L540">
            <v>0</v>
          </cell>
          <cell r="M540">
            <v>0</v>
          </cell>
        </row>
        <row r="541">
          <cell r="F541">
            <v>0</v>
          </cell>
          <cell r="G541">
            <v>0</v>
          </cell>
          <cell r="H541">
            <v>0</v>
          </cell>
          <cell r="I541">
            <v>0</v>
          </cell>
          <cell r="J541">
            <v>0</v>
          </cell>
          <cell r="K541">
            <v>0</v>
          </cell>
          <cell r="L541">
            <v>0</v>
          </cell>
          <cell r="M541">
            <v>0</v>
          </cell>
        </row>
        <row r="542">
          <cell r="F542">
            <v>0</v>
          </cell>
          <cell r="G542">
            <v>0</v>
          </cell>
          <cell r="H542">
            <v>0</v>
          </cell>
          <cell r="I542">
            <v>0</v>
          </cell>
          <cell r="J542">
            <v>0</v>
          </cell>
          <cell r="K542">
            <v>0</v>
          </cell>
          <cell r="L542">
            <v>0</v>
          </cell>
          <cell r="M542">
            <v>0</v>
          </cell>
        </row>
        <row r="543">
          <cell r="F543">
            <v>0</v>
          </cell>
          <cell r="G543">
            <v>0</v>
          </cell>
          <cell r="H543">
            <v>0</v>
          </cell>
          <cell r="I543">
            <v>0</v>
          </cell>
          <cell r="J543">
            <v>0</v>
          </cell>
          <cell r="K543">
            <v>0</v>
          </cell>
          <cell r="L543">
            <v>0</v>
          </cell>
          <cell r="M543">
            <v>0</v>
          </cell>
        </row>
        <row r="544">
          <cell r="F544">
            <v>0</v>
          </cell>
          <cell r="G544">
            <v>0</v>
          </cell>
          <cell r="H544">
            <v>0</v>
          </cell>
          <cell r="I544">
            <v>0</v>
          </cell>
          <cell r="J544">
            <v>0</v>
          </cell>
          <cell r="K544">
            <v>0</v>
          </cell>
          <cell r="L544">
            <v>0</v>
          </cell>
          <cell r="M544">
            <v>0</v>
          </cell>
        </row>
        <row r="545">
          <cell r="F545">
            <v>0</v>
          </cell>
          <cell r="G545">
            <v>0</v>
          </cell>
          <cell r="H545">
            <v>0</v>
          </cell>
          <cell r="I545">
            <v>0</v>
          </cell>
          <cell r="J545">
            <v>0</v>
          </cell>
          <cell r="K545">
            <v>0</v>
          </cell>
          <cell r="L545">
            <v>0</v>
          </cell>
          <cell r="M545">
            <v>0</v>
          </cell>
        </row>
        <row r="546">
          <cell r="F546">
            <v>0</v>
          </cell>
          <cell r="G546">
            <v>0</v>
          </cell>
          <cell r="H546">
            <v>0</v>
          </cell>
          <cell r="I546">
            <v>0</v>
          </cell>
          <cell r="J546">
            <v>0</v>
          </cell>
          <cell r="K546">
            <v>0</v>
          </cell>
          <cell r="L546">
            <v>0</v>
          </cell>
          <cell r="M546">
            <v>0</v>
          </cell>
        </row>
        <row r="547">
          <cell r="F547">
            <v>0</v>
          </cell>
          <cell r="G547">
            <v>0</v>
          </cell>
          <cell r="H547">
            <v>0</v>
          </cell>
          <cell r="I547">
            <v>0</v>
          </cell>
          <cell r="J547">
            <v>0</v>
          </cell>
          <cell r="K547">
            <v>0</v>
          </cell>
          <cell r="L547">
            <v>0</v>
          </cell>
          <cell r="M547">
            <v>0</v>
          </cell>
        </row>
        <row r="548">
          <cell r="F548">
            <v>0</v>
          </cell>
          <cell r="G548">
            <v>0</v>
          </cell>
          <cell r="H548">
            <v>0</v>
          </cell>
          <cell r="I548">
            <v>0</v>
          </cell>
          <cell r="J548">
            <v>0</v>
          </cell>
          <cell r="K548">
            <v>0</v>
          </cell>
          <cell r="L548">
            <v>0</v>
          </cell>
          <cell r="M548">
            <v>0</v>
          </cell>
        </row>
        <row r="549">
          <cell r="F549">
            <v>0</v>
          </cell>
          <cell r="G549">
            <v>0</v>
          </cell>
          <cell r="H549">
            <v>0</v>
          </cell>
          <cell r="I549">
            <v>0</v>
          </cell>
          <cell r="J549">
            <v>0</v>
          </cell>
          <cell r="K549">
            <v>0</v>
          </cell>
          <cell r="L549">
            <v>0</v>
          </cell>
          <cell r="M549">
            <v>0</v>
          </cell>
        </row>
        <row r="550">
          <cell r="F550">
            <v>0</v>
          </cell>
          <cell r="G550">
            <v>0</v>
          </cell>
          <cell r="H550">
            <v>0</v>
          </cell>
          <cell r="I550">
            <v>0</v>
          </cell>
          <cell r="J550">
            <v>0</v>
          </cell>
          <cell r="K550">
            <v>0</v>
          </cell>
          <cell r="L550">
            <v>0</v>
          </cell>
          <cell r="M550">
            <v>0</v>
          </cell>
        </row>
        <row r="551">
          <cell r="F551">
            <v>110000</v>
          </cell>
          <cell r="G551">
            <v>0</v>
          </cell>
          <cell r="H551">
            <v>0</v>
          </cell>
          <cell r="I551">
            <v>0</v>
          </cell>
          <cell r="J551">
            <v>110000</v>
          </cell>
          <cell r="K551">
            <v>0</v>
          </cell>
          <cell r="L551">
            <v>0</v>
          </cell>
          <cell r="M551">
            <v>0</v>
          </cell>
        </row>
        <row r="552">
          <cell r="F552">
            <v>94780</v>
          </cell>
          <cell r="G552">
            <v>0</v>
          </cell>
          <cell r="H552">
            <v>0</v>
          </cell>
          <cell r="I552">
            <v>0</v>
          </cell>
          <cell r="J552">
            <v>94780</v>
          </cell>
          <cell r="K552">
            <v>0</v>
          </cell>
          <cell r="L552">
            <v>0</v>
          </cell>
          <cell r="M552">
            <v>0</v>
          </cell>
        </row>
        <row r="553">
          <cell r="F553">
            <v>0</v>
          </cell>
          <cell r="G553">
            <v>0</v>
          </cell>
          <cell r="H553">
            <v>0</v>
          </cell>
          <cell r="I553">
            <v>0</v>
          </cell>
          <cell r="J553">
            <v>0</v>
          </cell>
          <cell r="K553">
            <v>0</v>
          </cell>
          <cell r="L553">
            <v>0</v>
          </cell>
          <cell r="M553">
            <v>0</v>
          </cell>
        </row>
        <row r="554">
          <cell r="F554">
            <v>5500000</v>
          </cell>
          <cell r="G554">
            <v>0</v>
          </cell>
          <cell r="H554">
            <v>0</v>
          </cell>
          <cell r="I554">
            <v>0</v>
          </cell>
          <cell r="J554">
            <v>5500000</v>
          </cell>
          <cell r="K554">
            <v>0</v>
          </cell>
          <cell r="L554">
            <v>0</v>
          </cell>
          <cell r="M554">
            <v>0</v>
          </cell>
        </row>
        <row r="555">
          <cell r="F555">
            <v>0</v>
          </cell>
          <cell r="G555">
            <v>0</v>
          </cell>
          <cell r="H555">
            <v>0</v>
          </cell>
          <cell r="I555">
            <v>0</v>
          </cell>
          <cell r="J555">
            <v>0</v>
          </cell>
          <cell r="K555">
            <v>0</v>
          </cell>
          <cell r="L555">
            <v>0</v>
          </cell>
          <cell r="M555">
            <v>0</v>
          </cell>
        </row>
        <row r="556">
          <cell r="F556">
            <v>0</v>
          </cell>
          <cell r="G556">
            <v>0</v>
          </cell>
          <cell r="H556">
            <v>0</v>
          </cell>
          <cell r="I556">
            <v>0</v>
          </cell>
          <cell r="J556">
            <v>0</v>
          </cell>
          <cell r="K556">
            <v>0</v>
          </cell>
          <cell r="L556">
            <v>0</v>
          </cell>
          <cell r="M556">
            <v>0</v>
          </cell>
        </row>
        <row r="557">
          <cell r="F557">
            <v>0</v>
          </cell>
          <cell r="G557">
            <v>0</v>
          </cell>
          <cell r="H557">
            <v>0</v>
          </cell>
          <cell r="I557">
            <v>0</v>
          </cell>
          <cell r="J557">
            <v>0</v>
          </cell>
          <cell r="K557">
            <v>0</v>
          </cell>
          <cell r="L557">
            <v>0</v>
          </cell>
          <cell r="M557">
            <v>0</v>
          </cell>
        </row>
        <row r="558">
          <cell r="F558">
            <v>3600</v>
          </cell>
          <cell r="G558">
            <v>0</v>
          </cell>
          <cell r="H558">
            <v>0</v>
          </cell>
          <cell r="I558">
            <v>0</v>
          </cell>
          <cell r="J558">
            <v>3600</v>
          </cell>
          <cell r="K558">
            <v>0</v>
          </cell>
          <cell r="L558">
            <v>0</v>
          </cell>
          <cell r="M558">
            <v>0</v>
          </cell>
        </row>
        <row r="559">
          <cell r="F559">
            <v>4865</v>
          </cell>
          <cell r="G559">
            <v>0</v>
          </cell>
          <cell r="H559">
            <v>0</v>
          </cell>
          <cell r="I559">
            <v>0</v>
          </cell>
          <cell r="J559">
            <v>4865</v>
          </cell>
          <cell r="K559">
            <v>0</v>
          </cell>
          <cell r="L559">
            <v>0</v>
          </cell>
          <cell r="M559">
            <v>0</v>
          </cell>
        </row>
        <row r="560">
          <cell r="F560">
            <v>4030</v>
          </cell>
          <cell r="G560">
            <v>0</v>
          </cell>
          <cell r="H560">
            <v>0</v>
          </cell>
          <cell r="I560">
            <v>0</v>
          </cell>
          <cell r="J560">
            <v>4030</v>
          </cell>
          <cell r="K560">
            <v>0</v>
          </cell>
          <cell r="L560">
            <v>0</v>
          </cell>
          <cell r="M560">
            <v>0</v>
          </cell>
        </row>
        <row r="561">
          <cell r="F561">
            <v>1740</v>
          </cell>
          <cell r="G561">
            <v>0</v>
          </cell>
          <cell r="H561">
            <v>0</v>
          </cell>
          <cell r="I561">
            <v>0</v>
          </cell>
          <cell r="J561">
            <v>1740</v>
          </cell>
          <cell r="K561">
            <v>0</v>
          </cell>
          <cell r="L561">
            <v>0</v>
          </cell>
          <cell r="M561">
            <v>0</v>
          </cell>
        </row>
        <row r="562">
          <cell r="F562">
            <v>897</v>
          </cell>
          <cell r="G562">
            <v>0</v>
          </cell>
          <cell r="H562">
            <v>0</v>
          </cell>
          <cell r="I562">
            <v>0</v>
          </cell>
          <cell r="J562">
            <v>897</v>
          </cell>
          <cell r="K562">
            <v>0</v>
          </cell>
          <cell r="L562">
            <v>0</v>
          </cell>
          <cell r="M562">
            <v>0</v>
          </cell>
        </row>
        <row r="563">
          <cell r="F563">
            <v>540</v>
          </cell>
          <cell r="G563">
            <v>0</v>
          </cell>
          <cell r="H563">
            <v>0</v>
          </cell>
          <cell r="I563">
            <v>0</v>
          </cell>
          <cell r="J563">
            <v>540</v>
          </cell>
          <cell r="K563">
            <v>0</v>
          </cell>
          <cell r="L563">
            <v>0</v>
          </cell>
          <cell r="M563">
            <v>0</v>
          </cell>
        </row>
        <row r="564">
          <cell r="F564">
            <v>0</v>
          </cell>
          <cell r="G564">
            <v>0</v>
          </cell>
          <cell r="H564">
            <v>0</v>
          </cell>
          <cell r="I564">
            <v>0</v>
          </cell>
          <cell r="J564">
            <v>0</v>
          </cell>
          <cell r="K564">
            <v>0</v>
          </cell>
          <cell r="L564">
            <v>0</v>
          </cell>
          <cell r="M564">
            <v>0</v>
          </cell>
        </row>
        <row r="565">
          <cell r="F565">
            <v>0</v>
          </cell>
          <cell r="G565">
            <v>0</v>
          </cell>
          <cell r="H565">
            <v>0</v>
          </cell>
          <cell r="I565">
            <v>0</v>
          </cell>
          <cell r="J565">
            <v>0</v>
          </cell>
          <cell r="K565">
            <v>0</v>
          </cell>
          <cell r="L565">
            <v>0</v>
          </cell>
          <cell r="M565">
            <v>0</v>
          </cell>
        </row>
        <row r="566">
          <cell r="F566">
            <v>0</v>
          </cell>
          <cell r="G566">
            <v>0</v>
          </cell>
          <cell r="H566">
            <v>0</v>
          </cell>
          <cell r="I566">
            <v>0</v>
          </cell>
          <cell r="J566">
            <v>0</v>
          </cell>
          <cell r="K566">
            <v>0</v>
          </cell>
          <cell r="L566">
            <v>0</v>
          </cell>
          <cell r="M566">
            <v>0</v>
          </cell>
        </row>
        <row r="567">
          <cell r="F567">
            <v>0</v>
          </cell>
          <cell r="G567">
            <v>0</v>
          </cell>
          <cell r="H567">
            <v>0</v>
          </cell>
          <cell r="I567">
            <v>0</v>
          </cell>
          <cell r="J567">
            <v>0</v>
          </cell>
          <cell r="K567">
            <v>0</v>
          </cell>
          <cell r="L567">
            <v>0</v>
          </cell>
          <cell r="M567">
            <v>0</v>
          </cell>
        </row>
        <row r="568">
          <cell r="F568">
            <v>15500</v>
          </cell>
          <cell r="G568">
            <v>0</v>
          </cell>
          <cell r="H568">
            <v>0</v>
          </cell>
          <cell r="I568">
            <v>0</v>
          </cell>
          <cell r="J568">
            <v>15500</v>
          </cell>
          <cell r="K568">
            <v>0</v>
          </cell>
          <cell r="L568">
            <v>0</v>
          </cell>
          <cell r="M568">
            <v>0</v>
          </cell>
        </row>
        <row r="569">
          <cell r="F569">
            <v>17370</v>
          </cell>
          <cell r="G569">
            <v>0</v>
          </cell>
          <cell r="H569">
            <v>0</v>
          </cell>
          <cell r="I569">
            <v>0</v>
          </cell>
          <cell r="J569">
            <v>17370</v>
          </cell>
          <cell r="K569">
            <v>0</v>
          </cell>
          <cell r="L569">
            <v>0</v>
          </cell>
          <cell r="M569">
            <v>0</v>
          </cell>
        </row>
        <row r="570">
          <cell r="F570">
            <v>7620</v>
          </cell>
          <cell r="G570">
            <v>0</v>
          </cell>
          <cell r="H570">
            <v>0</v>
          </cell>
          <cell r="I570">
            <v>0</v>
          </cell>
          <cell r="J570">
            <v>7620</v>
          </cell>
          <cell r="K570">
            <v>0</v>
          </cell>
          <cell r="L570">
            <v>0</v>
          </cell>
          <cell r="M570">
            <v>0</v>
          </cell>
        </row>
        <row r="571">
          <cell r="F571">
            <v>0</v>
          </cell>
          <cell r="G571">
            <v>0</v>
          </cell>
          <cell r="H571">
            <v>0</v>
          </cell>
          <cell r="I571">
            <v>0</v>
          </cell>
          <cell r="J571">
            <v>0</v>
          </cell>
          <cell r="K571">
            <v>0</v>
          </cell>
          <cell r="L571">
            <v>0</v>
          </cell>
          <cell r="M571">
            <v>0</v>
          </cell>
        </row>
        <row r="572">
          <cell r="F572">
            <v>0</v>
          </cell>
          <cell r="G572">
            <v>0</v>
          </cell>
          <cell r="H572">
            <v>0</v>
          </cell>
          <cell r="I572">
            <v>0</v>
          </cell>
          <cell r="J572">
            <v>0</v>
          </cell>
          <cell r="K572">
            <v>0</v>
          </cell>
          <cell r="L572">
            <v>0</v>
          </cell>
          <cell r="M572">
            <v>0</v>
          </cell>
        </row>
        <row r="573">
          <cell r="F573">
            <v>4524</v>
          </cell>
          <cell r="G573">
            <v>0</v>
          </cell>
          <cell r="H573">
            <v>0</v>
          </cell>
          <cell r="I573">
            <v>0</v>
          </cell>
          <cell r="J573">
            <v>4524</v>
          </cell>
          <cell r="K573">
            <v>0</v>
          </cell>
          <cell r="L573">
            <v>0</v>
          </cell>
          <cell r="M573">
            <v>0</v>
          </cell>
        </row>
        <row r="574">
          <cell r="F574">
            <v>600</v>
          </cell>
          <cell r="G574">
            <v>0</v>
          </cell>
          <cell r="H574">
            <v>0</v>
          </cell>
          <cell r="I574">
            <v>0</v>
          </cell>
          <cell r="J574">
            <v>600</v>
          </cell>
          <cell r="K574">
            <v>0</v>
          </cell>
          <cell r="L574">
            <v>0</v>
          </cell>
          <cell r="M574">
            <v>0</v>
          </cell>
        </row>
        <row r="575">
          <cell r="F575">
            <v>3500</v>
          </cell>
          <cell r="G575">
            <v>0</v>
          </cell>
          <cell r="H575">
            <v>0</v>
          </cell>
          <cell r="I575">
            <v>0</v>
          </cell>
          <cell r="J575">
            <v>3500</v>
          </cell>
          <cell r="K575">
            <v>0</v>
          </cell>
          <cell r="L575">
            <v>0</v>
          </cell>
          <cell r="M575">
            <v>0</v>
          </cell>
        </row>
        <row r="576">
          <cell r="F576">
            <v>5850</v>
          </cell>
          <cell r="G576">
            <v>0</v>
          </cell>
          <cell r="H576">
            <v>0</v>
          </cell>
          <cell r="I576">
            <v>0</v>
          </cell>
          <cell r="J576">
            <v>5850</v>
          </cell>
          <cell r="K576">
            <v>0</v>
          </cell>
          <cell r="L576">
            <v>0</v>
          </cell>
          <cell r="M576">
            <v>0</v>
          </cell>
        </row>
        <row r="577">
          <cell r="F577">
            <v>19500</v>
          </cell>
          <cell r="G577">
            <v>0</v>
          </cell>
          <cell r="H577">
            <v>0</v>
          </cell>
          <cell r="I577">
            <v>0</v>
          </cell>
          <cell r="J577">
            <v>19500</v>
          </cell>
          <cell r="K577">
            <v>0</v>
          </cell>
          <cell r="L577">
            <v>0</v>
          </cell>
          <cell r="M577">
            <v>0</v>
          </cell>
        </row>
        <row r="578">
          <cell r="F578">
            <v>13700</v>
          </cell>
          <cell r="G578">
            <v>0</v>
          </cell>
          <cell r="H578">
            <v>0</v>
          </cell>
          <cell r="I578">
            <v>0</v>
          </cell>
          <cell r="J578">
            <v>13700</v>
          </cell>
          <cell r="K578">
            <v>0</v>
          </cell>
          <cell r="L578">
            <v>0</v>
          </cell>
          <cell r="M578">
            <v>0</v>
          </cell>
        </row>
        <row r="579">
          <cell r="F579">
            <v>423</v>
          </cell>
          <cell r="G579">
            <v>0</v>
          </cell>
          <cell r="H579">
            <v>0</v>
          </cell>
          <cell r="I579">
            <v>0</v>
          </cell>
          <cell r="J579">
            <v>423</v>
          </cell>
          <cell r="K579">
            <v>0</v>
          </cell>
          <cell r="L579">
            <v>0</v>
          </cell>
          <cell r="M579">
            <v>0</v>
          </cell>
        </row>
        <row r="580">
          <cell r="F580">
            <v>574</v>
          </cell>
          <cell r="G580">
            <v>0</v>
          </cell>
          <cell r="H580">
            <v>0</v>
          </cell>
          <cell r="I580">
            <v>0</v>
          </cell>
          <cell r="J580">
            <v>574</v>
          </cell>
          <cell r="K580">
            <v>0</v>
          </cell>
          <cell r="L580">
            <v>0</v>
          </cell>
          <cell r="M580">
            <v>0</v>
          </cell>
        </row>
        <row r="581">
          <cell r="F581">
            <v>440</v>
          </cell>
          <cell r="G581">
            <v>0</v>
          </cell>
          <cell r="H581">
            <v>0</v>
          </cell>
          <cell r="I581">
            <v>0</v>
          </cell>
          <cell r="J581">
            <v>440</v>
          </cell>
          <cell r="K581">
            <v>0</v>
          </cell>
          <cell r="L581">
            <v>0</v>
          </cell>
          <cell r="M581">
            <v>0</v>
          </cell>
        </row>
        <row r="582">
          <cell r="F582">
            <v>2000</v>
          </cell>
          <cell r="G582">
            <v>0</v>
          </cell>
          <cell r="H582">
            <v>0</v>
          </cell>
          <cell r="I582">
            <v>0</v>
          </cell>
          <cell r="J582">
            <v>2000</v>
          </cell>
          <cell r="K582">
            <v>0</v>
          </cell>
          <cell r="L582">
            <v>0</v>
          </cell>
          <cell r="M582">
            <v>0</v>
          </cell>
        </row>
        <row r="583">
          <cell r="F583">
            <v>2000</v>
          </cell>
          <cell r="G583">
            <v>0</v>
          </cell>
          <cell r="H583">
            <v>0</v>
          </cell>
          <cell r="I583">
            <v>0</v>
          </cell>
          <cell r="J583">
            <v>2000</v>
          </cell>
          <cell r="K583">
            <v>0</v>
          </cell>
          <cell r="L583">
            <v>0</v>
          </cell>
          <cell r="M583">
            <v>0</v>
          </cell>
        </row>
        <row r="584">
          <cell r="F584">
            <v>0</v>
          </cell>
          <cell r="G584">
            <v>0</v>
          </cell>
          <cell r="H584">
            <v>0</v>
          </cell>
          <cell r="I584">
            <v>0</v>
          </cell>
          <cell r="J584">
            <v>0</v>
          </cell>
          <cell r="K584">
            <v>0</v>
          </cell>
          <cell r="L584">
            <v>0</v>
          </cell>
          <cell r="M584">
            <v>0</v>
          </cell>
        </row>
        <row r="585">
          <cell r="F585">
            <v>0</v>
          </cell>
          <cell r="G585">
            <v>0</v>
          </cell>
          <cell r="H585">
            <v>0</v>
          </cell>
          <cell r="I585">
            <v>0</v>
          </cell>
          <cell r="J585">
            <v>0</v>
          </cell>
          <cell r="K585">
            <v>0</v>
          </cell>
          <cell r="L585">
            <v>0</v>
          </cell>
          <cell r="M585">
            <v>0</v>
          </cell>
        </row>
        <row r="586">
          <cell r="F586">
            <v>2730</v>
          </cell>
          <cell r="G586">
            <v>0</v>
          </cell>
          <cell r="H586">
            <v>0</v>
          </cell>
          <cell r="I586">
            <v>0</v>
          </cell>
          <cell r="J586">
            <v>2730</v>
          </cell>
          <cell r="K586">
            <v>0</v>
          </cell>
          <cell r="L586">
            <v>0</v>
          </cell>
          <cell r="M586">
            <v>0</v>
          </cell>
        </row>
        <row r="587">
          <cell r="F587">
            <v>7550</v>
          </cell>
          <cell r="G587">
            <v>0</v>
          </cell>
          <cell r="H587">
            <v>0</v>
          </cell>
          <cell r="I587">
            <v>0</v>
          </cell>
          <cell r="J587">
            <v>7550</v>
          </cell>
          <cell r="K587">
            <v>0</v>
          </cell>
          <cell r="L587">
            <v>0</v>
          </cell>
          <cell r="M587">
            <v>0</v>
          </cell>
        </row>
        <row r="588">
          <cell r="F588">
            <v>0</v>
          </cell>
          <cell r="G588">
            <v>0</v>
          </cell>
          <cell r="H588">
            <v>0</v>
          </cell>
          <cell r="I588">
            <v>0</v>
          </cell>
          <cell r="J588">
            <v>0</v>
          </cell>
          <cell r="K588">
            <v>0</v>
          </cell>
          <cell r="L588">
            <v>0</v>
          </cell>
          <cell r="M588">
            <v>0</v>
          </cell>
        </row>
        <row r="589">
          <cell r="F589">
            <v>2920</v>
          </cell>
          <cell r="G589">
            <v>0</v>
          </cell>
          <cell r="H589">
            <v>0</v>
          </cell>
          <cell r="I589">
            <v>0</v>
          </cell>
          <cell r="J589">
            <v>2920</v>
          </cell>
          <cell r="K589">
            <v>0</v>
          </cell>
          <cell r="L589">
            <v>0</v>
          </cell>
          <cell r="M589">
            <v>0</v>
          </cell>
        </row>
        <row r="590">
          <cell r="F590">
            <v>3050</v>
          </cell>
          <cell r="G590">
            <v>0</v>
          </cell>
          <cell r="H590">
            <v>0</v>
          </cell>
          <cell r="I590">
            <v>0</v>
          </cell>
          <cell r="J590">
            <v>3050</v>
          </cell>
          <cell r="K590">
            <v>0</v>
          </cell>
          <cell r="L590">
            <v>0</v>
          </cell>
          <cell r="M590">
            <v>0</v>
          </cell>
        </row>
        <row r="591">
          <cell r="F591">
            <v>3050</v>
          </cell>
          <cell r="G591">
            <v>0</v>
          </cell>
          <cell r="H591">
            <v>0</v>
          </cell>
          <cell r="I591">
            <v>0</v>
          </cell>
          <cell r="J591">
            <v>3050</v>
          </cell>
          <cell r="K591">
            <v>0</v>
          </cell>
          <cell r="L591">
            <v>0</v>
          </cell>
          <cell r="M591">
            <v>0</v>
          </cell>
        </row>
        <row r="592">
          <cell r="F592">
            <v>3250</v>
          </cell>
          <cell r="G592">
            <v>0</v>
          </cell>
          <cell r="H592">
            <v>0</v>
          </cell>
          <cell r="I592">
            <v>0</v>
          </cell>
          <cell r="J592">
            <v>3250</v>
          </cell>
          <cell r="K592">
            <v>0</v>
          </cell>
          <cell r="L592">
            <v>0</v>
          </cell>
          <cell r="M592">
            <v>0</v>
          </cell>
        </row>
        <row r="593">
          <cell r="F593">
            <v>5000</v>
          </cell>
          <cell r="G593">
            <v>0</v>
          </cell>
          <cell r="H593">
            <v>0</v>
          </cell>
          <cell r="I593">
            <v>0</v>
          </cell>
          <cell r="J593">
            <v>5000</v>
          </cell>
          <cell r="K593">
            <v>0</v>
          </cell>
          <cell r="L593">
            <v>0</v>
          </cell>
          <cell r="M593">
            <v>0</v>
          </cell>
        </row>
        <row r="594">
          <cell r="F594">
            <v>23100</v>
          </cell>
          <cell r="G594">
            <v>0</v>
          </cell>
          <cell r="H594">
            <v>0</v>
          </cell>
          <cell r="I594">
            <v>0</v>
          </cell>
          <cell r="J594">
            <v>23100</v>
          </cell>
          <cell r="K594">
            <v>0</v>
          </cell>
          <cell r="L594">
            <v>0</v>
          </cell>
          <cell r="M594">
            <v>0</v>
          </cell>
        </row>
        <row r="595">
          <cell r="F595">
            <v>0</v>
          </cell>
          <cell r="G595">
            <v>0</v>
          </cell>
          <cell r="H595">
            <v>0</v>
          </cell>
          <cell r="I595">
            <v>0</v>
          </cell>
          <cell r="J595">
            <v>0</v>
          </cell>
          <cell r="K595">
            <v>0</v>
          </cell>
          <cell r="L595">
            <v>0</v>
          </cell>
          <cell r="M595">
            <v>0</v>
          </cell>
        </row>
        <row r="596">
          <cell r="F596">
            <v>1200</v>
          </cell>
          <cell r="G596">
            <v>0</v>
          </cell>
          <cell r="H596">
            <v>0</v>
          </cell>
          <cell r="I596">
            <v>0</v>
          </cell>
          <cell r="J596">
            <v>1200</v>
          </cell>
          <cell r="K596">
            <v>0</v>
          </cell>
          <cell r="L596">
            <v>0</v>
          </cell>
          <cell r="M596">
            <v>0</v>
          </cell>
        </row>
        <row r="597">
          <cell r="F597">
            <v>5300</v>
          </cell>
          <cell r="G597">
            <v>0</v>
          </cell>
          <cell r="H597">
            <v>0</v>
          </cell>
          <cell r="I597">
            <v>0</v>
          </cell>
          <cell r="J597">
            <v>5300</v>
          </cell>
          <cell r="K597">
            <v>0</v>
          </cell>
          <cell r="L597">
            <v>0</v>
          </cell>
          <cell r="M597">
            <v>0</v>
          </cell>
        </row>
        <row r="598">
          <cell r="F598">
            <v>100800</v>
          </cell>
          <cell r="G598">
            <v>0</v>
          </cell>
          <cell r="H598">
            <v>0</v>
          </cell>
          <cell r="I598">
            <v>0</v>
          </cell>
          <cell r="J598">
            <v>100800</v>
          </cell>
          <cell r="K598">
            <v>0</v>
          </cell>
          <cell r="L598">
            <v>0</v>
          </cell>
          <cell r="M598">
            <v>0</v>
          </cell>
        </row>
        <row r="599">
          <cell r="F599">
            <v>132300</v>
          </cell>
          <cell r="G599">
            <v>0</v>
          </cell>
          <cell r="H599">
            <v>0</v>
          </cell>
          <cell r="I599">
            <v>0</v>
          </cell>
          <cell r="J599">
            <v>132300</v>
          </cell>
          <cell r="K599">
            <v>0</v>
          </cell>
          <cell r="L599">
            <v>0</v>
          </cell>
          <cell r="M599">
            <v>0</v>
          </cell>
        </row>
        <row r="600">
          <cell r="F600">
            <v>0</v>
          </cell>
          <cell r="G600">
            <v>0</v>
          </cell>
          <cell r="H600">
            <v>0</v>
          </cell>
          <cell r="I600">
            <v>0</v>
          </cell>
          <cell r="J600">
            <v>0</v>
          </cell>
          <cell r="K600">
            <v>0</v>
          </cell>
          <cell r="L600">
            <v>0</v>
          </cell>
          <cell r="M600">
            <v>0</v>
          </cell>
        </row>
        <row r="601">
          <cell r="F601">
            <v>0</v>
          </cell>
          <cell r="G601">
            <v>0</v>
          </cell>
          <cell r="H601">
            <v>0</v>
          </cell>
          <cell r="I601">
            <v>0</v>
          </cell>
          <cell r="J601">
            <v>0</v>
          </cell>
          <cell r="K601">
            <v>0</v>
          </cell>
          <cell r="L601">
            <v>0</v>
          </cell>
          <cell r="M601">
            <v>0</v>
          </cell>
        </row>
        <row r="602">
          <cell r="F602">
            <v>67300</v>
          </cell>
          <cell r="G602">
            <v>0</v>
          </cell>
          <cell r="H602">
            <v>0</v>
          </cell>
          <cell r="I602">
            <v>0</v>
          </cell>
          <cell r="J602">
            <v>67300</v>
          </cell>
          <cell r="K602">
            <v>0</v>
          </cell>
          <cell r="L602">
            <v>0</v>
          </cell>
          <cell r="M602">
            <v>0</v>
          </cell>
        </row>
        <row r="603">
          <cell r="F603">
            <v>86400</v>
          </cell>
          <cell r="G603">
            <v>0</v>
          </cell>
          <cell r="H603">
            <v>0</v>
          </cell>
          <cell r="I603">
            <v>0</v>
          </cell>
          <cell r="J603">
            <v>86400</v>
          </cell>
          <cell r="K603">
            <v>0</v>
          </cell>
          <cell r="L603">
            <v>0</v>
          </cell>
          <cell r="M603">
            <v>0</v>
          </cell>
        </row>
        <row r="604">
          <cell r="F604">
            <v>231600</v>
          </cell>
          <cell r="G604">
            <v>0</v>
          </cell>
          <cell r="H604">
            <v>0</v>
          </cell>
          <cell r="I604">
            <v>0</v>
          </cell>
          <cell r="J604">
            <v>231600</v>
          </cell>
          <cell r="K604">
            <v>0</v>
          </cell>
          <cell r="L604">
            <v>0</v>
          </cell>
          <cell r="M604">
            <v>0</v>
          </cell>
        </row>
        <row r="605">
          <cell r="F605">
            <v>231600</v>
          </cell>
          <cell r="G605">
            <v>0</v>
          </cell>
          <cell r="H605">
            <v>0</v>
          </cell>
          <cell r="I605">
            <v>0</v>
          </cell>
          <cell r="J605">
            <v>231600</v>
          </cell>
          <cell r="K605">
            <v>0</v>
          </cell>
          <cell r="L605">
            <v>0</v>
          </cell>
          <cell r="M605">
            <v>0</v>
          </cell>
        </row>
        <row r="606">
          <cell r="F606">
            <v>294700</v>
          </cell>
          <cell r="G606">
            <v>0</v>
          </cell>
          <cell r="H606">
            <v>0</v>
          </cell>
          <cell r="I606">
            <v>0</v>
          </cell>
          <cell r="J606">
            <v>294700</v>
          </cell>
          <cell r="K606">
            <v>0</v>
          </cell>
          <cell r="L606">
            <v>0</v>
          </cell>
          <cell r="M606">
            <v>0</v>
          </cell>
        </row>
        <row r="607">
          <cell r="F607">
            <v>0</v>
          </cell>
          <cell r="G607">
            <v>0</v>
          </cell>
          <cell r="H607">
            <v>0</v>
          </cell>
          <cell r="I607">
            <v>0</v>
          </cell>
          <cell r="J607">
            <v>0</v>
          </cell>
          <cell r="K607">
            <v>0</v>
          </cell>
          <cell r="L607">
            <v>0</v>
          </cell>
          <cell r="M607">
            <v>0</v>
          </cell>
        </row>
        <row r="608">
          <cell r="F608">
            <v>0</v>
          </cell>
          <cell r="G608">
            <v>0</v>
          </cell>
          <cell r="H608">
            <v>0</v>
          </cell>
          <cell r="I608">
            <v>0</v>
          </cell>
          <cell r="J608">
            <v>0</v>
          </cell>
          <cell r="K608">
            <v>0</v>
          </cell>
          <cell r="L608">
            <v>0</v>
          </cell>
          <cell r="M608">
            <v>0</v>
          </cell>
        </row>
        <row r="609">
          <cell r="F609">
            <v>12600</v>
          </cell>
          <cell r="G609">
            <v>0</v>
          </cell>
          <cell r="H609">
            <v>0</v>
          </cell>
          <cell r="I609">
            <v>0</v>
          </cell>
          <cell r="J609">
            <v>12600</v>
          </cell>
          <cell r="K609">
            <v>0</v>
          </cell>
          <cell r="L609">
            <v>0</v>
          </cell>
          <cell r="M609">
            <v>0</v>
          </cell>
        </row>
        <row r="610">
          <cell r="F610">
            <v>2860</v>
          </cell>
          <cell r="G610">
            <v>0</v>
          </cell>
          <cell r="H610">
            <v>0</v>
          </cell>
          <cell r="I610">
            <v>0</v>
          </cell>
          <cell r="J610">
            <v>2860</v>
          </cell>
          <cell r="K610">
            <v>0</v>
          </cell>
          <cell r="L610">
            <v>0</v>
          </cell>
          <cell r="M610">
            <v>0</v>
          </cell>
        </row>
        <row r="611">
          <cell r="F611">
            <v>1670</v>
          </cell>
          <cell r="G611">
            <v>0</v>
          </cell>
          <cell r="H611">
            <v>0</v>
          </cell>
          <cell r="I611">
            <v>0</v>
          </cell>
          <cell r="J611">
            <v>1670</v>
          </cell>
          <cell r="K611">
            <v>0</v>
          </cell>
          <cell r="L611">
            <v>0</v>
          </cell>
          <cell r="M611">
            <v>0</v>
          </cell>
        </row>
        <row r="612">
          <cell r="F612">
            <v>0</v>
          </cell>
          <cell r="G612">
            <v>0</v>
          </cell>
          <cell r="H612">
            <v>0</v>
          </cell>
          <cell r="I612">
            <v>0</v>
          </cell>
          <cell r="J612">
            <v>0</v>
          </cell>
          <cell r="K612">
            <v>0</v>
          </cell>
          <cell r="L612">
            <v>0</v>
          </cell>
          <cell r="M612">
            <v>0</v>
          </cell>
        </row>
        <row r="613">
          <cell r="F613">
            <v>0</v>
          </cell>
          <cell r="G613">
            <v>0</v>
          </cell>
          <cell r="H613">
            <v>0</v>
          </cell>
          <cell r="I613">
            <v>0</v>
          </cell>
          <cell r="J613">
            <v>0</v>
          </cell>
          <cell r="K613">
            <v>0</v>
          </cell>
          <cell r="L613">
            <v>0</v>
          </cell>
          <cell r="M613">
            <v>0</v>
          </cell>
        </row>
        <row r="614">
          <cell r="F614">
            <v>22600</v>
          </cell>
          <cell r="G614">
            <v>0</v>
          </cell>
          <cell r="H614">
            <v>0</v>
          </cell>
          <cell r="I614">
            <v>0</v>
          </cell>
          <cell r="J614">
            <v>22600</v>
          </cell>
          <cell r="K614">
            <v>0</v>
          </cell>
          <cell r="L614">
            <v>0</v>
          </cell>
          <cell r="M614">
            <v>0</v>
          </cell>
        </row>
        <row r="615">
          <cell r="F615">
            <v>1800</v>
          </cell>
          <cell r="G615">
            <v>0</v>
          </cell>
          <cell r="H615">
            <v>0</v>
          </cell>
          <cell r="I615">
            <v>0</v>
          </cell>
          <cell r="J615">
            <v>1800</v>
          </cell>
          <cell r="K615">
            <v>0</v>
          </cell>
          <cell r="L615">
            <v>0</v>
          </cell>
          <cell r="M615">
            <v>0</v>
          </cell>
        </row>
        <row r="616">
          <cell r="F616">
            <v>2730</v>
          </cell>
          <cell r="G616">
            <v>0</v>
          </cell>
          <cell r="H616">
            <v>0</v>
          </cell>
          <cell r="I616">
            <v>0</v>
          </cell>
          <cell r="J616">
            <v>2730</v>
          </cell>
          <cell r="K616">
            <v>0</v>
          </cell>
          <cell r="L616">
            <v>0</v>
          </cell>
          <cell r="M616">
            <v>0</v>
          </cell>
        </row>
        <row r="617">
          <cell r="F617">
            <v>1320</v>
          </cell>
          <cell r="G617">
            <v>0</v>
          </cell>
          <cell r="H617">
            <v>0</v>
          </cell>
          <cell r="I617">
            <v>0</v>
          </cell>
          <cell r="J617">
            <v>1320</v>
          </cell>
          <cell r="K617">
            <v>0</v>
          </cell>
          <cell r="L617">
            <v>0</v>
          </cell>
          <cell r="M617">
            <v>0</v>
          </cell>
        </row>
        <row r="618">
          <cell r="F618">
            <v>1760</v>
          </cell>
          <cell r="G618">
            <v>0</v>
          </cell>
          <cell r="H618">
            <v>0</v>
          </cell>
          <cell r="I618">
            <v>0</v>
          </cell>
          <cell r="J618">
            <v>1760</v>
          </cell>
          <cell r="K618">
            <v>0</v>
          </cell>
          <cell r="L618">
            <v>0</v>
          </cell>
          <cell r="M618">
            <v>0</v>
          </cell>
        </row>
        <row r="619">
          <cell r="F619">
            <v>12600</v>
          </cell>
          <cell r="G619">
            <v>0</v>
          </cell>
          <cell r="H619">
            <v>0</v>
          </cell>
          <cell r="I619">
            <v>0</v>
          </cell>
          <cell r="J619">
            <v>12600</v>
          </cell>
          <cell r="K619">
            <v>0</v>
          </cell>
          <cell r="L619">
            <v>0</v>
          </cell>
          <cell r="M619">
            <v>0</v>
          </cell>
        </row>
        <row r="620">
          <cell r="F620">
            <v>4500</v>
          </cell>
          <cell r="G620">
            <v>0</v>
          </cell>
          <cell r="H620">
            <v>0</v>
          </cell>
          <cell r="I620">
            <v>0</v>
          </cell>
          <cell r="J620">
            <v>4500</v>
          </cell>
          <cell r="K620">
            <v>0</v>
          </cell>
          <cell r="L620">
            <v>0</v>
          </cell>
          <cell r="M620">
            <v>0</v>
          </cell>
        </row>
        <row r="621">
          <cell r="F621">
            <v>3234</v>
          </cell>
          <cell r="G621">
            <v>0</v>
          </cell>
          <cell r="H621">
            <v>0</v>
          </cell>
          <cell r="I621">
            <v>0</v>
          </cell>
          <cell r="J621">
            <v>3234</v>
          </cell>
          <cell r="K621">
            <v>0</v>
          </cell>
          <cell r="L621">
            <v>0</v>
          </cell>
          <cell r="M621">
            <v>0</v>
          </cell>
        </row>
        <row r="622">
          <cell r="F622">
            <v>450</v>
          </cell>
          <cell r="G622">
            <v>0</v>
          </cell>
          <cell r="H622">
            <v>0</v>
          </cell>
          <cell r="I622">
            <v>0</v>
          </cell>
          <cell r="J622">
            <v>450</v>
          </cell>
          <cell r="K622">
            <v>0</v>
          </cell>
          <cell r="L622">
            <v>0</v>
          </cell>
          <cell r="M622">
            <v>0</v>
          </cell>
        </row>
        <row r="623">
          <cell r="F623">
            <v>0</v>
          </cell>
          <cell r="G623">
            <v>0</v>
          </cell>
          <cell r="H623">
            <v>0</v>
          </cell>
          <cell r="I623">
            <v>0</v>
          </cell>
          <cell r="J623">
            <v>0</v>
          </cell>
          <cell r="K623">
            <v>0</v>
          </cell>
          <cell r="L623">
            <v>0</v>
          </cell>
          <cell r="M623">
            <v>0</v>
          </cell>
        </row>
        <row r="624">
          <cell r="F624">
            <v>9500</v>
          </cell>
          <cell r="G624">
            <v>0</v>
          </cell>
          <cell r="H624">
            <v>0</v>
          </cell>
          <cell r="I624">
            <v>0</v>
          </cell>
          <cell r="J624">
            <v>9500</v>
          </cell>
          <cell r="K624">
            <v>0</v>
          </cell>
          <cell r="L624">
            <v>0</v>
          </cell>
          <cell r="M624">
            <v>0</v>
          </cell>
        </row>
        <row r="625">
          <cell r="F625">
            <v>16700</v>
          </cell>
          <cell r="G625">
            <v>0</v>
          </cell>
          <cell r="H625">
            <v>0</v>
          </cell>
          <cell r="I625">
            <v>0</v>
          </cell>
          <cell r="J625">
            <v>16700</v>
          </cell>
          <cell r="K625">
            <v>0</v>
          </cell>
          <cell r="L625">
            <v>0</v>
          </cell>
          <cell r="M625">
            <v>0</v>
          </cell>
        </row>
        <row r="626">
          <cell r="F626">
            <v>5000</v>
          </cell>
          <cell r="G626">
            <v>0</v>
          </cell>
          <cell r="H626">
            <v>0</v>
          </cell>
          <cell r="I626">
            <v>0</v>
          </cell>
          <cell r="J626">
            <v>5000</v>
          </cell>
          <cell r="K626">
            <v>0</v>
          </cell>
          <cell r="L626">
            <v>0</v>
          </cell>
          <cell r="M626">
            <v>0</v>
          </cell>
        </row>
        <row r="627">
          <cell r="F627">
            <v>370000</v>
          </cell>
          <cell r="G627">
            <v>0</v>
          </cell>
          <cell r="H627">
            <v>0</v>
          </cell>
          <cell r="I627">
            <v>0</v>
          </cell>
          <cell r="J627">
            <v>370000</v>
          </cell>
          <cell r="K627">
            <v>0</v>
          </cell>
          <cell r="L627">
            <v>0</v>
          </cell>
          <cell r="M627">
            <v>0</v>
          </cell>
        </row>
        <row r="628">
          <cell r="F628">
            <v>0</v>
          </cell>
          <cell r="G628">
            <v>0</v>
          </cell>
          <cell r="H628">
            <v>0</v>
          </cell>
          <cell r="I628">
            <v>0</v>
          </cell>
          <cell r="J628">
            <v>0</v>
          </cell>
          <cell r="K628">
            <v>0</v>
          </cell>
          <cell r="L628">
            <v>0</v>
          </cell>
          <cell r="M628">
            <v>0</v>
          </cell>
        </row>
        <row r="629">
          <cell r="F629">
            <v>0</v>
          </cell>
          <cell r="G629">
            <v>0</v>
          </cell>
          <cell r="H629">
            <v>0</v>
          </cell>
          <cell r="I629">
            <v>0</v>
          </cell>
          <cell r="J629">
            <v>0</v>
          </cell>
          <cell r="K629">
            <v>0</v>
          </cell>
          <cell r="L629">
            <v>0</v>
          </cell>
          <cell r="M629">
            <v>0</v>
          </cell>
        </row>
        <row r="630">
          <cell r="F630">
            <v>70000</v>
          </cell>
          <cell r="G630">
            <v>0</v>
          </cell>
          <cell r="H630">
            <v>0</v>
          </cell>
          <cell r="I630">
            <v>0</v>
          </cell>
          <cell r="J630">
            <v>70000</v>
          </cell>
          <cell r="K630">
            <v>0</v>
          </cell>
          <cell r="L630">
            <v>0</v>
          </cell>
          <cell r="M630">
            <v>0</v>
          </cell>
        </row>
        <row r="631">
          <cell r="F631">
            <v>71300</v>
          </cell>
          <cell r="G631">
            <v>0</v>
          </cell>
          <cell r="H631">
            <v>0</v>
          </cell>
          <cell r="I631">
            <v>0</v>
          </cell>
          <cell r="J631">
            <v>71300</v>
          </cell>
          <cell r="K631">
            <v>0</v>
          </cell>
          <cell r="L631">
            <v>0</v>
          </cell>
          <cell r="M631">
            <v>0</v>
          </cell>
        </row>
        <row r="632">
          <cell r="F632">
            <v>0</v>
          </cell>
          <cell r="G632">
            <v>0</v>
          </cell>
          <cell r="H632">
            <v>0</v>
          </cell>
          <cell r="I632">
            <v>0</v>
          </cell>
          <cell r="J632">
            <v>0</v>
          </cell>
          <cell r="K632">
            <v>0</v>
          </cell>
          <cell r="L632">
            <v>0</v>
          </cell>
          <cell r="M632">
            <v>0</v>
          </cell>
        </row>
        <row r="633">
          <cell r="F633">
            <v>0</v>
          </cell>
          <cell r="G633">
            <v>0</v>
          </cell>
          <cell r="H633">
            <v>0</v>
          </cell>
          <cell r="I633">
            <v>0</v>
          </cell>
          <cell r="J633">
            <v>0</v>
          </cell>
          <cell r="K633">
            <v>0</v>
          </cell>
          <cell r="L633">
            <v>0</v>
          </cell>
          <cell r="M633">
            <v>0</v>
          </cell>
        </row>
        <row r="634">
          <cell r="F634">
            <v>150000</v>
          </cell>
          <cell r="G634">
            <v>0</v>
          </cell>
          <cell r="H634">
            <v>0</v>
          </cell>
          <cell r="I634">
            <v>0</v>
          </cell>
          <cell r="J634">
            <v>150000</v>
          </cell>
          <cell r="K634">
            <v>0</v>
          </cell>
          <cell r="L634">
            <v>0</v>
          </cell>
          <cell r="M634">
            <v>0</v>
          </cell>
        </row>
        <row r="635">
          <cell r="F635">
            <v>66600</v>
          </cell>
          <cell r="G635">
            <v>0</v>
          </cell>
          <cell r="H635">
            <v>0</v>
          </cell>
          <cell r="I635">
            <v>0</v>
          </cell>
          <cell r="J635">
            <v>66600</v>
          </cell>
          <cell r="K635">
            <v>0</v>
          </cell>
          <cell r="L635">
            <v>0</v>
          </cell>
          <cell r="M635">
            <v>0</v>
          </cell>
        </row>
        <row r="636">
          <cell r="F636">
            <v>20250</v>
          </cell>
          <cell r="G636">
            <v>0</v>
          </cell>
          <cell r="H636">
            <v>0</v>
          </cell>
          <cell r="I636">
            <v>0</v>
          </cell>
          <cell r="J636">
            <v>20250</v>
          </cell>
          <cell r="K636">
            <v>0</v>
          </cell>
          <cell r="L636">
            <v>0</v>
          </cell>
          <cell r="M636">
            <v>0</v>
          </cell>
        </row>
        <row r="637">
          <cell r="F637">
            <v>0</v>
          </cell>
          <cell r="G637">
            <v>0</v>
          </cell>
          <cell r="H637">
            <v>0</v>
          </cell>
          <cell r="I637">
            <v>0</v>
          </cell>
          <cell r="J637">
            <v>0</v>
          </cell>
          <cell r="K637">
            <v>0</v>
          </cell>
          <cell r="L637">
            <v>0</v>
          </cell>
          <cell r="M637">
            <v>0</v>
          </cell>
        </row>
        <row r="638">
          <cell r="F638">
            <v>41000000</v>
          </cell>
          <cell r="G638">
            <v>0</v>
          </cell>
          <cell r="H638">
            <v>0</v>
          </cell>
          <cell r="I638">
            <v>0</v>
          </cell>
          <cell r="J638">
            <v>41000000</v>
          </cell>
          <cell r="K638">
            <v>0</v>
          </cell>
          <cell r="L638">
            <v>0</v>
          </cell>
          <cell r="M638">
            <v>0</v>
          </cell>
        </row>
        <row r="639">
          <cell r="F639">
            <v>0</v>
          </cell>
          <cell r="G639">
            <v>0</v>
          </cell>
          <cell r="H639">
            <v>0</v>
          </cell>
          <cell r="I639">
            <v>0</v>
          </cell>
          <cell r="J639">
            <v>0</v>
          </cell>
          <cell r="K639">
            <v>0</v>
          </cell>
          <cell r="L639">
            <v>0</v>
          </cell>
          <cell r="M639">
            <v>0</v>
          </cell>
        </row>
        <row r="640">
          <cell r="F640">
            <v>0</v>
          </cell>
          <cell r="G640">
            <v>0</v>
          </cell>
          <cell r="H640">
            <v>0</v>
          </cell>
          <cell r="I640">
            <v>0</v>
          </cell>
          <cell r="J640">
            <v>0</v>
          </cell>
          <cell r="K640">
            <v>0</v>
          </cell>
          <cell r="L640">
            <v>0</v>
          </cell>
          <cell r="M640">
            <v>0</v>
          </cell>
        </row>
        <row r="641">
          <cell r="F641">
            <v>135000</v>
          </cell>
          <cell r="G641">
            <v>0</v>
          </cell>
          <cell r="H641">
            <v>0</v>
          </cell>
          <cell r="I641">
            <v>0</v>
          </cell>
          <cell r="J641">
            <v>135000</v>
          </cell>
          <cell r="K641">
            <v>0</v>
          </cell>
          <cell r="L641">
            <v>0</v>
          </cell>
          <cell r="M641">
            <v>0</v>
          </cell>
        </row>
        <row r="642">
          <cell r="F642">
            <v>0</v>
          </cell>
          <cell r="G642">
            <v>0</v>
          </cell>
          <cell r="H642">
            <v>0</v>
          </cell>
          <cell r="I642">
            <v>0</v>
          </cell>
          <cell r="J642">
            <v>0</v>
          </cell>
          <cell r="K642">
            <v>0</v>
          </cell>
          <cell r="L642">
            <v>0</v>
          </cell>
          <cell r="M642">
            <v>0</v>
          </cell>
        </row>
        <row r="643">
          <cell r="F643">
            <v>22600</v>
          </cell>
          <cell r="G643">
            <v>0</v>
          </cell>
          <cell r="H643">
            <v>0</v>
          </cell>
          <cell r="I643">
            <v>0</v>
          </cell>
          <cell r="J643">
            <v>22600</v>
          </cell>
          <cell r="K643">
            <v>0</v>
          </cell>
          <cell r="L643">
            <v>0</v>
          </cell>
          <cell r="M643">
            <v>0</v>
          </cell>
        </row>
        <row r="644">
          <cell r="F644">
            <v>50000</v>
          </cell>
          <cell r="G644">
            <v>0</v>
          </cell>
          <cell r="H644">
            <v>0</v>
          </cell>
          <cell r="I644">
            <v>0</v>
          </cell>
          <cell r="J644">
            <v>50000</v>
          </cell>
          <cell r="K644">
            <v>0</v>
          </cell>
          <cell r="L644">
            <v>0</v>
          </cell>
          <cell r="M644">
            <v>0</v>
          </cell>
        </row>
        <row r="645">
          <cell r="F645">
            <v>1630</v>
          </cell>
          <cell r="G645">
            <v>0</v>
          </cell>
          <cell r="H645">
            <v>0</v>
          </cell>
          <cell r="I645">
            <v>0</v>
          </cell>
          <cell r="J645">
            <v>1630</v>
          </cell>
          <cell r="K645">
            <v>0</v>
          </cell>
          <cell r="L645">
            <v>0</v>
          </cell>
          <cell r="M645">
            <v>0</v>
          </cell>
        </row>
        <row r="646">
          <cell r="F646">
            <v>0</v>
          </cell>
          <cell r="G646">
            <v>0</v>
          </cell>
          <cell r="H646">
            <v>0</v>
          </cell>
          <cell r="I646">
            <v>0</v>
          </cell>
          <cell r="J646">
            <v>0</v>
          </cell>
          <cell r="K646">
            <v>0</v>
          </cell>
          <cell r="L646">
            <v>0</v>
          </cell>
          <cell r="M646">
            <v>0</v>
          </cell>
        </row>
        <row r="647">
          <cell r="F647">
            <v>0</v>
          </cell>
          <cell r="G647">
            <v>0</v>
          </cell>
          <cell r="H647">
            <v>0</v>
          </cell>
          <cell r="I647">
            <v>0</v>
          </cell>
          <cell r="J647">
            <v>0</v>
          </cell>
          <cell r="K647">
            <v>0</v>
          </cell>
          <cell r="L647">
            <v>0</v>
          </cell>
          <cell r="M647">
            <v>0</v>
          </cell>
        </row>
        <row r="648">
          <cell r="F648">
            <v>0</v>
          </cell>
          <cell r="G648">
            <v>0</v>
          </cell>
          <cell r="H648">
            <v>0</v>
          </cell>
          <cell r="I648">
            <v>0</v>
          </cell>
          <cell r="J648">
            <v>0</v>
          </cell>
          <cell r="K648">
            <v>0</v>
          </cell>
          <cell r="L648">
            <v>0</v>
          </cell>
          <cell r="M648">
            <v>0</v>
          </cell>
        </row>
        <row r="649">
          <cell r="F649">
            <v>0</v>
          </cell>
          <cell r="G649">
            <v>0</v>
          </cell>
          <cell r="H649">
            <v>0</v>
          </cell>
          <cell r="I649">
            <v>0</v>
          </cell>
          <cell r="J649">
            <v>0</v>
          </cell>
          <cell r="K649">
            <v>0</v>
          </cell>
          <cell r="L649">
            <v>0</v>
          </cell>
          <cell r="M649">
            <v>0</v>
          </cell>
        </row>
        <row r="650">
          <cell r="F650">
            <v>132515</v>
          </cell>
          <cell r="G650">
            <v>0</v>
          </cell>
          <cell r="H650">
            <v>88699</v>
          </cell>
          <cell r="I650">
            <v>0</v>
          </cell>
          <cell r="J650">
            <v>43816</v>
          </cell>
          <cell r="K650">
            <v>0</v>
          </cell>
          <cell r="L650">
            <v>0</v>
          </cell>
          <cell r="M650">
            <v>0</v>
          </cell>
        </row>
        <row r="651">
          <cell r="F651">
            <v>10000</v>
          </cell>
          <cell r="G651">
            <v>0</v>
          </cell>
          <cell r="H651">
            <v>0</v>
          </cell>
          <cell r="I651">
            <v>0</v>
          </cell>
          <cell r="J651">
            <v>10000</v>
          </cell>
          <cell r="K651">
            <v>0</v>
          </cell>
          <cell r="L651">
            <v>0</v>
          </cell>
          <cell r="M651">
            <v>0</v>
          </cell>
        </row>
        <row r="652">
          <cell r="F652">
            <v>200000</v>
          </cell>
          <cell r="G652">
            <v>0</v>
          </cell>
          <cell r="H652">
            <v>0</v>
          </cell>
          <cell r="I652">
            <v>0</v>
          </cell>
          <cell r="J652">
            <v>200000</v>
          </cell>
          <cell r="K652">
            <v>0</v>
          </cell>
          <cell r="L652">
            <v>0</v>
          </cell>
          <cell r="M652">
            <v>0</v>
          </cell>
        </row>
        <row r="653">
          <cell r="F653">
            <v>0</v>
          </cell>
          <cell r="G653">
            <v>0</v>
          </cell>
          <cell r="H653">
            <v>0</v>
          </cell>
          <cell r="I653">
            <v>0</v>
          </cell>
          <cell r="J653">
            <v>0</v>
          </cell>
          <cell r="K653">
            <v>0</v>
          </cell>
          <cell r="L653">
            <v>0</v>
          </cell>
          <cell r="M653">
            <v>0</v>
          </cell>
        </row>
        <row r="654">
          <cell r="F654">
            <v>0</v>
          </cell>
          <cell r="G654">
            <v>0</v>
          </cell>
          <cell r="H654">
            <v>0</v>
          </cell>
          <cell r="I654">
            <v>0</v>
          </cell>
          <cell r="J654">
            <v>0</v>
          </cell>
          <cell r="K654">
            <v>0</v>
          </cell>
          <cell r="L654">
            <v>0</v>
          </cell>
          <cell r="M654">
            <v>0</v>
          </cell>
        </row>
        <row r="655">
          <cell r="F655">
            <v>0</v>
          </cell>
          <cell r="G655">
            <v>0</v>
          </cell>
          <cell r="H655">
            <v>0</v>
          </cell>
          <cell r="I655">
            <v>0</v>
          </cell>
          <cell r="J655">
            <v>0</v>
          </cell>
          <cell r="K655">
            <v>0</v>
          </cell>
          <cell r="L655">
            <v>0</v>
          </cell>
          <cell r="M655">
            <v>0</v>
          </cell>
        </row>
        <row r="656">
          <cell r="F656">
            <v>0</v>
          </cell>
          <cell r="G656">
            <v>0</v>
          </cell>
          <cell r="H656">
            <v>0</v>
          </cell>
          <cell r="I656">
            <v>0</v>
          </cell>
          <cell r="J656">
            <v>0</v>
          </cell>
          <cell r="K656">
            <v>0</v>
          </cell>
          <cell r="L656">
            <v>0</v>
          </cell>
          <cell r="M656">
            <v>0</v>
          </cell>
        </row>
        <row r="657">
          <cell r="F657">
            <v>0</v>
          </cell>
          <cell r="G657">
            <v>0</v>
          </cell>
          <cell r="H657">
            <v>0</v>
          </cell>
          <cell r="I657">
            <v>0</v>
          </cell>
          <cell r="J657">
            <v>0</v>
          </cell>
          <cell r="K657">
            <v>0</v>
          </cell>
          <cell r="L657">
            <v>0</v>
          </cell>
          <cell r="M657">
            <v>0</v>
          </cell>
        </row>
        <row r="658">
          <cell r="F658">
            <v>0</v>
          </cell>
          <cell r="G658">
            <v>0</v>
          </cell>
          <cell r="H658">
            <v>0</v>
          </cell>
          <cell r="I658">
            <v>0</v>
          </cell>
          <cell r="J658">
            <v>0</v>
          </cell>
          <cell r="K658">
            <v>0</v>
          </cell>
          <cell r="L658">
            <v>0</v>
          </cell>
          <cell r="M658">
            <v>0</v>
          </cell>
        </row>
        <row r="659">
          <cell r="F659">
            <v>0</v>
          </cell>
          <cell r="G659">
            <v>0</v>
          </cell>
          <cell r="H659">
            <v>0</v>
          </cell>
          <cell r="I659">
            <v>0</v>
          </cell>
          <cell r="J659">
            <v>0</v>
          </cell>
          <cell r="K659">
            <v>0</v>
          </cell>
          <cell r="L659">
            <v>0</v>
          </cell>
          <cell r="M659">
            <v>0</v>
          </cell>
        </row>
        <row r="660">
          <cell r="F660">
            <v>31888775</v>
          </cell>
          <cell r="G660">
            <v>0</v>
          </cell>
          <cell r="H660">
            <v>0</v>
          </cell>
          <cell r="I660">
            <v>0</v>
          </cell>
          <cell r="J660">
            <v>31888775</v>
          </cell>
          <cell r="K660">
            <v>0</v>
          </cell>
          <cell r="L660">
            <v>0</v>
          </cell>
          <cell r="M660">
            <v>0</v>
          </cell>
        </row>
        <row r="661">
          <cell r="F661">
            <v>9349961</v>
          </cell>
          <cell r="G661">
            <v>0</v>
          </cell>
          <cell r="H661">
            <v>0</v>
          </cell>
          <cell r="I661">
            <v>0</v>
          </cell>
          <cell r="J661">
            <v>9349961</v>
          </cell>
          <cell r="K661">
            <v>0</v>
          </cell>
          <cell r="L661">
            <v>0</v>
          </cell>
          <cell r="M661">
            <v>0</v>
          </cell>
        </row>
        <row r="662">
          <cell r="F662">
            <v>5829864</v>
          </cell>
          <cell r="G662">
            <v>0</v>
          </cell>
          <cell r="H662">
            <v>0</v>
          </cell>
          <cell r="I662">
            <v>0</v>
          </cell>
          <cell r="J662">
            <v>5829864</v>
          </cell>
          <cell r="K662">
            <v>0</v>
          </cell>
          <cell r="L662">
            <v>0</v>
          </cell>
          <cell r="M662">
            <v>0</v>
          </cell>
        </row>
        <row r="663">
          <cell r="F663">
            <v>6680138</v>
          </cell>
          <cell r="G663">
            <v>0</v>
          </cell>
          <cell r="H663">
            <v>0</v>
          </cell>
          <cell r="I663">
            <v>0</v>
          </cell>
          <cell r="J663">
            <v>6680138</v>
          </cell>
          <cell r="K663">
            <v>0</v>
          </cell>
          <cell r="L663">
            <v>0</v>
          </cell>
          <cell r="M663">
            <v>0</v>
          </cell>
        </row>
        <row r="664">
          <cell r="F664">
            <v>21822311</v>
          </cell>
          <cell r="G664">
            <v>0</v>
          </cell>
          <cell r="H664">
            <v>0</v>
          </cell>
          <cell r="I664">
            <v>0</v>
          </cell>
          <cell r="J664">
            <v>21822311</v>
          </cell>
          <cell r="K664">
            <v>0</v>
          </cell>
          <cell r="L664">
            <v>0</v>
          </cell>
          <cell r="M664">
            <v>0</v>
          </cell>
        </row>
        <row r="665">
          <cell r="F665">
            <v>5951527</v>
          </cell>
          <cell r="G665">
            <v>0</v>
          </cell>
          <cell r="H665">
            <v>0</v>
          </cell>
          <cell r="I665">
            <v>0</v>
          </cell>
          <cell r="J665">
            <v>5951527</v>
          </cell>
          <cell r="K665">
            <v>0</v>
          </cell>
          <cell r="L665">
            <v>0</v>
          </cell>
          <cell r="M665">
            <v>0</v>
          </cell>
        </row>
        <row r="666">
          <cell r="F666">
            <v>18357680</v>
          </cell>
          <cell r="G666">
            <v>0</v>
          </cell>
          <cell r="H666">
            <v>0</v>
          </cell>
          <cell r="I666">
            <v>0</v>
          </cell>
          <cell r="J666">
            <v>18357680</v>
          </cell>
          <cell r="K666">
            <v>0</v>
          </cell>
          <cell r="L666">
            <v>0</v>
          </cell>
          <cell r="M666">
            <v>0</v>
          </cell>
        </row>
        <row r="667">
          <cell r="F667">
            <v>18357680</v>
          </cell>
          <cell r="G667">
            <v>0</v>
          </cell>
          <cell r="H667">
            <v>0</v>
          </cell>
          <cell r="I667">
            <v>0</v>
          </cell>
          <cell r="J667">
            <v>18357680</v>
          </cell>
          <cell r="K667">
            <v>0</v>
          </cell>
          <cell r="L667">
            <v>0</v>
          </cell>
          <cell r="M667">
            <v>0</v>
          </cell>
        </row>
        <row r="668">
          <cell r="F668">
            <v>11381795</v>
          </cell>
          <cell r="G668">
            <v>0</v>
          </cell>
          <cell r="H668">
            <v>0</v>
          </cell>
          <cell r="I668">
            <v>0</v>
          </cell>
          <cell r="J668">
            <v>11381795</v>
          </cell>
          <cell r="K668">
            <v>0</v>
          </cell>
          <cell r="L668">
            <v>0</v>
          </cell>
          <cell r="M668">
            <v>0</v>
          </cell>
        </row>
        <row r="669">
          <cell r="F669">
            <v>13160180</v>
          </cell>
          <cell r="G669">
            <v>0</v>
          </cell>
          <cell r="H669">
            <v>0</v>
          </cell>
          <cell r="I669">
            <v>0</v>
          </cell>
          <cell r="J669">
            <v>13160180</v>
          </cell>
          <cell r="K669">
            <v>0</v>
          </cell>
          <cell r="L669">
            <v>0</v>
          </cell>
          <cell r="M669">
            <v>0</v>
          </cell>
        </row>
        <row r="670">
          <cell r="F670">
            <v>15837801</v>
          </cell>
          <cell r="G670">
            <v>0</v>
          </cell>
          <cell r="H670">
            <v>0</v>
          </cell>
          <cell r="I670">
            <v>0</v>
          </cell>
          <cell r="J670">
            <v>15837801</v>
          </cell>
          <cell r="K670">
            <v>0</v>
          </cell>
          <cell r="L670">
            <v>0</v>
          </cell>
          <cell r="M670">
            <v>0</v>
          </cell>
        </row>
        <row r="671">
          <cell r="F671">
            <v>15837801</v>
          </cell>
          <cell r="G671">
            <v>0</v>
          </cell>
          <cell r="H671">
            <v>0</v>
          </cell>
          <cell r="I671">
            <v>0</v>
          </cell>
          <cell r="J671">
            <v>15837801</v>
          </cell>
          <cell r="K671">
            <v>0</v>
          </cell>
          <cell r="L671">
            <v>0</v>
          </cell>
          <cell r="M671">
            <v>0</v>
          </cell>
        </row>
        <row r="672">
          <cell r="F672">
            <v>15837801</v>
          </cell>
          <cell r="G672">
            <v>0</v>
          </cell>
          <cell r="H672">
            <v>0</v>
          </cell>
          <cell r="I672">
            <v>0</v>
          </cell>
          <cell r="J672">
            <v>15837801</v>
          </cell>
          <cell r="K672">
            <v>0</v>
          </cell>
          <cell r="L672">
            <v>0</v>
          </cell>
          <cell r="M672">
            <v>0</v>
          </cell>
        </row>
        <row r="673">
          <cell r="F673">
            <v>15837801</v>
          </cell>
          <cell r="G673">
            <v>0</v>
          </cell>
          <cell r="H673">
            <v>0</v>
          </cell>
          <cell r="I673">
            <v>0</v>
          </cell>
          <cell r="J673">
            <v>15837801</v>
          </cell>
          <cell r="K673">
            <v>0</v>
          </cell>
          <cell r="L673">
            <v>0</v>
          </cell>
          <cell r="M673">
            <v>0</v>
          </cell>
        </row>
        <row r="674">
          <cell r="F674">
            <v>12488609</v>
          </cell>
          <cell r="G674">
            <v>0</v>
          </cell>
          <cell r="H674">
            <v>0</v>
          </cell>
          <cell r="I674">
            <v>0</v>
          </cell>
          <cell r="J674">
            <v>12488609</v>
          </cell>
          <cell r="K674">
            <v>0</v>
          </cell>
          <cell r="L674">
            <v>0</v>
          </cell>
          <cell r="M674">
            <v>0</v>
          </cell>
        </row>
        <row r="675">
          <cell r="F675">
            <v>10479272</v>
          </cell>
          <cell r="G675">
            <v>0</v>
          </cell>
          <cell r="H675">
            <v>0</v>
          </cell>
          <cell r="I675">
            <v>0</v>
          </cell>
          <cell r="J675">
            <v>10479272</v>
          </cell>
          <cell r="K675">
            <v>0</v>
          </cell>
          <cell r="L675">
            <v>0</v>
          </cell>
          <cell r="M675">
            <v>0</v>
          </cell>
        </row>
        <row r="676">
          <cell r="F676">
            <v>11548391</v>
          </cell>
          <cell r="G676">
            <v>0</v>
          </cell>
          <cell r="H676">
            <v>0</v>
          </cell>
          <cell r="I676">
            <v>0</v>
          </cell>
          <cell r="J676">
            <v>11548391</v>
          </cell>
          <cell r="K676">
            <v>0</v>
          </cell>
          <cell r="L676">
            <v>0</v>
          </cell>
          <cell r="M676">
            <v>0</v>
          </cell>
        </row>
        <row r="677">
          <cell r="F677">
            <v>849128</v>
          </cell>
          <cell r="G677">
            <v>0</v>
          </cell>
          <cell r="H677">
            <v>0</v>
          </cell>
          <cell r="I677">
            <v>0</v>
          </cell>
          <cell r="J677">
            <v>849128</v>
          </cell>
          <cell r="K677">
            <v>0</v>
          </cell>
          <cell r="L677">
            <v>0</v>
          </cell>
          <cell r="M677">
            <v>0</v>
          </cell>
        </row>
        <row r="678">
          <cell r="F678">
            <v>1302263</v>
          </cell>
          <cell r="G678">
            <v>0</v>
          </cell>
          <cell r="H678">
            <v>0</v>
          </cell>
          <cell r="I678">
            <v>0</v>
          </cell>
          <cell r="J678">
            <v>1302263</v>
          </cell>
          <cell r="K678">
            <v>0</v>
          </cell>
          <cell r="L678">
            <v>0</v>
          </cell>
          <cell r="M678">
            <v>0</v>
          </cell>
        </row>
        <row r="679">
          <cell r="F679">
            <v>2241200</v>
          </cell>
          <cell r="G679">
            <v>0</v>
          </cell>
          <cell r="H679">
            <v>0</v>
          </cell>
          <cell r="I679">
            <v>0</v>
          </cell>
          <cell r="J679">
            <v>2241200</v>
          </cell>
          <cell r="K679">
            <v>0</v>
          </cell>
          <cell r="L679">
            <v>0</v>
          </cell>
          <cell r="M679">
            <v>0</v>
          </cell>
        </row>
        <row r="680">
          <cell r="F680">
            <v>7376447</v>
          </cell>
          <cell r="G680">
            <v>0</v>
          </cell>
          <cell r="H680">
            <v>0</v>
          </cell>
          <cell r="I680">
            <v>0</v>
          </cell>
          <cell r="J680">
            <v>7376447</v>
          </cell>
          <cell r="K680">
            <v>0</v>
          </cell>
          <cell r="L680">
            <v>0</v>
          </cell>
          <cell r="M680">
            <v>0</v>
          </cell>
        </row>
        <row r="681">
          <cell r="F681">
            <v>0</v>
          </cell>
          <cell r="G681">
            <v>0</v>
          </cell>
          <cell r="H681">
            <v>0</v>
          </cell>
          <cell r="I681">
            <v>0</v>
          </cell>
          <cell r="J681">
            <v>0</v>
          </cell>
          <cell r="K681">
            <v>0</v>
          </cell>
          <cell r="L681">
            <v>0</v>
          </cell>
          <cell r="M681">
            <v>0</v>
          </cell>
        </row>
        <row r="682">
          <cell r="F682">
            <v>22400000</v>
          </cell>
          <cell r="G682">
            <v>22400000</v>
          </cell>
          <cell r="H682">
            <v>0</v>
          </cell>
          <cell r="I682">
            <v>0</v>
          </cell>
          <cell r="J682">
            <v>22400000</v>
          </cell>
          <cell r="K682">
            <v>22400000</v>
          </cell>
          <cell r="L682">
            <v>0</v>
          </cell>
          <cell r="M682">
            <v>0</v>
          </cell>
        </row>
        <row r="683">
          <cell r="F683">
            <v>900000</v>
          </cell>
          <cell r="G683">
            <v>900000</v>
          </cell>
          <cell r="H683">
            <v>0</v>
          </cell>
          <cell r="I683">
            <v>0</v>
          </cell>
          <cell r="J683">
            <v>900000</v>
          </cell>
          <cell r="K683">
            <v>900000</v>
          </cell>
          <cell r="L683">
            <v>0</v>
          </cell>
          <cell r="M683">
            <v>0</v>
          </cell>
        </row>
        <row r="684">
          <cell r="F684">
            <v>1750000</v>
          </cell>
          <cell r="G684">
            <v>1750000</v>
          </cell>
          <cell r="H684">
            <v>0</v>
          </cell>
          <cell r="I684">
            <v>0</v>
          </cell>
          <cell r="J684">
            <v>1750000</v>
          </cell>
          <cell r="K684">
            <v>1750000</v>
          </cell>
          <cell r="L684">
            <v>0</v>
          </cell>
          <cell r="M684">
            <v>0</v>
          </cell>
        </row>
        <row r="685">
          <cell r="F685">
            <v>3500000</v>
          </cell>
          <cell r="G685">
            <v>3500000</v>
          </cell>
          <cell r="H685">
            <v>0</v>
          </cell>
          <cell r="I685">
            <v>0</v>
          </cell>
          <cell r="J685">
            <v>3500000</v>
          </cell>
          <cell r="K685">
            <v>3500000</v>
          </cell>
          <cell r="L685">
            <v>0</v>
          </cell>
          <cell r="M685">
            <v>0</v>
          </cell>
        </row>
        <row r="686">
          <cell r="F686">
            <v>26691100</v>
          </cell>
          <cell r="G686">
            <v>26691100</v>
          </cell>
          <cell r="H686">
            <v>0</v>
          </cell>
          <cell r="I686">
            <v>0</v>
          </cell>
          <cell r="J686">
            <v>26691100</v>
          </cell>
          <cell r="K686">
            <v>26691100</v>
          </cell>
          <cell r="L686">
            <v>0</v>
          </cell>
          <cell r="M686">
            <v>0</v>
          </cell>
        </row>
        <row r="687">
          <cell r="F687">
            <v>37405160</v>
          </cell>
          <cell r="G687">
            <v>37405160</v>
          </cell>
          <cell r="H687">
            <v>0</v>
          </cell>
          <cell r="I687">
            <v>0</v>
          </cell>
          <cell r="J687">
            <v>37405160</v>
          </cell>
          <cell r="K687">
            <v>37405160</v>
          </cell>
          <cell r="L687">
            <v>0</v>
          </cell>
          <cell r="M687">
            <v>0</v>
          </cell>
        </row>
        <row r="688">
          <cell r="F688">
            <v>4850000</v>
          </cell>
          <cell r="G688">
            <v>9700000</v>
          </cell>
          <cell r="H688">
            <v>0</v>
          </cell>
          <cell r="I688">
            <v>0</v>
          </cell>
          <cell r="J688">
            <v>4850000</v>
          </cell>
          <cell r="K688">
            <v>9700000</v>
          </cell>
          <cell r="L688">
            <v>0</v>
          </cell>
          <cell r="M688">
            <v>0</v>
          </cell>
        </row>
        <row r="689">
          <cell r="F689">
            <v>350000</v>
          </cell>
          <cell r="G689">
            <v>700000</v>
          </cell>
          <cell r="H689">
            <v>0</v>
          </cell>
          <cell r="I689">
            <v>0</v>
          </cell>
          <cell r="J689">
            <v>350000</v>
          </cell>
          <cell r="K689">
            <v>700000</v>
          </cell>
          <cell r="L689">
            <v>0</v>
          </cell>
          <cell r="M689">
            <v>0</v>
          </cell>
        </row>
        <row r="690">
          <cell r="F690">
            <v>1500000</v>
          </cell>
          <cell r="G690">
            <v>1500000</v>
          </cell>
          <cell r="H690">
            <v>0</v>
          </cell>
          <cell r="I690">
            <v>0</v>
          </cell>
          <cell r="J690">
            <v>1500000</v>
          </cell>
          <cell r="K690">
            <v>1500000</v>
          </cell>
          <cell r="L690">
            <v>0</v>
          </cell>
          <cell r="M690">
            <v>0</v>
          </cell>
        </row>
        <row r="691">
          <cell r="F691">
            <v>1547000</v>
          </cell>
          <cell r="G691">
            <v>1547000</v>
          </cell>
          <cell r="H691">
            <v>0</v>
          </cell>
          <cell r="I691">
            <v>0</v>
          </cell>
          <cell r="J691">
            <v>1547000</v>
          </cell>
          <cell r="K691">
            <v>1547000</v>
          </cell>
          <cell r="L691">
            <v>0</v>
          </cell>
          <cell r="M691">
            <v>0</v>
          </cell>
        </row>
        <row r="692">
          <cell r="F692">
            <v>0</v>
          </cell>
          <cell r="G692">
            <v>0</v>
          </cell>
          <cell r="H692">
            <v>0</v>
          </cell>
          <cell r="I692">
            <v>0</v>
          </cell>
          <cell r="J692">
            <v>0</v>
          </cell>
          <cell r="K692">
            <v>0</v>
          </cell>
          <cell r="L692">
            <v>0</v>
          </cell>
          <cell r="M692">
            <v>0</v>
          </cell>
        </row>
        <row r="693">
          <cell r="F693">
            <v>0</v>
          </cell>
          <cell r="G693">
            <v>0</v>
          </cell>
          <cell r="H693">
            <v>0</v>
          </cell>
          <cell r="I693">
            <v>0</v>
          </cell>
          <cell r="J693">
            <v>0</v>
          </cell>
          <cell r="K693">
            <v>0</v>
          </cell>
          <cell r="L693">
            <v>0</v>
          </cell>
          <cell r="M693">
            <v>0</v>
          </cell>
        </row>
        <row r="694">
          <cell r="F694">
            <v>50000</v>
          </cell>
          <cell r="G694">
            <v>0</v>
          </cell>
          <cell r="H694">
            <v>0</v>
          </cell>
          <cell r="I694">
            <v>0</v>
          </cell>
          <cell r="J694">
            <v>50000</v>
          </cell>
          <cell r="K694">
            <v>0</v>
          </cell>
          <cell r="L694">
            <v>0</v>
          </cell>
          <cell r="M694">
            <v>0</v>
          </cell>
        </row>
        <row r="695">
          <cell r="F695">
            <v>200000</v>
          </cell>
          <cell r="G695">
            <v>0</v>
          </cell>
          <cell r="H695">
            <v>0</v>
          </cell>
          <cell r="I695">
            <v>0</v>
          </cell>
          <cell r="J695">
            <v>200000</v>
          </cell>
          <cell r="K695">
            <v>0</v>
          </cell>
          <cell r="L695">
            <v>0</v>
          </cell>
          <cell r="M695">
            <v>0</v>
          </cell>
        </row>
        <row r="696">
          <cell r="F696">
            <v>4118000</v>
          </cell>
          <cell r="G696">
            <v>0</v>
          </cell>
          <cell r="H696">
            <v>0</v>
          </cell>
          <cell r="I696">
            <v>0</v>
          </cell>
          <cell r="J696">
            <v>4118000</v>
          </cell>
          <cell r="K696">
            <v>0</v>
          </cell>
          <cell r="L696">
            <v>0</v>
          </cell>
          <cell r="M696">
            <v>0</v>
          </cell>
        </row>
        <row r="697">
          <cell r="F697">
            <v>3035000</v>
          </cell>
          <cell r="G697">
            <v>0</v>
          </cell>
          <cell r="H697">
            <v>0</v>
          </cell>
          <cell r="I697">
            <v>0</v>
          </cell>
          <cell r="J697">
            <v>3035000</v>
          </cell>
          <cell r="K697">
            <v>0</v>
          </cell>
          <cell r="L697">
            <v>0</v>
          </cell>
          <cell r="M697">
            <v>0</v>
          </cell>
        </row>
        <row r="698">
          <cell r="F698">
            <v>19432000</v>
          </cell>
          <cell r="G698">
            <v>0</v>
          </cell>
          <cell r="H698">
            <v>0</v>
          </cell>
          <cell r="I698">
            <v>0</v>
          </cell>
          <cell r="J698">
            <v>19432000</v>
          </cell>
          <cell r="K698">
            <v>0</v>
          </cell>
          <cell r="L698">
            <v>0</v>
          </cell>
          <cell r="M698">
            <v>0</v>
          </cell>
        </row>
        <row r="699">
          <cell r="F699">
            <v>3000000</v>
          </cell>
          <cell r="G699">
            <v>0</v>
          </cell>
          <cell r="H699">
            <v>0</v>
          </cell>
          <cell r="I699">
            <v>0</v>
          </cell>
          <cell r="J699">
            <v>3000000</v>
          </cell>
          <cell r="K699">
            <v>0</v>
          </cell>
          <cell r="L699">
            <v>0</v>
          </cell>
          <cell r="M699">
            <v>0</v>
          </cell>
        </row>
        <row r="700">
          <cell r="F700">
            <v>0</v>
          </cell>
          <cell r="G700">
            <v>0</v>
          </cell>
          <cell r="H700">
            <v>0</v>
          </cell>
          <cell r="I700">
            <v>0</v>
          </cell>
          <cell r="J700">
            <v>0</v>
          </cell>
          <cell r="K700">
            <v>0</v>
          </cell>
          <cell r="L700">
            <v>0</v>
          </cell>
          <cell r="M700">
            <v>0</v>
          </cell>
        </row>
        <row r="701">
          <cell r="F701">
            <v>658000</v>
          </cell>
          <cell r="G701">
            <v>0</v>
          </cell>
          <cell r="H701">
            <v>0</v>
          </cell>
          <cell r="I701">
            <v>0</v>
          </cell>
          <cell r="J701">
            <v>658000</v>
          </cell>
          <cell r="K701">
            <v>0</v>
          </cell>
          <cell r="L701">
            <v>0</v>
          </cell>
          <cell r="M701">
            <v>0</v>
          </cell>
        </row>
        <row r="702">
          <cell r="F702">
            <v>0</v>
          </cell>
          <cell r="G702">
            <v>0</v>
          </cell>
          <cell r="H702">
            <v>0</v>
          </cell>
          <cell r="I702">
            <v>0</v>
          </cell>
          <cell r="J702">
            <v>0</v>
          </cell>
          <cell r="K702">
            <v>0</v>
          </cell>
          <cell r="L702">
            <v>0</v>
          </cell>
          <cell r="M702">
            <v>0</v>
          </cell>
        </row>
        <row r="703">
          <cell r="F703">
            <v>0</v>
          </cell>
          <cell r="G703">
            <v>0</v>
          </cell>
          <cell r="H703">
            <v>0</v>
          </cell>
          <cell r="I703">
            <v>0</v>
          </cell>
          <cell r="J703">
            <v>0</v>
          </cell>
          <cell r="K703">
            <v>0</v>
          </cell>
          <cell r="L703">
            <v>0</v>
          </cell>
          <cell r="M703">
            <v>0</v>
          </cell>
        </row>
        <row r="704">
          <cell r="F704">
            <v>0</v>
          </cell>
          <cell r="G704">
            <v>0</v>
          </cell>
          <cell r="H704">
            <v>0</v>
          </cell>
          <cell r="I704">
            <v>0</v>
          </cell>
          <cell r="J704">
            <v>0</v>
          </cell>
          <cell r="K704">
            <v>0</v>
          </cell>
          <cell r="L704">
            <v>0</v>
          </cell>
          <cell r="M704">
            <v>0</v>
          </cell>
        </row>
        <row r="705">
          <cell r="F705">
            <v>0</v>
          </cell>
          <cell r="G705">
            <v>0</v>
          </cell>
          <cell r="H705">
            <v>0</v>
          </cell>
          <cell r="I705">
            <v>0</v>
          </cell>
          <cell r="J705">
            <v>0</v>
          </cell>
          <cell r="K705">
            <v>0</v>
          </cell>
          <cell r="L705">
            <v>0</v>
          </cell>
          <cell r="M705">
            <v>0</v>
          </cell>
        </row>
        <row r="706">
          <cell r="F706">
            <v>0</v>
          </cell>
          <cell r="G706">
            <v>0</v>
          </cell>
          <cell r="H706">
            <v>0</v>
          </cell>
          <cell r="I706">
            <v>0</v>
          </cell>
          <cell r="J706">
            <v>0</v>
          </cell>
          <cell r="K706">
            <v>0</v>
          </cell>
          <cell r="L706">
            <v>0</v>
          </cell>
          <cell r="M706">
            <v>0</v>
          </cell>
        </row>
        <row r="707">
          <cell r="F707">
            <v>0</v>
          </cell>
          <cell r="G707">
            <v>0</v>
          </cell>
          <cell r="H707">
            <v>0</v>
          </cell>
          <cell r="I707">
            <v>0</v>
          </cell>
          <cell r="J707">
            <v>0</v>
          </cell>
          <cell r="K707">
            <v>0</v>
          </cell>
          <cell r="L707">
            <v>0</v>
          </cell>
          <cell r="M707">
            <v>0</v>
          </cell>
        </row>
        <row r="708">
          <cell r="F708">
            <v>0</v>
          </cell>
          <cell r="G708">
            <v>0</v>
          </cell>
          <cell r="H708">
            <v>0</v>
          </cell>
          <cell r="I708">
            <v>0</v>
          </cell>
          <cell r="J708">
            <v>0</v>
          </cell>
          <cell r="K708">
            <v>0</v>
          </cell>
          <cell r="L708">
            <v>0</v>
          </cell>
          <cell r="M708">
            <v>0</v>
          </cell>
        </row>
        <row r="709">
          <cell r="F709">
            <v>0</v>
          </cell>
          <cell r="G709">
            <v>0</v>
          </cell>
          <cell r="H709">
            <v>0</v>
          </cell>
          <cell r="I709">
            <v>0</v>
          </cell>
          <cell r="J709">
            <v>0</v>
          </cell>
          <cell r="K709">
            <v>0</v>
          </cell>
          <cell r="L709">
            <v>0</v>
          </cell>
          <cell r="M709">
            <v>0</v>
          </cell>
        </row>
        <row r="710">
          <cell r="F710">
            <v>560000</v>
          </cell>
          <cell r="G710">
            <v>0</v>
          </cell>
          <cell r="H710">
            <v>0</v>
          </cell>
          <cell r="I710">
            <v>0</v>
          </cell>
          <cell r="J710">
            <v>560000</v>
          </cell>
          <cell r="K710">
            <v>0</v>
          </cell>
          <cell r="L710">
            <v>0</v>
          </cell>
          <cell r="M710">
            <v>0</v>
          </cell>
        </row>
        <row r="711">
          <cell r="F711">
            <v>32450000</v>
          </cell>
          <cell r="G711">
            <v>0</v>
          </cell>
          <cell r="H711">
            <v>0</v>
          </cell>
          <cell r="I711">
            <v>0</v>
          </cell>
          <cell r="J711">
            <v>32450000</v>
          </cell>
          <cell r="K711">
            <v>0</v>
          </cell>
          <cell r="L711">
            <v>0</v>
          </cell>
          <cell r="M711">
            <v>0</v>
          </cell>
        </row>
        <row r="712">
          <cell r="F712">
            <v>3000000</v>
          </cell>
          <cell r="G712">
            <v>0</v>
          </cell>
          <cell r="H712">
            <v>0</v>
          </cell>
          <cell r="I712">
            <v>0</v>
          </cell>
          <cell r="J712">
            <v>3000000</v>
          </cell>
          <cell r="K712">
            <v>0</v>
          </cell>
          <cell r="L712">
            <v>0</v>
          </cell>
          <cell r="M712">
            <v>0</v>
          </cell>
        </row>
        <row r="713">
          <cell r="F713">
            <v>0</v>
          </cell>
          <cell r="G713">
            <v>0</v>
          </cell>
          <cell r="H713">
            <v>0</v>
          </cell>
          <cell r="I713">
            <v>0</v>
          </cell>
          <cell r="J713">
            <v>0</v>
          </cell>
          <cell r="K713">
            <v>0</v>
          </cell>
          <cell r="L713">
            <v>0</v>
          </cell>
          <cell r="M713">
            <v>0</v>
          </cell>
        </row>
        <row r="714">
          <cell r="F714">
            <v>11700000</v>
          </cell>
          <cell r="G714">
            <v>0</v>
          </cell>
          <cell r="H714">
            <v>0</v>
          </cell>
          <cell r="I714">
            <v>0</v>
          </cell>
          <cell r="J714">
            <v>11700000</v>
          </cell>
          <cell r="K714">
            <v>0</v>
          </cell>
          <cell r="L714">
            <v>0</v>
          </cell>
          <cell r="M714">
            <v>0</v>
          </cell>
        </row>
        <row r="715">
          <cell r="F715">
            <v>0</v>
          </cell>
          <cell r="G715">
            <v>0</v>
          </cell>
          <cell r="H715">
            <v>0</v>
          </cell>
          <cell r="I715">
            <v>0</v>
          </cell>
          <cell r="J715">
            <v>0</v>
          </cell>
          <cell r="K715">
            <v>0</v>
          </cell>
          <cell r="L715">
            <v>0</v>
          </cell>
          <cell r="M715">
            <v>0</v>
          </cell>
        </row>
        <row r="716">
          <cell r="F716">
            <v>0</v>
          </cell>
          <cell r="G716">
            <v>0</v>
          </cell>
          <cell r="H716">
            <v>0</v>
          </cell>
          <cell r="I716">
            <v>0</v>
          </cell>
          <cell r="J716">
            <v>0</v>
          </cell>
          <cell r="K716">
            <v>0</v>
          </cell>
          <cell r="L716">
            <v>0</v>
          </cell>
          <cell r="M716">
            <v>0</v>
          </cell>
        </row>
        <row r="717">
          <cell r="F717">
            <v>0</v>
          </cell>
          <cell r="G717">
            <v>0</v>
          </cell>
          <cell r="H717">
            <v>0</v>
          </cell>
          <cell r="I717">
            <v>0</v>
          </cell>
          <cell r="J717">
            <v>0</v>
          </cell>
          <cell r="K717">
            <v>0</v>
          </cell>
          <cell r="L717">
            <v>0</v>
          </cell>
          <cell r="M717">
            <v>0</v>
          </cell>
        </row>
        <row r="718">
          <cell r="F718">
            <v>0</v>
          </cell>
          <cell r="G718">
            <v>0</v>
          </cell>
          <cell r="H718">
            <v>0</v>
          </cell>
          <cell r="I718">
            <v>0</v>
          </cell>
          <cell r="J718">
            <v>0</v>
          </cell>
          <cell r="K718">
            <v>0</v>
          </cell>
          <cell r="L718">
            <v>0</v>
          </cell>
          <cell r="M718">
            <v>0</v>
          </cell>
        </row>
        <row r="719">
          <cell r="F719">
            <v>950000</v>
          </cell>
          <cell r="G719">
            <v>0</v>
          </cell>
          <cell r="H719">
            <v>0</v>
          </cell>
          <cell r="I719">
            <v>0</v>
          </cell>
          <cell r="J719">
            <v>950000</v>
          </cell>
          <cell r="K719">
            <v>0</v>
          </cell>
          <cell r="L719">
            <v>0</v>
          </cell>
          <cell r="M719">
            <v>0</v>
          </cell>
        </row>
        <row r="720">
          <cell r="F720">
            <v>1050000</v>
          </cell>
          <cell r="G720">
            <v>0</v>
          </cell>
          <cell r="H720">
            <v>0</v>
          </cell>
          <cell r="I720">
            <v>0</v>
          </cell>
          <cell r="J720">
            <v>1050000</v>
          </cell>
          <cell r="K720">
            <v>0</v>
          </cell>
          <cell r="L720">
            <v>0</v>
          </cell>
          <cell r="M720">
            <v>0</v>
          </cell>
        </row>
        <row r="721">
          <cell r="F721">
            <v>60000</v>
          </cell>
          <cell r="G721">
            <v>0</v>
          </cell>
          <cell r="H721">
            <v>0</v>
          </cell>
          <cell r="I721">
            <v>0</v>
          </cell>
          <cell r="J721">
            <v>60000</v>
          </cell>
          <cell r="K721">
            <v>0</v>
          </cell>
          <cell r="L721">
            <v>0</v>
          </cell>
          <cell r="M721">
            <v>0</v>
          </cell>
        </row>
        <row r="722">
          <cell r="F722">
            <v>780000</v>
          </cell>
          <cell r="G722">
            <v>0</v>
          </cell>
          <cell r="H722">
            <v>0</v>
          </cell>
          <cell r="I722">
            <v>0</v>
          </cell>
          <cell r="J722">
            <v>780000</v>
          </cell>
          <cell r="K722">
            <v>0</v>
          </cell>
          <cell r="L722">
            <v>0</v>
          </cell>
          <cell r="M722">
            <v>0</v>
          </cell>
        </row>
        <row r="723">
          <cell r="F723">
            <v>640000</v>
          </cell>
          <cell r="G723">
            <v>0</v>
          </cell>
          <cell r="H723">
            <v>0</v>
          </cell>
          <cell r="I723">
            <v>0</v>
          </cell>
          <cell r="J723">
            <v>640000</v>
          </cell>
          <cell r="K723">
            <v>0</v>
          </cell>
          <cell r="L723">
            <v>0</v>
          </cell>
          <cell r="M723">
            <v>0</v>
          </cell>
        </row>
        <row r="724">
          <cell r="F724">
            <v>1200000</v>
          </cell>
          <cell r="G724">
            <v>0</v>
          </cell>
          <cell r="H724">
            <v>0</v>
          </cell>
          <cell r="I724">
            <v>0</v>
          </cell>
          <cell r="J724">
            <v>1200000</v>
          </cell>
          <cell r="K724">
            <v>0</v>
          </cell>
          <cell r="L724">
            <v>0</v>
          </cell>
          <cell r="M724">
            <v>0</v>
          </cell>
        </row>
        <row r="725">
          <cell r="F725">
            <v>70000</v>
          </cell>
          <cell r="G725">
            <v>0</v>
          </cell>
          <cell r="H725">
            <v>0</v>
          </cell>
          <cell r="I725">
            <v>0</v>
          </cell>
          <cell r="J725">
            <v>70000</v>
          </cell>
          <cell r="K725">
            <v>0</v>
          </cell>
          <cell r="L725">
            <v>0</v>
          </cell>
          <cell r="M725">
            <v>0</v>
          </cell>
        </row>
        <row r="726">
          <cell r="F726">
            <v>550000</v>
          </cell>
          <cell r="G726">
            <v>0</v>
          </cell>
          <cell r="H726">
            <v>0</v>
          </cell>
          <cell r="I726">
            <v>0</v>
          </cell>
          <cell r="J726">
            <v>550000</v>
          </cell>
          <cell r="K726">
            <v>0</v>
          </cell>
          <cell r="L726">
            <v>0</v>
          </cell>
          <cell r="M726">
            <v>0</v>
          </cell>
        </row>
        <row r="727">
          <cell r="F727">
            <v>300000</v>
          </cell>
          <cell r="G727">
            <v>0</v>
          </cell>
          <cell r="H727">
            <v>0</v>
          </cell>
          <cell r="I727">
            <v>0</v>
          </cell>
          <cell r="J727">
            <v>300000</v>
          </cell>
          <cell r="K727">
            <v>0</v>
          </cell>
          <cell r="L727">
            <v>0</v>
          </cell>
          <cell r="M727">
            <v>0</v>
          </cell>
        </row>
        <row r="728">
          <cell r="F728">
            <v>50000</v>
          </cell>
          <cell r="G728">
            <v>0</v>
          </cell>
          <cell r="H728">
            <v>0</v>
          </cell>
          <cell r="I728">
            <v>0</v>
          </cell>
          <cell r="J728">
            <v>50000</v>
          </cell>
          <cell r="K728">
            <v>0</v>
          </cell>
          <cell r="L728">
            <v>0</v>
          </cell>
          <cell r="M728">
            <v>0</v>
          </cell>
        </row>
        <row r="729">
          <cell r="F729">
            <v>650000</v>
          </cell>
          <cell r="G729">
            <v>0</v>
          </cell>
          <cell r="H729">
            <v>0</v>
          </cell>
          <cell r="I729">
            <v>0</v>
          </cell>
          <cell r="J729">
            <v>650000</v>
          </cell>
          <cell r="K729">
            <v>0</v>
          </cell>
          <cell r="L729">
            <v>0</v>
          </cell>
          <cell r="M729">
            <v>0</v>
          </cell>
        </row>
        <row r="730">
          <cell r="F730">
            <v>1300000</v>
          </cell>
          <cell r="G730">
            <v>0</v>
          </cell>
          <cell r="H730">
            <v>0</v>
          </cell>
          <cell r="I730">
            <v>0</v>
          </cell>
          <cell r="J730">
            <v>1300000</v>
          </cell>
          <cell r="K730">
            <v>0</v>
          </cell>
          <cell r="L730">
            <v>0</v>
          </cell>
          <cell r="M730">
            <v>0</v>
          </cell>
        </row>
        <row r="731">
          <cell r="F731">
            <v>950000</v>
          </cell>
          <cell r="G731">
            <v>0</v>
          </cell>
          <cell r="H731">
            <v>0</v>
          </cell>
          <cell r="I731">
            <v>0</v>
          </cell>
          <cell r="J731">
            <v>950000</v>
          </cell>
          <cell r="K731">
            <v>0</v>
          </cell>
          <cell r="L731">
            <v>0</v>
          </cell>
          <cell r="M731">
            <v>0</v>
          </cell>
        </row>
        <row r="732">
          <cell r="F732">
            <v>350000</v>
          </cell>
          <cell r="G732">
            <v>0</v>
          </cell>
          <cell r="H732">
            <v>0</v>
          </cell>
          <cell r="I732">
            <v>0</v>
          </cell>
          <cell r="J732">
            <v>350000</v>
          </cell>
          <cell r="K732">
            <v>0</v>
          </cell>
          <cell r="L732">
            <v>0</v>
          </cell>
          <cell r="M732">
            <v>0</v>
          </cell>
        </row>
        <row r="733">
          <cell r="F733">
            <v>1400000</v>
          </cell>
          <cell r="G733">
            <v>0</v>
          </cell>
          <cell r="H733">
            <v>0</v>
          </cell>
          <cell r="I733">
            <v>0</v>
          </cell>
          <cell r="J733">
            <v>1400000</v>
          </cell>
          <cell r="K733">
            <v>0</v>
          </cell>
          <cell r="L733">
            <v>0</v>
          </cell>
          <cell r="M733">
            <v>0</v>
          </cell>
        </row>
        <row r="734">
          <cell r="F734">
            <v>250000</v>
          </cell>
          <cell r="G734">
            <v>0</v>
          </cell>
          <cell r="H734">
            <v>0</v>
          </cell>
          <cell r="I734">
            <v>0</v>
          </cell>
          <cell r="J734">
            <v>250000</v>
          </cell>
          <cell r="K734">
            <v>0</v>
          </cell>
          <cell r="L734">
            <v>0</v>
          </cell>
          <cell r="M734">
            <v>0</v>
          </cell>
        </row>
        <row r="735">
          <cell r="F735">
            <v>270000</v>
          </cell>
          <cell r="G735">
            <v>0</v>
          </cell>
          <cell r="H735">
            <v>0</v>
          </cell>
          <cell r="I735">
            <v>0</v>
          </cell>
          <cell r="J735">
            <v>270000</v>
          </cell>
          <cell r="K735">
            <v>0</v>
          </cell>
          <cell r="L735">
            <v>0</v>
          </cell>
          <cell r="M735">
            <v>0</v>
          </cell>
        </row>
        <row r="736">
          <cell r="F736">
            <v>270000</v>
          </cell>
          <cell r="G736">
            <v>0</v>
          </cell>
          <cell r="H736">
            <v>0</v>
          </cell>
          <cell r="I736">
            <v>0</v>
          </cell>
          <cell r="J736">
            <v>270000</v>
          </cell>
          <cell r="K736">
            <v>0</v>
          </cell>
          <cell r="L736">
            <v>0</v>
          </cell>
          <cell r="M736">
            <v>0</v>
          </cell>
        </row>
        <row r="737">
          <cell r="F737">
            <v>950000</v>
          </cell>
          <cell r="G737">
            <v>0</v>
          </cell>
          <cell r="H737">
            <v>0</v>
          </cell>
          <cell r="I737">
            <v>0</v>
          </cell>
          <cell r="J737">
            <v>950000</v>
          </cell>
          <cell r="K737">
            <v>0</v>
          </cell>
          <cell r="L737">
            <v>0</v>
          </cell>
          <cell r="M737">
            <v>0</v>
          </cell>
        </row>
        <row r="738">
          <cell r="F738">
            <v>800000</v>
          </cell>
          <cell r="G738">
            <v>0</v>
          </cell>
          <cell r="H738">
            <v>0</v>
          </cell>
          <cell r="I738">
            <v>0</v>
          </cell>
          <cell r="J738">
            <v>800000</v>
          </cell>
          <cell r="K738">
            <v>0</v>
          </cell>
          <cell r="L738">
            <v>0</v>
          </cell>
          <cell r="M738">
            <v>0</v>
          </cell>
        </row>
        <row r="739">
          <cell r="F739">
            <v>0</v>
          </cell>
          <cell r="G739">
            <v>0</v>
          </cell>
          <cell r="H739">
            <v>0</v>
          </cell>
          <cell r="I739">
            <v>0</v>
          </cell>
          <cell r="J739">
            <v>0</v>
          </cell>
          <cell r="K739">
            <v>0</v>
          </cell>
          <cell r="L739">
            <v>0</v>
          </cell>
          <cell r="M739">
            <v>0</v>
          </cell>
        </row>
        <row r="740">
          <cell r="F740">
            <v>3800000</v>
          </cell>
          <cell r="G740">
            <v>0</v>
          </cell>
          <cell r="H740">
            <v>0</v>
          </cell>
          <cell r="I740">
            <v>0</v>
          </cell>
          <cell r="J740">
            <v>3800000</v>
          </cell>
          <cell r="K740">
            <v>0</v>
          </cell>
          <cell r="L740">
            <v>0</v>
          </cell>
          <cell r="M740">
            <v>0</v>
          </cell>
        </row>
        <row r="741">
          <cell r="F741">
            <v>2600000</v>
          </cell>
          <cell r="G741">
            <v>0</v>
          </cell>
          <cell r="H741">
            <v>0</v>
          </cell>
          <cell r="I741">
            <v>0</v>
          </cell>
          <cell r="J741">
            <v>2600000</v>
          </cell>
          <cell r="K741">
            <v>0</v>
          </cell>
          <cell r="L741">
            <v>0</v>
          </cell>
          <cell r="M741">
            <v>0</v>
          </cell>
        </row>
        <row r="742">
          <cell r="F742">
            <v>2400000</v>
          </cell>
          <cell r="G742">
            <v>0</v>
          </cell>
          <cell r="H742">
            <v>0</v>
          </cell>
          <cell r="I742">
            <v>0</v>
          </cell>
          <cell r="J742">
            <v>2400000</v>
          </cell>
          <cell r="K742">
            <v>0</v>
          </cell>
          <cell r="L742">
            <v>0</v>
          </cell>
          <cell r="M742">
            <v>0</v>
          </cell>
        </row>
        <row r="743">
          <cell r="F743">
            <v>3100000</v>
          </cell>
          <cell r="G743">
            <v>0</v>
          </cell>
          <cell r="H743">
            <v>0</v>
          </cell>
          <cell r="I743">
            <v>0</v>
          </cell>
          <cell r="J743">
            <v>3100000</v>
          </cell>
          <cell r="K743">
            <v>0</v>
          </cell>
          <cell r="L743">
            <v>0</v>
          </cell>
          <cell r="M743">
            <v>0</v>
          </cell>
        </row>
        <row r="744">
          <cell r="F744">
            <v>1800000</v>
          </cell>
          <cell r="G744">
            <v>0</v>
          </cell>
          <cell r="H744">
            <v>0</v>
          </cell>
          <cell r="I744">
            <v>0</v>
          </cell>
          <cell r="J744">
            <v>1800000</v>
          </cell>
          <cell r="K744">
            <v>0</v>
          </cell>
          <cell r="L744">
            <v>0</v>
          </cell>
          <cell r="M744">
            <v>0</v>
          </cell>
        </row>
        <row r="745">
          <cell r="F745">
            <v>1100000</v>
          </cell>
          <cell r="G745">
            <v>0</v>
          </cell>
          <cell r="H745">
            <v>0</v>
          </cell>
          <cell r="I745">
            <v>0</v>
          </cell>
          <cell r="J745">
            <v>1100000</v>
          </cell>
          <cell r="K745">
            <v>0</v>
          </cell>
          <cell r="L745">
            <v>0</v>
          </cell>
          <cell r="M745">
            <v>0</v>
          </cell>
        </row>
        <row r="746">
          <cell r="F746">
            <v>3600000</v>
          </cell>
          <cell r="G746">
            <v>0</v>
          </cell>
          <cell r="H746">
            <v>0</v>
          </cell>
          <cell r="I746">
            <v>0</v>
          </cell>
          <cell r="J746">
            <v>3600000</v>
          </cell>
          <cell r="K746">
            <v>0</v>
          </cell>
          <cell r="L746">
            <v>0</v>
          </cell>
          <cell r="M746">
            <v>0</v>
          </cell>
        </row>
        <row r="747">
          <cell r="F747">
            <v>3400000</v>
          </cell>
          <cell r="G747">
            <v>0</v>
          </cell>
          <cell r="H747">
            <v>0</v>
          </cell>
          <cell r="I747">
            <v>0</v>
          </cell>
          <cell r="J747">
            <v>3400000</v>
          </cell>
          <cell r="K747">
            <v>0</v>
          </cell>
          <cell r="L747">
            <v>0</v>
          </cell>
          <cell r="M747">
            <v>0</v>
          </cell>
        </row>
        <row r="748">
          <cell r="F748">
            <v>4100000</v>
          </cell>
          <cell r="G748">
            <v>0</v>
          </cell>
          <cell r="H748">
            <v>0</v>
          </cell>
          <cell r="I748">
            <v>0</v>
          </cell>
          <cell r="J748">
            <v>4100000</v>
          </cell>
          <cell r="K748">
            <v>0</v>
          </cell>
          <cell r="L748">
            <v>0</v>
          </cell>
          <cell r="M748">
            <v>0</v>
          </cell>
        </row>
        <row r="749">
          <cell r="F749">
            <v>1542000</v>
          </cell>
          <cell r="G749">
            <v>0</v>
          </cell>
          <cell r="H749">
            <v>0</v>
          </cell>
          <cell r="I749">
            <v>0</v>
          </cell>
          <cell r="J749">
            <v>1542000</v>
          </cell>
          <cell r="K749">
            <v>0</v>
          </cell>
          <cell r="L749">
            <v>0</v>
          </cell>
          <cell r="M749">
            <v>0</v>
          </cell>
        </row>
        <row r="750">
          <cell r="F750">
            <v>1600000</v>
          </cell>
          <cell r="G750">
            <v>0</v>
          </cell>
          <cell r="H750">
            <v>0</v>
          </cell>
          <cell r="I750">
            <v>0</v>
          </cell>
          <cell r="J750">
            <v>1600000</v>
          </cell>
          <cell r="K750">
            <v>0</v>
          </cell>
          <cell r="L750">
            <v>0</v>
          </cell>
          <cell r="M750">
            <v>0</v>
          </cell>
        </row>
        <row r="751">
          <cell r="F751">
            <v>4800000</v>
          </cell>
          <cell r="G751">
            <v>0</v>
          </cell>
          <cell r="H751">
            <v>0</v>
          </cell>
          <cell r="I751">
            <v>0</v>
          </cell>
          <cell r="J751">
            <v>4800000</v>
          </cell>
          <cell r="K751">
            <v>0</v>
          </cell>
          <cell r="L751">
            <v>0</v>
          </cell>
          <cell r="M751">
            <v>0</v>
          </cell>
        </row>
        <row r="752">
          <cell r="F752">
            <v>800000</v>
          </cell>
          <cell r="G752">
            <v>0</v>
          </cell>
          <cell r="H752">
            <v>0</v>
          </cell>
          <cell r="I752">
            <v>0</v>
          </cell>
          <cell r="J752">
            <v>800000</v>
          </cell>
          <cell r="K752">
            <v>0</v>
          </cell>
          <cell r="L752">
            <v>0</v>
          </cell>
          <cell r="M752">
            <v>0</v>
          </cell>
        </row>
        <row r="753">
          <cell r="F753">
            <v>6400000</v>
          </cell>
          <cell r="G753">
            <v>0</v>
          </cell>
          <cell r="H753">
            <v>0</v>
          </cell>
          <cell r="I753">
            <v>0</v>
          </cell>
          <cell r="J753">
            <v>6400000</v>
          </cell>
          <cell r="K753">
            <v>0</v>
          </cell>
          <cell r="L753">
            <v>0</v>
          </cell>
          <cell r="M753">
            <v>0</v>
          </cell>
        </row>
        <row r="754">
          <cell r="F754">
            <v>6600000</v>
          </cell>
          <cell r="G754">
            <v>0</v>
          </cell>
          <cell r="H754">
            <v>0</v>
          </cell>
          <cell r="I754">
            <v>0</v>
          </cell>
          <cell r="J754">
            <v>6600000</v>
          </cell>
          <cell r="K754">
            <v>0</v>
          </cell>
          <cell r="L754">
            <v>0</v>
          </cell>
          <cell r="M754">
            <v>0</v>
          </cell>
        </row>
        <row r="755">
          <cell r="F755">
            <v>5616000</v>
          </cell>
          <cell r="G755">
            <v>0</v>
          </cell>
          <cell r="H755">
            <v>0</v>
          </cell>
          <cell r="I755">
            <v>0</v>
          </cell>
          <cell r="J755">
            <v>5616000</v>
          </cell>
          <cell r="K755">
            <v>0</v>
          </cell>
          <cell r="L755">
            <v>0</v>
          </cell>
          <cell r="M755">
            <v>0</v>
          </cell>
        </row>
        <row r="756">
          <cell r="F756">
            <v>480000</v>
          </cell>
          <cell r="G756">
            <v>0</v>
          </cell>
          <cell r="H756">
            <v>0</v>
          </cell>
          <cell r="I756">
            <v>0</v>
          </cell>
          <cell r="J756">
            <v>480000</v>
          </cell>
          <cell r="K756">
            <v>0</v>
          </cell>
          <cell r="L756">
            <v>0</v>
          </cell>
          <cell r="M756">
            <v>0</v>
          </cell>
        </row>
        <row r="757">
          <cell r="F757">
            <v>860000</v>
          </cell>
          <cell r="G757">
            <v>0</v>
          </cell>
          <cell r="H757">
            <v>0</v>
          </cell>
          <cell r="I757">
            <v>0</v>
          </cell>
          <cell r="J757">
            <v>860000</v>
          </cell>
          <cell r="K757">
            <v>0</v>
          </cell>
          <cell r="L757">
            <v>0</v>
          </cell>
          <cell r="M757">
            <v>0</v>
          </cell>
        </row>
        <row r="758">
          <cell r="F758">
            <v>1450000</v>
          </cell>
          <cell r="G758">
            <v>0</v>
          </cell>
          <cell r="H758">
            <v>0</v>
          </cell>
          <cell r="I758">
            <v>0</v>
          </cell>
          <cell r="J758">
            <v>1450000</v>
          </cell>
          <cell r="K758">
            <v>0</v>
          </cell>
          <cell r="L758">
            <v>0</v>
          </cell>
          <cell r="M758">
            <v>0</v>
          </cell>
        </row>
        <row r="759">
          <cell r="F759">
            <v>320000</v>
          </cell>
          <cell r="G759">
            <v>0</v>
          </cell>
          <cell r="H759">
            <v>0</v>
          </cell>
          <cell r="I759">
            <v>0</v>
          </cell>
          <cell r="J759">
            <v>320000</v>
          </cell>
          <cell r="K759">
            <v>0</v>
          </cell>
          <cell r="L759">
            <v>0</v>
          </cell>
          <cell r="M759">
            <v>0</v>
          </cell>
        </row>
        <row r="760">
          <cell r="F760">
            <v>730000</v>
          </cell>
          <cell r="G760">
            <v>0</v>
          </cell>
          <cell r="H760">
            <v>0</v>
          </cell>
          <cell r="I760">
            <v>0</v>
          </cell>
          <cell r="J760">
            <v>730000</v>
          </cell>
          <cell r="K760">
            <v>0</v>
          </cell>
          <cell r="L760">
            <v>0</v>
          </cell>
          <cell r="M760">
            <v>0</v>
          </cell>
        </row>
        <row r="761">
          <cell r="F761">
            <v>5285000</v>
          </cell>
          <cell r="G761">
            <v>0</v>
          </cell>
          <cell r="H761">
            <v>0</v>
          </cell>
          <cell r="I761">
            <v>0</v>
          </cell>
          <cell r="J761">
            <v>5285000</v>
          </cell>
          <cell r="K761">
            <v>0</v>
          </cell>
          <cell r="L761">
            <v>0</v>
          </cell>
          <cell r="M761">
            <v>0</v>
          </cell>
        </row>
        <row r="762">
          <cell r="F762">
            <v>867000</v>
          </cell>
          <cell r="G762">
            <v>0</v>
          </cell>
          <cell r="H762">
            <v>0</v>
          </cell>
          <cell r="I762">
            <v>0</v>
          </cell>
          <cell r="J762">
            <v>867000</v>
          </cell>
          <cell r="K762">
            <v>0</v>
          </cell>
          <cell r="L762">
            <v>0</v>
          </cell>
          <cell r="M762">
            <v>0</v>
          </cell>
        </row>
        <row r="763">
          <cell r="F763">
            <v>784000</v>
          </cell>
          <cell r="G763">
            <v>0</v>
          </cell>
          <cell r="H763">
            <v>0</v>
          </cell>
          <cell r="I763">
            <v>0</v>
          </cell>
          <cell r="J763">
            <v>784000</v>
          </cell>
          <cell r="K763">
            <v>0</v>
          </cell>
          <cell r="L763">
            <v>0</v>
          </cell>
          <cell r="M763">
            <v>0</v>
          </cell>
        </row>
        <row r="764">
          <cell r="F764">
            <v>1250000</v>
          </cell>
          <cell r="G764">
            <v>0</v>
          </cell>
          <cell r="H764">
            <v>0</v>
          </cell>
          <cell r="I764">
            <v>0</v>
          </cell>
          <cell r="J764">
            <v>1250000</v>
          </cell>
          <cell r="K764">
            <v>0</v>
          </cell>
          <cell r="L764">
            <v>0</v>
          </cell>
          <cell r="M764">
            <v>0</v>
          </cell>
        </row>
        <row r="765">
          <cell r="F765">
            <v>887000</v>
          </cell>
          <cell r="G765">
            <v>0</v>
          </cell>
          <cell r="H765">
            <v>0</v>
          </cell>
          <cell r="I765">
            <v>0</v>
          </cell>
          <cell r="J765">
            <v>887000</v>
          </cell>
          <cell r="K765">
            <v>0</v>
          </cell>
          <cell r="L765">
            <v>0</v>
          </cell>
          <cell r="M765">
            <v>0</v>
          </cell>
        </row>
        <row r="766">
          <cell r="F766">
            <v>1287000</v>
          </cell>
          <cell r="G766">
            <v>0</v>
          </cell>
          <cell r="H766">
            <v>0</v>
          </cell>
          <cell r="I766">
            <v>0</v>
          </cell>
          <cell r="J766">
            <v>1287000</v>
          </cell>
          <cell r="K766">
            <v>0</v>
          </cell>
          <cell r="L766">
            <v>0</v>
          </cell>
          <cell r="M766">
            <v>0</v>
          </cell>
        </row>
        <row r="767">
          <cell r="F767">
            <v>923000</v>
          </cell>
          <cell r="G767">
            <v>0</v>
          </cell>
          <cell r="H767">
            <v>0</v>
          </cell>
          <cell r="I767">
            <v>0</v>
          </cell>
          <cell r="J767">
            <v>923000</v>
          </cell>
          <cell r="K767">
            <v>0</v>
          </cell>
          <cell r="L767">
            <v>0</v>
          </cell>
          <cell r="M767">
            <v>0</v>
          </cell>
        </row>
        <row r="768">
          <cell r="F768">
            <v>280000</v>
          </cell>
          <cell r="G768">
            <v>0</v>
          </cell>
          <cell r="H768">
            <v>0</v>
          </cell>
          <cell r="I768">
            <v>0</v>
          </cell>
          <cell r="J768">
            <v>280000</v>
          </cell>
          <cell r="K768">
            <v>0</v>
          </cell>
          <cell r="L768">
            <v>0</v>
          </cell>
          <cell r="M768">
            <v>0</v>
          </cell>
        </row>
        <row r="769">
          <cell r="F769">
            <v>1996000</v>
          </cell>
          <cell r="G769">
            <v>0</v>
          </cell>
          <cell r="H769">
            <v>0</v>
          </cell>
          <cell r="I769">
            <v>0</v>
          </cell>
          <cell r="J769">
            <v>1996000</v>
          </cell>
          <cell r="K769">
            <v>0</v>
          </cell>
          <cell r="L769">
            <v>0</v>
          </cell>
          <cell r="M769">
            <v>0</v>
          </cell>
        </row>
        <row r="770">
          <cell r="F770">
            <v>5875000</v>
          </cell>
          <cell r="G770">
            <v>0</v>
          </cell>
          <cell r="H770">
            <v>0</v>
          </cell>
          <cell r="I770">
            <v>0</v>
          </cell>
          <cell r="J770">
            <v>5875000</v>
          </cell>
          <cell r="K770">
            <v>0</v>
          </cell>
          <cell r="L770">
            <v>0</v>
          </cell>
          <cell r="M770">
            <v>0</v>
          </cell>
        </row>
        <row r="771">
          <cell r="F771">
            <v>58785000</v>
          </cell>
          <cell r="G771">
            <v>0</v>
          </cell>
          <cell r="H771">
            <v>0</v>
          </cell>
          <cell r="I771">
            <v>0</v>
          </cell>
          <cell r="J771">
            <v>58785000</v>
          </cell>
          <cell r="K771">
            <v>0</v>
          </cell>
          <cell r="L771">
            <v>0</v>
          </cell>
          <cell r="M771">
            <v>0</v>
          </cell>
        </row>
        <row r="772">
          <cell r="F772">
            <v>1890000</v>
          </cell>
          <cell r="G772">
            <v>0</v>
          </cell>
          <cell r="H772">
            <v>0</v>
          </cell>
          <cell r="I772">
            <v>0</v>
          </cell>
          <cell r="J772">
            <v>1890000</v>
          </cell>
          <cell r="K772">
            <v>0</v>
          </cell>
          <cell r="L772">
            <v>0</v>
          </cell>
          <cell r="M772">
            <v>0</v>
          </cell>
        </row>
        <row r="773">
          <cell r="F773">
            <v>15763000</v>
          </cell>
          <cell r="G773">
            <v>0</v>
          </cell>
          <cell r="H773">
            <v>0</v>
          </cell>
          <cell r="I773">
            <v>0</v>
          </cell>
          <cell r="J773">
            <v>15763000</v>
          </cell>
          <cell r="K773">
            <v>0</v>
          </cell>
          <cell r="L773">
            <v>0</v>
          </cell>
          <cell r="M773">
            <v>0</v>
          </cell>
        </row>
        <row r="774">
          <cell r="F774">
            <v>1945000</v>
          </cell>
          <cell r="G774">
            <v>0</v>
          </cell>
          <cell r="H774">
            <v>0</v>
          </cell>
          <cell r="I774">
            <v>0</v>
          </cell>
          <cell r="J774">
            <v>1945000</v>
          </cell>
          <cell r="K774">
            <v>0</v>
          </cell>
          <cell r="L774">
            <v>0</v>
          </cell>
          <cell r="M774">
            <v>0</v>
          </cell>
        </row>
        <row r="775">
          <cell r="F775">
            <v>6100000</v>
          </cell>
          <cell r="G775">
            <v>0</v>
          </cell>
          <cell r="H775">
            <v>0</v>
          </cell>
          <cell r="I775">
            <v>0</v>
          </cell>
          <cell r="J775">
            <v>6100000</v>
          </cell>
          <cell r="K775">
            <v>0</v>
          </cell>
          <cell r="L775">
            <v>0</v>
          </cell>
          <cell r="M775">
            <v>0</v>
          </cell>
        </row>
        <row r="776">
          <cell r="F776">
            <v>8943000</v>
          </cell>
          <cell r="G776">
            <v>0</v>
          </cell>
          <cell r="H776">
            <v>0</v>
          </cell>
          <cell r="I776">
            <v>0</v>
          </cell>
          <cell r="J776">
            <v>8943000</v>
          </cell>
          <cell r="K776">
            <v>0</v>
          </cell>
          <cell r="L776">
            <v>0</v>
          </cell>
          <cell r="M776">
            <v>0</v>
          </cell>
        </row>
        <row r="777">
          <cell r="F777">
            <v>8456000</v>
          </cell>
          <cell r="G777">
            <v>0</v>
          </cell>
          <cell r="H777">
            <v>0</v>
          </cell>
          <cell r="I777">
            <v>0</v>
          </cell>
          <cell r="J777">
            <v>8456000</v>
          </cell>
          <cell r="K777">
            <v>0</v>
          </cell>
          <cell r="L777">
            <v>0</v>
          </cell>
          <cell r="M777">
            <v>0</v>
          </cell>
        </row>
        <row r="778">
          <cell r="F778">
            <v>32300000</v>
          </cell>
          <cell r="G778">
            <v>0</v>
          </cell>
          <cell r="H778">
            <v>0</v>
          </cell>
          <cell r="I778">
            <v>0</v>
          </cell>
          <cell r="J778">
            <v>32300000</v>
          </cell>
          <cell r="K778">
            <v>0</v>
          </cell>
          <cell r="L778">
            <v>0</v>
          </cell>
          <cell r="M778">
            <v>0</v>
          </cell>
        </row>
        <row r="779">
          <cell r="F779">
            <v>18500000</v>
          </cell>
          <cell r="G779">
            <v>0</v>
          </cell>
          <cell r="H779">
            <v>0</v>
          </cell>
          <cell r="I779">
            <v>0</v>
          </cell>
          <cell r="J779">
            <v>18500000</v>
          </cell>
          <cell r="K779">
            <v>0</v>
          </cell>
          <cell r="L779">
            <v>0</v>
          </cell>
          <cell r="M779">
            <v>0</v>
          </cell>
        </row>
        <row r="780">
          <cell r="F780">
            <v>5500000</v>
          </cell>
          <cell r="G780">
            <v>0</v>
          </cell>
          <cell r="H780">
            <v>0</v>
          </cell>
          <cell r="I780">
            <v>0</v>
          </cell>
          <cell r="J780">
            <v>5500000</v>
          </cell>
          <cell r="K780">
            <v>0</v>
          </cell>
          <cell r="L780">
            <v>0</v>
          </cell>
          <cell r="M780">
            <v>0</v>
          </cell>
        </row>
        <row r="781">
          <cell r="F781">
            <v>24800000</v>
          </cell>
          <cell r="G781">
            <v>0</v>
          </cell>
          <cell r="H781">
            <v>0</v>
          </cell>
          <cell r="I781">
            <v>0</v>
          </cell>
          <cell r="J781">
            <v>24800000</v>
          </cell>
          <cell r="K781">
            <v>0</v>
          </cell>
          <cell r="L781">
            <v>0</v>
          </cell>
          <cell r="M781">
            <v>0</v>
          </cell>
        </row>
        <row r="782">
          <cell r="F782">
            <v>0</v>
          </cell>
          <cell r="G782">
            <v>0</v>
          </cell>
          <cell r="H782">
            <v>0</v>
          </cell>
          <cell r="I782">
            <v>0</v>
          </cell>
          <cell r="J782">
            <v>0</v>
          </cell>
          <cell r="K782">
            <v>0</v>
          </cell>
          <cell r="L782">
            <v>0</v>
          </cell>
          <cell r="M782">
            <v>0</v>
          </cell>
        </row>
        <row r="783">
          <cell r="F783">
            <v>0</v>
          </cell>
          <cell r="G783">
            <v>0</v>
          </cell>
          <cell r="H783">
            <v>0</v>
          </cell>
          <cell r="I783">
            <v>0</v>
          </cell>
          <cell r="J783">
            <v>0</v>
          </cell>
          <cell r="K783">
            <v>0</v>
          </cell>
          <cell r="L783">
            <v>0</v>
          </cell>
          <cell r="M783">
            <v>0</v>
          </cell>
        </row>
        <row r="784">
          <cell r="F784">
            <v>0</v>
          </cell>
          <cell r="G784">
            <v>0</v>
          </cell>
          <cell r="H784">
            <v>0</v>
          </cell>
          <cell r="I784">
            <v>0</v>
          </cell>
          <cell r="J784">
            <v>0</v>
          </cell>
          <cell r="K784">
            <v>0</v>
          </cell>
          <cell r="L784">
            <v>0</v>
          </cell>
          <cell r="M784">
            <v>0</v>
          </cell>
        </row>
        <row r="785">
          <cell r="F785">
            <v>0</v>
          </cell>
          <cell r="G785">
            <v>0</v>
          </cell>
          <cell r="H785">
            <v>0</v>
          </cell>
          <cell r="I785">
            <v>0</v>
          </cell>
          <cell r="J785">
            <v>0</v>
          </cell>
          <cell r="K785">
            <v>0</v>
          </cell>
          <cell r="L785">
            <v>0</v>
          </cell>
          <cell r="M785">
            <v>0</v>
          </cell>
        </row>
        <row r="786">
          <cell r="F786">
            <v>0</v>
          </cell>
          <cell r="G786">
            <v>0</v>
          </cell>
          <cell r="H786">
            <v>0</v>
          </cell>
          <cell r="I786">
            <v>0</v>
          </cell>
          <cell r="J786">
            <v>0</v>
          </cell>
          <cell r="K786">
            <v>0</v>
          </cell>
          <cell r="L786">
            <v>0</v>
          </cell>
          <cell r="M786">
            <v>0</v>
          </cell>
        </row>
        <row r="787">
          <cell r="F787">
            <v>0</v>
          </cell>
          <cell r="G787">
            <v>0</v>
          </cell>
          <cell r="H787">
            <v>0</v>
          </cell>
          <cell r="I787">
            <v>0</v>
          </cell>
          <cell r="J787">
            <v>0</v>
          </cell>
          <cell r="K787">
            <v>0</v>
          </cell>
          <cell r="L787">
            <v>0</v>
          </cell>
          <cell r="M787">
            <v>0</v>
          </cell>
        </row>
        <row r="788">
          <cell r="F788">
            <v>0</v>
          </cell>
          <cell r="G788">
            <v>0</v>
          </cell>
          <cell r="H788">
            <v>0</v>
          </cell>
          <cell r="I788">
            <v>0</v>
          </cell>
          <cell r="J788">
            <v>0</v>
          </cell>
          <cell r="K788">
            <v>0</v>
          </cell>
          <cell r="L788">
            <v>0</v>
          </cell>
          <cell r="M788">
            <v>0</v>
          </cell>
        </row>
        <row r="789">
          <cell r="F789">
            <v>0</v>
          </cell>
          <cell r="G789">
            <v>0</v>
          </cell>
          <cell r="H789">
            <v>0</v>
          </cell>
          <cell r="I789">
            <v>0</v>
          </cell>
          <cell r="J789">
            <v>0</v>
          </cell>
          <cell r="K789">
            <v>0</v>
          </cell>
          <cell r="L789">
            <v>0</v>
          </cell>
          <cell r="M789">
            <v>0</v>
          </cell>
        </row>
        <row r="790">
          <cell r="F790">
            <v>0</v>
          </cell>
          <cell r="G790">
            <v>0</v>
          </cell>
          <cell r="H790">
            <v>0</v>
          </cell>
          <cell r="I790">
            <v>0</v>
          </cell>
          <cell r="J790">
            <v>0</v>
          </cell>
          <cell r="K790">
            <v>0</v>
          </cell>
          <cell r="L790">
            <v>0</v>
          </cell>
          <cell r="M790">
            <v>0</v>
          </cell>
        </row>
        <row r="791">
          <cell r="F791">
            <v>0</v>
          </cell>
          <cell r="G791">
            <v>0</v>
          </cell>
          <cell r="H791">
            <v>0</v>
          </cell>
          <cell r="I791">
            <v>0</v>
          </cell>
          <cell r="J791">
            <v>0</v>
          </cell>
          <cell r="K791">
            <v>0</v>
          </cell>
          <cell r="L791">
            <v>0</v>
          </cell>
          <cell r="M791">
            <v>0</v>
          </cell>
        </row>
        <row r="792">
          <cell r="F792">
            <v>0</v>
          </cell>
          <cell r="G792">
            <v>0</v>
          </cell>
          <cell r="H792">
            <v>0</v>
          </cell>
          <cell r="I792">
            <v>0</v>
          </cell>
          <cell r="J792">
            <v>0</v>
          </cell>
          <cell r="K792">
            <v>0</v>
          </cell>
          <cell r="L792">
            <v>0</v>
          </cell>
          <cell r="M792">
            <v>0</v>
          </cell>
        </row>
        <row r="793">
          <cell r="F793">
            <v>0</v>
          </cell>
          <cell r="G793">
            <v>0</v>
          </cell>
          <cell r="H793">
            <v>0</v>
          </cell>
          <cell r="I793">
            <v>0</v>
          </cell>
          <cell r="J793">
            <v>0</v>
          </cell>
          <cell r="K793">
            <v>0</v>
          </cell>
          <cell r="L793">
            <v>0</v>
          </cell>
          <cell r="M793">
            <v>0</v>
          </cell>
        </row>
        <row r="794">
          <cell r="F794">
            <v>0</v>
          </cell>
          <cell r="G794">
            <v>0</v>
          </cell>
          <cell r="H794">
            <v>0</v>
          </cell>
          <cell r="I794">
            <v>0</v>
          </cell>
          <cell r="J794">
            <v>0</v>
          </cell>
          <cell r="K794">
            <v>0</v>
          </cell>
          <cell r="L794">
            <v>0</v>
          </cell>
          <cell r="M794">
            <v>0</v>
          </cell>
        </row>
        <row r="795">
          <cell r="F795">
            <v>0</v>
          </cell>
          <cell r="G795">
            <v>0</v>
          </cell>
          <cell r="H795">
            <v>0</v>
          </cell>
          <cell r="I795">
            <v>0</v>
          </cell>
          <cell r="J795">
            <v>0</v>
          </cell>
          <cell r="K795">
            <v>0</v>
          </cell>
          <cell r="L795">
            <v>0</v>
          </cell>
          <cell r="M795">
            <v>0</v>
          </cell>
        </row>
        <row r="796">
          <cell r="F796">
            <v>0</v>
          </cell>
          <cell r="G796">
            <v>0</v>
          </cell>
          <cell r="H796">
            <v>0</v>
          </cell>
          <cell r="I796">
            <v>0</v>
          </cell>
          <cell r="J796">
            <v>0</v>
          </cell>
          <cell r="K796">
            <v>0</v>
          </cell>
          <cell r="L796">
            <v>0</v>
          </cell>
          <cell r="M796">
            <v>0</v>
          </cell>
        </row>
        <row r="797">
          <cell r="F797">
            <v>0</v>
          </cell>
          <cell r="G797">
            <v>0</v>
          </cell>
          <cell r="H797">
            <v>0</v>
          </cell>
          <cell r="I797">
            <v>0</v>
          </cell>
          <cell r="J797">
            <v>0</v>
          </cell>
          <cell r="K797">
            <v>0</v>
          </cell>
          <cell r="L797">
            <v>0</v>
          </cell>
          <cell r="M797">
            <v>0</v>
          </cell>
        </row>
        <row r="798">
          <cell r="F798">
            <v>0</v>
          </cell>
          <cell r="G798">
            <v>0</v>
          </cell>
          <cell r="H798">
            <v>0</v>
          </cell>
          <cell r="I798">
            <v>0</v>
          </cell>
          <cell r="J798">
            <v>0</v>
          </cell>
          <cell r="K798">
            <v>0</v>
          </cell>
          <cell r="L798">
            <v>0</v>
          </cell>
          <cell r="M798">
            <v>0</v>
          </cell>
        </row>
        <row r="799">
          <cell r="F799">
            <v>0</v>
          </cell>
          <cell r="G799">
            <v>0</v>
          </cell>
          <cell r="H799">
            <v>0</v>
          </cell>
          <cell r="I799">
            <v>0</v>
          </cell>
          <cell r="J799">
            <v>0</v>
          </cell>
          <cell r="K799">
            <v>0</v>
          </cell>
          <cell r="L799">
            <v>0</v>
          </cell>
          <cell r="M799">
            <v>0</v>
          </cell>
        </row>
        <row r="800">
          <cell r="F800">
            <v>0</v>
          </cell>
          <cell r="G800">
            <v>0</v>
          </cell>
          <cell r="H800">
            <v>0</v>
          </cell>
          <cell r="I800">
            <v>0</v>
          </cell>
          <cell r="J800">
            <v>0</v>
          </cell>
          <cell r="K800">
            <v>0</v>
          </cell>
          <cell r="L800">
            <v>0</v>
          </cell>
          <cell r="M800">
            <v>0</v>
          </cell>
        </row>
        <row r="801">
          <cell r="F801">
            <v>0</v>
          </cell>
          <cell r="G801">
            <v>0</v>
          </cell>
          <cell r="H801">
            <v>0</v>
          </cell>
          <cell r="I801">
            <v>0</v>
          </cell>
          <cell r="J801">
            <v>0</v>
          </cell>
          <cell r="K801">
            <v>0</v>
          </cell>
          <cell r="L801">
            <v>0</v>
          </cell>
          <cell r="M801">
            <v>0</v>
          </cell>
        </row>
        <row r="802">
          <cell r="F802">
            <v>0</v>
          </cell>
          <cell r="G802">
            <v>0</v>
          </cell>
          <cell r="H802">
            <v>0</v>
          </cell>
          <cell r="I802">
            <v>0</v>
          </cell>
          <cell r="J802">
            <v>0</v>
          </cell>
          <cell r="K802">
            <v>0</v>
          </cell>
          <cell r="L802">
            <v>0</v>
          </cell>
          <cell r="M802">
            <v>0</v>
          </cell>
        </row>
        <row r="803">
          <cell r="F803">
            <v>0</v>
          </cell>
          <cell r="G803">
            <v>0</v>
          </cell>
          <cell r="H803">
            <v>0</v>
          </cell>
          <cell r="I803">
            <v>0</v>
          </cell>
          <cell r="J803">
            <v>0</v>
          </cell>
          <cell r="K803">
            <v>0</v>
          </cell>
          <cell r="L803">
            <v>0</v>
          </cell>
          <cell r="M803">
            <v>0</v>
          </cell>
        </row>
        <row r="804">
          <cell r="F804">
            <v>0</v>
          </cell>
          <cell r="G804">
            <v>0</v>
          </cell>
          <cell r="H804">
            <v>0</v>
          </cell>
          <cell r="I804">
            <v>0</v>
          </cell>
          <cell r="J804">
            <v>0</v>
          </cell>
          <cell r="K804">
            <v>0</v>
          </cell>
          <cell r="L804">
            <v>0</v>
          </cell>
          <cell r="M804">
            <v>0</v>
          </cell>
        </row>
        <row r="805">
          <cell r="F805">
            <v>0</v>
          </cell>
          <cell r="G805">
            <v>0</v>
          </cell>
          <cell r="H805">
            <v>0</v>
          </cell>
          <cell r="I805">
            <v>0</v>
          </cell>
          <cell r="J805">
            <v>0</v>
          </cell>
          <cell r="K805">
            <v>0</v>
          </cell>
          <cell r="L805">
            <v>0</v>
          </cell>
          <cell r="M805">
            <v>0</v>
          </cell>
        </row>
        <row r="806">
          <cell r="F806">
            <v>0</v>
          </cell>
          <cell r="G806">
            <v>0</v>
          </cell>
          <cell r="H806">
            <v>0</v>
          </cell>
          <cell r="I806">
            <v>0</v>
          </cell>
          <cell r="J806">
            <v>0</v>
          </cell>
          <cell r="K806">
            <v>0</v>
          </cell>
          <cell r="L806">
            <v>0</v>
          </cell>
          <cell r="M806">
            <v>0</v>
          </cell>
        </row>
        <row r="807">
          <cell r="F807">
            <v>0</v>
          </cell>
          <cell r="G807">
            <v>0</v>
          </cell>
          <cell r="H807">
            <v>0</v>
          </cell>
          <cell r="I807">
            <v>0</v>
          </cell>
          <cell r="J807">
            <v>0</v>
          </cell>
          <cell r="K807">
            <v>0</v>
          </cell>
          <cell r="L807">
            <v>0</v>
          </cell>
          <cell r="M807">
            <v>0</v>
          </cell>
        </row>
        <row r="808">
          <cell r="F808">
            <v>0</v>
          </cell>
          <cell r="G808">
            <v>0</v>
          </cell>
          <cell r="H808">
            <v>0</v>
          </cell>
          <cell r="I808">
            <v>0</v>
          </cell>
          <cell r="J808">
            <v>0</v>
          </cell>
          <cell r="K808">
            <v>0</v>
          </cell>
          <cell r="L808">
            <v>0</v>
          </cell>
          <cell r="M808">
            <v>0</v>
          </cell>
        </row>
        <row r="809">
          <cell r="F809">
            <v>0</v>
          </cell>
          <cell r="G809">
            <v>0</v>
          </cell>
          <cell r="H809">
            <v>0</v>
          </cell>
          <cell r="I809">
            <v>0</v>
          </cell>
          <cell r="J809">
            <v>0</v>
          </cell>
          <cell r="K809">
            <v>0</v>
          </cell>
          <cell r="L809">
            <v>0</v>
          </cell>
          <cell r="M809">
            <v>0</v>
          </cell>
        </row>
        <row r="810">
          <cell r="F810">
            <v>0</v>
          </cell>
          <cell r="G810">
            <v>0</v>
          </cell>
          <cell r="H810">
            <v>0</v>
          </cell>
          <cell r="I810">
            <v>0</v>
          </cell>
          <cell r="J810">
            <v>0</v>
          </cell>
          <cell r="K810">
            <v>0</v>
          </cell>
          <cell r="L810">
            <v>0</v>
          </cell>
          <cell r="M810">
            <v>0</v>
          </cell>
        </row>
        <row r="811">
          <cell r="F811">
            <v>0</v>
          </cell>
          <cell r="G811">
            <v>0</v>
          </cell>
          <cell r="H811">
            <v>0</v>
          </cell>
          <cell r="I811">
            <v>0</v>
          </cell>
          <cell r="J811">
            <v>0</v>
          </cell>
          <cell r="K811">
            <v>0</v>
          </cell>
          <cell r="L811">
            <v>0</v>
          </cell>
          <cell r="M811">
            <v>0</v>
          </cell>
        </row>
        <row r="812">
          <cell r="F812">
            <v>0</v>
          </cell>
          <cell r="G812">
            <v>0</v>
          </cell>
          <cell r="H812">
            <v>0</v>
          </cell>
          <cell r="I812">
            <v>0</v>
          </cell>
          <cell r="J812">
            <v>0</v>
          </cell>
          <cell r="K812">
            <v>0</v>
          </cell>
          <cell r="L812">
            <v>0</v>
          </cell>
          <cell r="M812">
            <v>0</v>
          </cell>
        </row>
        <row r="813">
          <cell r="F813">
            <v>0</v>
          </cell>
          <cell r="G813">
            <v>0</v>
          </cell>
          <cell r="H813">
            <v>0</v>
          </cell>
          <cell r="I813">
            <v>0</v>
          </cell>
          <cell r="J813">
            <v>0</v>
          </cell>
          <cell r="K813">
            <v>0</v>
          </cell>
          <cell r="L813">
            <v>0</v>
          </cell>
          <cell r="M813">
            <v>0</v>
          </cell>
        </row>
        <row r="814">
          <cell r="F814">
            <v>0</v>
          </cell>
          <cell r="G814">
            <v>0</v>
          </cell>
          <cell r="H814">
            <v>0</v>
          </cell>
          <cell r="I814">
            <v>0</v>
          </cell>
          <cell r="J814">
            <v>0</v>
          </cell>
          <cell r="K814">
            <v>0</v>
          </cell>
          <cell r="L814">
            <v>0</v>
          </cell>
          <cell r="M814">
            <v>0</v>
          </cell>
        </row>
        <row r="815">
          <cell r="F815">
            <v>0</v>
          </cell>
          <cell r="G815">
            <v>0</v>
          </cell>
          <cell r="H815">
            <v>0</v>
          </cell>
          <cell r="I815">
            <v>0</v>
          </cell>
          <cell r="J815">
            <v>0</v>
          </cell>
          <cell r="K815">
            <v>0</v>
          </cell>
          <cell r="L815">
            <v>0</v>
          </cell>
          <cell r="M815">
            <v>0</v>
          </cell>
        </row>
        <row r="816">
          <cell r="F816">
            <v>0</v>
          </cell>
          <cell r="G816">
            <v>0</v>
          </cell>
          <cell r="H816">
            <v>0</v>
          </cell>
          <cell r="I816">
            <v>0</v>
          </cell>
          <cell r="J816">
            <v>0</v>
          </cell>
          <cell r="K816">
            <v>0</v>
          </cell>
          <cell r="L816">
            <v>0</v>
          </cell>
          <cell r="M816">
            <v>0</v>
          </cell>
        </row>
        <row r="817">
          <cell r="F817">
            <v>0</v>
          </cell>
          <cell r="G817">
            <v>0</v>
          </cell>
          <cell r="H817">
            <v>0</v>
          </cell>
          <cell r="I817">
            <v>0</v>
          </cell>
          <cell r="J817">
            <v>0</v>
          </cell>
          <cell r="K817">
            <v>0</v>
          </cell>
          <cell r="L817">
            <v>0</v>
          </cell>
          <cell r="M817">
            <v>0</v>
          </cell>
        </row>
        <row r="818">
          <cell r="F818">
            <v>0</v>
          </cell>
          <cell r="G818">
            <v>0</v>
          </cell>
          <cell r="H818">
            <v>0</v>
          </cell>
          <cell r="I818">
            <v>0</v>
          </cell>
          <cell r="J818">
            <v>0</v>
          </cell>
          <cell r="K818">
            <v>0</v>
          </cell>
          <cell r="L818">
            <v>0</v>
          </cell>
          <cell r="M818">
            <v>0</v>
          </cell>
        </row>
        <row r="819">
          <cell r="F819">
            <v>0</v>
          </cell>
          <cell r="G819">
            <v>0</v>
          </cell>
          <cell r="H819">
            <v>0</v>
          </cell>
          <cell r="I819">
            <v>0</v>
          </cell>
          <cell r="J819">
            <v>0</v>
          </cell>
          <cell r="K819">
            <v>0</v>
          </cell>
          <cell r="L819">
            <v>0</v>
          </cell>
          <cell r="M819">
            <v>0</v>
          </cell>
        </row>
        <row r="820">
          <cell r="F820">
            <v>0</v>
          </cell>
          <cell r="G820">
            <v>0</v>
          </cell>
          <cell r="H820">
            <v>0</v>
          </cell>
          <cell r="I820">
            <v>0</v>
          </cell>
          <cell r="J820">
            <v>0</v>
          </cell>
          <cell r="K820">
            <v>0</v>
          </cell>
          <cell r="L820">
            <v>0</v>
          </cell>
          <cell r="M820">
            <v>0</v>
          </cell>
        </row>
        <row r="821">
          <cell r="F821">
            <v>0</v>
          </cell>
          <cell r="G821">
            <v>0</v>
          </cell>
          <cell r="H821">
            <v>0</v>
          </cell>
          <cell r="I821">
            <v>0</v>
          </cell>
          <cell r="J821">
            <v>0</v>
          </cell>
          <cell r="K821">
            <v>0</v>
          </cell>
          <cell r="L821">
            <v>0</v>
          </cell>
          <cell r="M821">
            <v>0</v>
          </cell>
        </row>
        <row r="822">
          <cell r="F822">
            <v>0</v>
          </cell>
          <cell r="G822">
            <v>0</v>
          </cell>
          <cell r="H822">
            <v>0</v>
          </cell>
          <cell r="I822">
            <v>0</v>
          </cell>
          <cell r="J822">
            <v>0</v>
          </cell>
          <cell r="K822">
            <v>0</v>
          </cell>
          <cell r="L822">
            <v>0</v>
          </cell>
          <cell r="M822">
            <v>0</v>
          </cell>
        </row>
        <row r="823">
          <cell r="F823">
            <v>0</v>
          </cell>
          <cell r="G823">
            <v>0</v>
          </cell>
          <cell r="H823">
            <v>0</v>
          </cell>
          <cell r="I823">
            <v>0</v>
          </cell>
          <cell r="J823">
            <v>0</v>
          </cell>
          <cell r="K823">
            <v>0</v>
          </cell>
          <cell r="L823">
            <v>0</v>
          </cell>
          <cell r="M823">
            <v>0</v>
          </cell>
        </row>
        <row r="824">
          <cell r="F824">
            <v>0</v>
          </cell>
          <cell r="G824">
            <v>0</v>
          </cell>
          <cell r="H824">
            <v>0</v>
          </cell>
          <cell r="I824">
            <v>0</v>
          </cell>
          <cell r="J824">
            <v>0</v>
          </cell>
          <cell r="K824">
            <v>0</v>
          </cell>
          <cell r="L824">
            <v>0</v>
          </cell>
          <cell r="M824">
            <v>0</v>
          </cell>
        </row>
        <row r="825">
          <cell r="F825">
            <v>5851</v>
          </cell>
          <cell r="G825">
            <v>0</v>
          </cell>
          <cell r="H825">
            <v>3624</v>
          </cell>
          <cell r="I825">
            <v>0</v>
          </cell>
          <cell r="J825">
            <v>1853</v>
          </cell>
          <cell r="K825">
            <v>0</v>
          </cell>
          <cell r="L825">
            <v>374</v>
          </cell>
          <cell r="M825">
            <v>0</v>
          </cell>
        </row>
        <row r="826">
          <cell r="F826">
            <v>8315</v>
          </cell>
          <cell r="G826">
            <v>0</v>
          </cell>
          <cell r="H826">
            <v>5782</v>
          </cell>
          <cell r="I826">
            <v>0</v>
          </cell>
          <cell r="J826">
            <v>1940</v>
          </cell>
          <cell r="K826">
            <v>0</v>
          </cell>
          <cell r="L826">
            <v>593</v>
          </cell>
          <cell r="M826">
            <v>0</v>
          </cell>
        </row>
        <row r="827">
          <cell r="F827">
            <v>1426236</v>
          </cell>
          <cell r="G827">
            <v>0</v>
          </cell>
          <cell r="H827">
            <v>719140</v>
          </cell>
          <cell r="I827">
            <v>0</v>
          </cell>
          <cell r="J827">
            <v>695883</v>
          </cell>
          <cell r="K827">
            <v>0</v>
          </cell>
          <cell r="L827">
            <v>11213</v>
          </cell>
          <cell r="M827">
            <v>0</v>
          </cell>
        </row>
        <row r="828">
          <cell r="F828">
            <v>535550</v>
          </cell>
          <cell r="G828">
            <v>0</v>
          </cell>
          <cell r="H828">
            <v>379447</v>
          </cell>
          <cell r="I828">
            <v>0</v>
          </cell>
          <cell r="J828">
            <v>146033</v>
          </cell>
          <cell r="K828">
            <v>0</v>
          </cell>
          <cell r="L828">
            <v>10070</v>
          </cell>
          <cell r="M828">
            <v>0</v>
          </cell>
        </row>
        <row r="829">
          <cell r="F829">
            <v>330341</v>
          </cell>
          <cell r="G829">
            <v>0</v>
          </cell>
          <cell r="H829">
            <v>114895</v>
          </cell>
          <cell r="I829">
            <v>0</v>
          </cell>
          <cell r="J829">
            <v>212000</v>
          </cell>
          <cell r="K829">
            <v>0</v>
          </cell>
          <cell r="L829">
            <v>3446</v>
          </cell>
          <cell r="M829">
            <v>0</v>
          </cell>
        </row>
        <row r="830">
          <cell r="F830">
            <v>295559</v>
          </cell>
          <cell r="G830">
            <v>0</v>
          </cell>
          <cell r="H830">
            <v>116699</v>
          </cell>
          <cell r="I830">
            <v>0</v>
          </cell>
          <cell r="J830">
            <v>175541</v>
          </cell>
          <cell r="K830">
            <v>0</v>
          </cell>
          <cell r="L830">
            <v>3319</v>
          </cell>
          <cell r="M830">
            <v>0</v>
          </cell>
        </row>
        <row r="831">
          <cell r="F831">
            <v>383986</v>
          </cell>
          <cell r="G831">
            <v>0</v>
          </cell>
          <cell r="H831">
            <v>94784</v>
          </cell>
          <cell r="I831">
            <v>0</v>
          </cell>
          <cell r="J831">
            <v>286541</v>
          </cell>
          <cell r="K831">
            <v>0</v>
          </cell>
          <cell r="L831">
            <v>2661</v>
          </cell>
          <cell r="M831">
            <v>0</v>
          </cell>
        </row>
        <row r="832">
          <cell r="F832">
            <v>36007</v>
          </cell>
          <cell r="G832">
            <v>0</v>
          </cell>
          <cell r="H832">
            <v>28639</v>
          </cell>
          <cell r="I832">
            <v>0</v>
          </cell>
          <cell r="J832">
            <v>2583</v>
          </cell>
          <cell r="K832">
            <v>0</v>
          </cell>
          <cell r="L832">
            <v>4785</v>
          </cell>
          <cell r="M832">
            <v>0</v>
          </cell>
        </row>
        <row r="833">
          <cell r="F833">
            <v>140498</v>
          </cell>
          <cell r="G833">
            <v>0</v>
          </cell>
          <cell r="H833">
            <v>102892</v>
          </cell>
          <cell r="I833">
            <v>0</v>
          </cell>
          <cell r="J833">
            <v>35175</v>
          </cell>
          <cell r="K833">
            <v>0</v>
          </cell>
          <cell r="L833">
            <v>2431</v>
          </cell>
          <cell r="M833">
            <v>0</v>
          </cell>
        </row>
        <row r="834">
          <cell r="F834">
            <v>93582</v>
          </cell>
          <cell r="G834">
            <v>0</v>
          </cell>
          <cell r="H834">
            <v>57056</v>
          </cell>
          <cell r="I834">
            <v>0</v>
          </cell>
          <cell r="J834">
            <v>34536</v>
          </cell>
          <cell r="K834">
            <v>0</v>
          </cell>
          <cell r="L834">
            <v>1990</v>
          </cell>
          <cell r="M834">
            <v>0</v>
          </cell>
        </row>
        <row r="835">
          <cell r="F835">
            <v>113603</v>
          </cell>
          <cell r="G835">
            <v>0</v>
          </cell>
          <cell r="H835">
            <v>68861</v>
          </cell>
          <cell r="I835">
            <v>0</v>
          </cell>
          <cell r="J835">
            <v>42340</v>
          </cell>
          <cell r="K835">
            <v>0</v>
          </cell>
          <cell r="L835">
            <v>2402</v>
          </cell>
          <cell r="M835">
            <v>0</v>
          </cell>
        </row>
        <row r="836">
          <cell r="F836">
            <v>149053</v>
          </cell>
          <cell r="G836">
            <v>0</v>
          </cell>
          <cell r="H836">
            <v>92470</v>
          </cell>
          <cell r="I836">
            <v>0</v>
          </cell>
          <cell r="J836">
            <v>53357</v>
          </cell>
          <cell r="K836">
            <v>0</v>
          </cell>
          <cell r="L836">
            <v>3226</v>
          </cell>
          <cell r="M836">
            <v>0</v>
          </cell>
        </row>
        <row r="837">
          <cell r="F837">
            <v>145310</v>
          </cell>
          <cell r="G837">
            <v>0</v>
          </cell>
          <cell r="H837">
            <v>68900</v>
          </cell>
          <cell r="I837">
            <v>0</v>
          </cell>
          <cell r="J837">
            <v>76410</v>
          </cell>
          <cell r="K837">
            <v>0</v>
          </cell>
          <cell r="L837">
            <v>0</v>
          </cell>
          <cell r="M837">
            <v>0</v>
          </cell>
        </row>
        <row r="838">
          <cell r="F838">
            <v>0</v>
          </cell>
          <cell r="G838">
            <v>0</v>
          </cell>
          <cell r="H838">
            <v>0</v>
          </cell>
          <cell r="I838">
            <v>0</v>
          </cell>
          <cell r="J838">
            <v>0</v>
          </cell>
          <cell r="K838">
            <v>0</v>
          </cell>
          <cell r="L838">
            <v>0</v>
          </cell>
          <cell r="M838">
            <v>0</v>
          </cell>
        </row>
        <row r="839">
          <cell r="F839">
            <v>1023080</v>
          </cell>
          <cell r="G839">
            <v>0</v>
          </cell>
          <cell r="H839">
            <v>993282</v>
          </cell>
          <cell r="I839">
            <v>0</v>
          </cell>
          <cell r="J839">
            <v>0</v>
          </cell>
          <cell r="K839">
            <v>0</v>
          </cell>
          <cell r="L839">
            <v>29798</v>
          </cell>
          <cell r="M839">
            <v>0</v>
          </cell>
        </row>
        <row r="840">
          <cell r="F840">
            <v>1638020</v>
          </cell>
          <cell r="G840">
            <v>0</v>
          </cell>
          <cell r="H840">
            <v>1590311</v>
          </cell>
          <cell r="I840">
            <v>0</v>
          </cell>
          <cell r="J840">
            <v>0</v>
          </cell>
          <cell r="K840">
            <v>0</v>
          </cell>
          <cell r="L840">
            <v>47709</v>
          </cell>
          <cell r="M840">
            <v>0</v>
          </cell>
        </row>
        <row r="841">
          <cell r="F841">
            <v>444678</v>
          </cell>
          <cell r="G841">
            <v>0</v>
          </cell>
          <cell r="H841">
            <v>431727</v>
          </cell>
          <cell r="I841">
            <v>0</v>
          </cell>
          <cell r="J841">
            <v>0</v>
          </cell>
          <cell r="K841">
            <v>0</v>
          </cell>
          <cell r="L841">
            <v>12951</v>
          </cell>
          <cell r="M841">
            <v>0</v>
          </cell>
        </row>
        <row r="842">
          <cell r="F842">
            <v>265564</v>
          </cell>
          <cell r="G842">
            <v>0</v>
          </cell>
          <cell r="H842">
            <v>257830</v>
          </cell>
          <cell r="I842">
            <v>0</v>
          </cell>
          <cell r="J842">
            <v>0</v>
          </cell>
          <cell r="K842">
            <v>0</v>
          </cell>
          <cell r="L842">
            <v>7734</v>
          </cell>
          <cell r="M842">
            <v>0</v>
          </cell>
        </row>
        <row r="843">
          <cell r="F843">
            <v>371945</v>
          </cell>
          <cell r="G843">
            <v>0</v>
          </cell>
          <cell r="H843">
            <v>361112</v>
          </cell>
          <cell r="I843">
            <v>0</v>
          </cell>
          <cell r="J843">
            <v>0</v>
          </cell>
          <cell r="K843">
            <v>0</v>
          </cell>
          <cell r="L843">
            <v>10833</v>
          </cell>
          <cell r="M843">
            <v>0</v>
          </cell>
        </row>
        <row r="844">
          <cell r="F844">
            <v>43852</v>
          </cell>
          <cell r="G844">
            <v>0</v>
          </cell>
          <cell r="H844">
            <v>42575</v>
          </cell>
          <cell r="I844">
            <v>0</v>
          </cell>
          <cell r="J844">
            <v>0</v>
          </cell>
          <cell r="K844">
            <v>0</v>
          </cell>
          <cell r="L844">
            <v>1277</v>
          </cell>
          <cell r="M844">
            <v>0</v>
          </cell>
        </row>
        <row r="845">
          <cell r="F845">
            <v>44034</v>
          </cell>
          <cell r="G845">
            <v>0</v>
          </cell>
          <cell r="H845">
            <v>42757</v>
          </cell>
          <cell r="I845">
            <v>0</v>
          </cell>
          <cell r="J845">
            <v>0</v>
          </cell>
          <cell r="K845">
            <v>0</v>
          </cell>
          <cell r="L845">
            <v>1277</v>
          </cell>
          <cell r="M845">
            <v>0</v>
          </cell>
        </row>
        <row r="846">
          <cell r="F846">
            <v>18793</v>
          </cell>
          <cell r="G846">
            <v>0</v>
          </cell>
          <cell r="H846">
            <v>18246</v>
          </cell>
          <cell r="I846">
            <v>0</v>
          </cell>
          <cell r="J846">
            <v>0</v>
          </cell>
          <cell r="K846">
            <v>0</v>
          </cell>
          <cell r="L846">
            <v>547</v>
          </cell>
          <cell r="M846">
            <v>0</v>
          </cell>
        </row>
        <row r="847">
          <cell r="F847">
            <v>371945</v>
          </cell>
          <cell r="G847">
            <v>0</v>
          </cell>
          <cell r="H847">
            <v>361112</v>
          </cell>
          <cell r="I847">
            <v>0</v>
          </cell>
          <cell r="J847">
            <v>0</v>
          </cell>
          <cell r="K847">
            <v>0</v>
          </cell>
          <cell r="L847">
            <v>10833</v>
          </cell>
          <cell r="M847">
            <v>0</v>
          </cell>
        </row>
        <row r="848">
          <cell r="F848">
            <v>50029</v>
          </cell>
          <cell r="G848">
            <v>0</v>
          </cell>
          <cell r="H848">
            <v>48572</v>
          </cell>
          <cell r="I848">
            <v>0</v>
          </cell>
          <cell r="J848">
            <v>0</v>
          </cell>
          <cell r="K848">
            <v>0</v>
          </cell>
          <cell r="L848">
            <v>1457</v>
          </cell>
          <cell r="M848">
            <v>0</v>
          </cell>
        </row>
        <row r="849">
          <cell r="F849">
            <v>956822</v>
          </cell>
          <cell r="G849">
            <v>0</v>
          </cell>
          <cell r="H849">
            <v>928954</v>
          </cell>
          <cell r="I849">
            <v>0</v>
          </cell>
          <cell r="J849">
            <v>0</v>
          </cell>
          <cell r="K849">
            <v>0</v>
          </cell>
          <cell r="L849">
            <v>27868</v>
          </cell>
          <cell r="M849">
            <v>0</v>
          </cell>
        </row>
        <row r="850">
          <cell r="F850">
            <v>50029</v>
          </cell>
          <cell r="G850">
            <v>0</v>
          </cell>
          <cell r="H850">
            <v>48572</v>
          </cell>
          <cell r="I850">
            <v>0</v>
          </cell>
          <cell r="J850">
            <v>0</v>
          </cell>
          <cell r="K850">
            <v>0</v>
          </cell>
          <cell r="L850">
            <v>1457</v>
          </cell>
          <cell r="M850">
            <v>0</v>
          </cell>
        </row>
        <row r="851">
          <cell r="F851">
            <v>0</v>
          </cell>
          <cell r="G851">
            <v>0</v>
          </cell>
          <cell r="H851">
            <v>0</v>
          </cell>
          <cell r="I851">
            <v>0</v>
          </cell>
          <cell r="J851">
            <v>0</v>
          </cell>
          <cell r="K851">
            <v>0</v>
          </cell>
          <cell r="L851">
            <v>0</v>
          </cell>
          <cell r="M851">
            <v>0</v>
          </cell>
        </row>
        <row r="852">
          <cell r="F852">
            <v>768686</v>
          </cell>
          <cell r="G852">
            <v>0</v>
          </cell>
          <cell r="H852">
            <v>746298</v>
          </cell>
          <cell r="I852">
            <v>0</v>
          </cell>
          <cell r="J852">
            <v>0</v>
          </cell>
          <cell r="K852">
            <v>0</v>
          </cell>
          <cell r="L852">
            <v>22388</v>
          </cell>
          <cell r="M852">
            <v>0</v>
          </cell>
        </row>
        <row r="853">
          <cell r="F853">
            <v>408377</v>
          </cell>
          <cell r="G853">
            <v>0</v>
          </cell>
          <cell r="H853">
            <v>396483</v>
          </cell>
          <cell r="I853">
            <v>0</v>
          </cell>
          <cell r="J853">
            <v>0</v>
          </cell>
          <cell r="K853">
            <v>0</v>
          </cell>
          <cell r="L853">
            <v>11894</v>
          </cell>
          <cell r="M853">
            <v>0</v>
          </cell>
        </row>
        <row r="854">
          <cell r="F854">
            <v>860386</v>
          </cell>
          <cell r="G854">
            <v>0</v>
          </cell>
          <cell r="H854">
            <v>835327</v>
          </cell>
          <cell r="I854">
            <v>0</v>
          </cell>
          <cell r="J854">
            <v>0</v>
          </cell>
          <cell r="K854">
            <v>0</v>
          </cell>
          <cell r="L854">
            <v>25059</v>
          </cell>
          <cell r="M854">
            <v>0</v>
          </cell>
        </row>
        <row r="855">
          <cell r="F855">
            <v>44453</v>
          </cell>
          <cell r="G855">
            <v>0</v>
          </cell>
          <cell r="H855">
            <v>43159</v>
          </cell>
          <cell r="I855">
            <v>0</v>
          </cell>
          <cell r="J855">
            <v>0</v>
          </cell>
          <cell r="K855">
            <v>0</v>
          </cell>
          <cell r="L855">
            <v>1294</v>
          </cell>
          <cell r="M855">
            <v>0</v>
          </cell>
        </row>
        <row r="856">
          <cell r="F856">
            <v>35562</v>
          </cell>
          <cell r="G856">
            <v>0</v>
          </cell>
          <cell r="H856">
            <v>34527</v>
          </cell>
          <cell r="I856">
            <v>0</v>
          </cell>
          <cell r="J856">
            <v>0</v>
          </cell>
          <cell r="K856">
            <v>0</v>
          </cell>
          <cell r="L856">
            <v>1035</v>
          </cell>
          <cell r="M856">
            <v>0</v>
          </cell>
        </row>
        <row r="857">
          <cell r="F857">
            <v>0</v>
          </cell>
          <cell r="G857">
            <v>0</v>
          </cell>
          <cell r="H857">
            <v>0</v>
          </cell>
          <cell r="I857">
            <v>0</v>
          </cell>
          <cell r="J857">
            <v>0</v>
          </cell>
          <cell r="K857">
            <v>0</v>
          </cell>
          <cell r="L857">
            <v>0</v>
          </cell>
          <cell r="M857">
            <v>0</v>
          </cell>
        </row>
        <row r="858">
          <cell r="F858">
            <v>0</v>
          </cell>
          <cell r="G858">
            <v>0</v>
          </cell>
          <cell r="H858">
            <v>0</v>
          </cell>
          <cell r="I858">
            <v>0</v>
          </cell>
          <cell r="J858">
            <v>0</v>
          </cell>
          <cell r="K858">
            <v>0</v>
          </cell>
          <cell r="L858">
            <v>0</v>
          </cell>
          <cell r="M858">
            <v>0</v>
          </cell>
        </row>
        <row r="859">
          <cell r="F859">
            <v>0</v>
          </cell>
          <cell r="G859">
            <v>0</v>
          </cell>
          <cell r="H859">
            <v>0</v>
          </cell>
          <cell r="I859">
            <v>0</v>
          </cell>
          <cell r="J859">
            <v>0</v>
          </cell>
          <cell r="K859">
            <v>0</v>
          </cell>
          <cell r="L859">
            <v>0</v>
          </cell>
          <cell r="M859">
            <v>0</v>
          </cell>
        </row>
        <row r="860">
          <cell r="F860">
            <v>0</v>
          </cell>
          <cell r="G860">
            <v>0</v>
          </cell>
          <cell r="H860">
            <v>0</v>
          </cell>
          <cell r="I860">
            <v>0</v>
          </cell>
          <cell r="J860">
            <v>0</v>
          </cell>
          <cell r="K860">
            <v>0</v>
          </cell>
          <cell r="L860">
            <v>0</v>
          </cell>
          <cell r="M860">
            <v>0</v>
          </cell>
        </row>
        <row r="861">
          <cell r="F861">
            <v>0</v>
          </cell>
          <cell r="G861">
            <v>0</v>
          </cell>
          <cell r="H861">
            <v>0</v>
          </cell>
          <cell r="I861">
            <v>0</v>
          </cell>
          <cell r="J861">
            <v>0</v>
          </cell>
          <cell r="K861">
            <v>0</v>
          </cell>
          <cell r="L861">
            <v>0</v>
          </cell>
          <cell r="M861">
            <v>0</v>
          </cell>
        </row>
        <row r="862">
          <cell r="F862">
            <v>0</v>
          </cell>
          <cell r="G862">
            <v>0</v>
          </cell>
          <cell r="H862">
            <v>0</v>
          </cell>
          <cell r="I862">
            <v>0</v>
          </cell>
          <cell r="J862">
            <v>0</v>
          </cell>
          <cell r="K862">
            <v>0</v>
          </cell>
          <cell r="L862">
            <v>0</v>
          </cell>
          <cell r="M862">
            <v>0</v>
          </cell>
        </row>
        <row r="863">
          <cell r="F863">
            <v>0</v>
          </cell>
          <cell r="G863">
            <v>0</v>
          </cell>
          <cell r="H863">
            <v>0</v>
          </cell>
          <cell r="I863">
            <v>0</v>
          </cell>
          <cell r="J863">
            <v>0</v>
          </cell>
          <cell r="K863">
            <v>0</v>
          </cell>
          <cell r="L863">
            <v>0</v>
          </cell>
          <cell r="M863">
            <v>0</v>
          </cell>
        </row>
        <row r="864">
          <cell r="F864">
            <v>0</v>
          </cell>
          <cell r="G864">
            <v>0</v>
          </cell>
          <cell r="H864">
            <v>0</v>
          </cell>
          <cell r="I864">
            <v>0</v>
          </cell>
          <cell r="J864">
            <v>0</v>
          </cell>
          <cell r="K864">
            <v>0</v>
          </cell>
          <cell r="L864">
            <v>0</v>
          </cell>
          <cell r="M864">
            <v>0</v>
          </cell>
        </row>
        <row r="865">
          <cell r="F865">
            <v>0</v>
          </cell>
          <cell r="G865">
            <v>0</v>
          </cell>
          <cell r="H865">
            <v>0</v>
          </cell>
          <cell r="I865">
            <v>0</v>
          </cell>
          <cell r="J865">
            <v>0</v>
          </cell>
          <cell r="K865">
            <v>0</v>
          </cell>
          <cell r="L865">
            <v>0</v>
          </cell>
          <cell r="M865">
            <v>0</v>
          </cell>
        </row>
        <row r="866">
          <cell r="F866">
            <v>0</v>
          </cell>
          <cell r="G866">
            <v>0</v>
          </cell>
          <cell r="H866">
            <v>0</v>
          </cell>
          <cell r="I866">
            <v>0</v>
          </cell>
          <cell r="J866">
            <v>0</v>
          </cell>
          <cell r="K866">
            <v>0</v>
          </cell>
          <cell r="L866">
            <v>0</v>
          </cell>
          <cell r="M866">
            <v>0</v>
          </cell>
        </row>
        <row r="867">
          <cell r="F867">
            <v>0</v>
          </cell>
          <cell r="G867">
            <v>0</v>
          </cell>
          <cell r="H867">
            <v>0</v>
          </cell>
          <cell r="I867">
            <v>0</v>
          </cell>
          <cell r="J867">
            <v>0</v>
          </cell>
          <cell r="K867">
            <v>0</v>
          </cell>
          <cell r="L867">
            <v>0</v>
          </cell>
          <cell r="M867">
            <v>0</v>
          </cell>
        </row>
        <row r="868">
          <cell r="F868">
            <v>0</v>
          </cell>
          <cell r="G868">
            <v>0</v>
          </cell>
          <cell r="H868">
            <v>0</v>
          </cell>
          <cell r="I868">
            <v>0</v>
          </cell>
          <cell r="J868">
            <v>0</v>
          </cell>
          <cell r="K868">
            <v>0</v>
          </cell>
          <cell r="L868">
            <v>0</v>
          </cell>
          <cell r="M868">
            <v>0</v>
          </cell>
        </row>
        <row r="869">
          <cell r="F869">
            <v>0</v>
          </cell>
          <cell r="G869">
            <v>0</v>
          </cell>
          <cell r="H869">
            <v>0</v>
          </cell>
          <cell r="I869">
            <v>0</v>
          </cell>
          <cell r="J869">
            <v>0</v>
          </cell>
          <cell r="K869">
            <v>0</v>
          </cell>
          <cell r="L869">
            <v>0</v>
          </cell>
          <cell r="M869">
            <v>0</v>
          </cell>
        </row>
        <row r="870">
          <cell r="F870">
            <v>0</v>
          </cell>
          <cell r="G870">
            <v>0</v>
          </cell>
          <cell r="H870">
            <v>0</v>
          </cell>
          <cell r="I870">
            <v>0</v>
          </cell>
          <cell r="J870">
            <v>0</v>
          </cell>
          <cell r="K870">
            <v>0</v>
          </cell>
          <cell r="L870">
            <v>0</v>
          </cell>
          <cell r="M870">
            <v>0</v>
          </cell>
        </row>
        <row r="871">
          <cell r="F871">
            <v>0</v>
          </cell>
          <cell r="G871">
            <v>0</v>
          </cell>
          <cell r="H871">
            <v>0</v>
          </cell>
          <cell r="I871">
            <v>0</v>
          </cell>
          <cell r="J871">
            <v>0</v>
          </cell>
          <cell r="K871">
            <v>0</v>
          </cell>
          <cell r="L871">
            <v>0</v>
          </cell>
          <cell r="M871">
            <v>0</v>
          </cell>
        </row>
        <row r="872">
          <cell r="F872">
            <v>0</v>
          </cell>
          <cell r="G872">
            <v>0</v>
          </cell>
          <cell r="H872">
            <v>0</v>
          </cell>
          <cell r="I872">
            <v>0</v>
          </cell>
          <cell r="J872">
            <v>0</v>
          </cell>
          <cell r="K872">
            <v>0</v>
          </cell>
          <cell r="L872">
            <v>0</v>
          </cell>
          <cell r="M872">
            <v>0</v>
          </cell>
        </row>
        <row r="873">
          <cell r="F873">
            <v>0</v>
          </cell>
          <cell r="G873">
            <v>0</v>
          </cell>
          <cell r="H873">
            <v>0</v>
          </cell>
          <cell r="I873">
            <v>0</v>
          </cell>
          <cell r="J873">
            <v>0</v>
          </cell>
          <cell r="K873">
            <v>0</v>
          </cell>
          <cell r="L873">
            <v>0</v>
          </cell>
          <cell r="M873">
            <v>0</v>
          </cell>
        </row>
        <row r="874">
          <cell r="F874">
            <v>0</v>
          </cell>
          <cell r="G874">
            <v>0</v>
          </cell>
          <cell r="H874">
            <v>0</v>
          </cell>
          <cell r="I874">
            <v>0</v>
          </cell>
          <cell r="J874">
            <v>0</v>
          </cell>
          <cell r="K874">
            <v>0</v>
          </cell>
          <cell r="L874">
            <v>0</v>
          </cell>
          <cell r="M874">
            <v>0</v>
          </cell>
        </row>
        <row r="875">
          <cell r="F875">
            <v>0</v>
          </cell>
          <cell r="G875">
            <v>0</v>
          </cell>
          <cell r="H875">
            <v>0</v>
          </cell>
          <cell r="I875">
            <v>0</v>
          </cell>
          <cell r="J875">
            <v>0</v>
          </cell>
          <cell r="K875">
            <v>0</v>
          </cell>
          <cell r="L875">
            <v>0</v>
          </cell>
          <cell r="M875">
            <v>0</v>
          </cell>
        </row>
        <row r="876">
          <cell r="F876">
            <v>0</v>
          </cell>
          <cell r="G876">
            <v>0</v>
          </cell>
          <cell r="H876">
            <v>0</v>
          </cell>
          <cell r="I876">
            <v>0</v>
          </cell>
          <cell r="J876">
            <v>0</v>
          </cell>
          <cell r="K876">
            <v>0</v>
          </cell>
          <cell r="L876">
            <v>0</v>
          </cell>
          <cell r="M876">
            <v>0</v>
          </cell>
        </row>
        <row r="877">
          <cell r="F877">
            <v>0</v>
          </cell>
          <cell r="G877">
            <v>0</v>
          </cell>
          <cell r="H877">
            <v>0</v>
          </cell>
          <cell r="I877">
            <v>0</v>
          </cell>
          <cell r="J877">
            <v>0</v>
          </cell>
          <cell r="K877">
            <v>0</v>
          </cell>
          <cell r="L877">
            <v>0</v>
          </cell>
          <cell r="M877">
            <v>0</v>
          </cell>
        </row>
        <row r="878">
          <cell r="F878">
            <v>2584</v>
          </cell>
          <cell r="G878">
            <v>0</v>
          </cell>
          <cell r="H878">
            <v>2295</v>
          </cell>
          <cell r="I878">
            <v>0</v>
          </cell>
          <cell r="J878">
            <v>82</v>
          </cell>
          <cell r="K878">
            <v>0</v>
          </cell>
          <cell r="L878">
            <v>207</v>
          </cell>
          <cell r="M878">
            <v>0</v>
          </cell>
        </row>
        <row r="879">
          <cell r="F879">
            <v>34173</v>
          </cell>
          <cell r="G879">
            <v>0</v>
          </cell>
          <cell r="H879">
            <v>15938</v>
          </cell>
          <cell r="I879">
            <v>0</v>
          </cell>
          <cell r="J879">
            <v>15812</v>
          </cell>
          <cell r="K879">
            <v>0</v>
          </cell>
          <cell r="L879">
            <v>2423</v>
          </cell>
          <cell r="M879">
            <v>0</v>
          </cell>
        </row>
        <row r="880">
          <cell r="F880">
            <v>1401</v>
          </cell>
          <cell r="G880">
            <v>0</v>
          </cell>
          <cell r="H880">
            <v>1196</v>
          </cell>
          <cell r="I880">
            <v>0</v>
          </cell>
          <cell r="J880">
            <v>58</v>
          </cell>
          <cell r="K880">
            <v>0</v>
          </cell>
          <cell r="L880">
            <v>147</v>
          </cell>
          <cell r="M880">
            <v>0</v>
          </cell>
        </row>
        <row r="881">
          <cell r="F881">
            <v>6872</v>
          </cell>
          <cell r="G881">
            <v>0</v>
          </cell>
          <cell r="H881">
            <v>6872</v>
          </cell>
          <cell r="I881">
            <v>0</v>
          </cell>
          <cell r="J881">
            <v>0</v>
          </cell>
          <cell r="K881">
            <v>0</v>
          </cell>
          <cell r="L881">
            <v>0</v>
          </cell>
          <cell r="M881">
            <v>0</v>
          </cell>
        </row>
        <row r="882">
          <cell r="F882">
            <v>60100</v>
          </cell>
          <cell r="G882">
            <v>0</v>
          </cell>
          <cell r="H882">
            <v>20551</v>
          </cell>
          <cell r="I882">
            <v>0</v>
          </cell>
          <cell r="J882">
            <v>39525</v>
          </cell>
          <cell r="K882">
            <v>0</v>
          </cell>
          <cell r="L882">
            <v>24</v>
          </cell>
          <cell r="M882">
            <v>0</v>
          </cell>
        </row>
        <row r="883">
          <cell r="F883">
            <v>57928</v>
          </cell>
          <cell r="G883">
            <v>0</v>
          </cell>
          <cell r="H883">
            <v>18619</v>
          </cell>
          <cell r="I883">
            <v>0</v>
          </cell>
          <cell r="J883">
            <v>39309</v>
          </cell>
          <cell r="K883">
            <v>0</v>
          </cell>
          <cell r="L883">
            <v>0</v>
          </cell>
          <cell r="M883">
            <v>0</v>
          </cell>
        </row>
        <row r="884">
          <cell r="F884">
            <v>47503</v>
          </cell>
          <cell r="G884">
            <v>0</v>
          </cell>
          <cell r="H884">
            <v>19394</v>
          </cell>
          <cell r="I884">
            <v>0</v>
          </cell>
          <cell r="J884">
            <v>22229</v>
          </cell>
          <cell r="K884">
            <v>0</v>
          </cell>
          <cell r="L884">
            <v>5880</v>
          </cell>
          <cell r="M884">
            <v>0</v>
          </cell>
        </row>
        <row r="885">
          <cell r="F885">
            <v>14369</v>
          </cell>
          <cell r="G885">
            <v>0</v>
          </cell>
          <cell r="H885">
            <v>10046</v>
          </cell>
          <cell r="I885">
            <v>0</v>
          </cell>
          <cell r="J885">
            <v>4323</v>
          </cell>
          <cell r="K885">
            <v>0</v>
          </cell>
          <cell r="L885">
            <v>0</v>
          </cell>
          <cell r="M885">
            <v>0</v>
          </cell>
        </row>
        <row r="886">
          <cell r="F886">
            <v>16627</v>
          </cell>
          <cell r="G886">
            <v>0</v>
          </cell>
          <cell r="H886">
            <v>11427</v>
          </cell>
          <cell r="I886">
            <v>0</v>
          </cell>
          <cell r="J886">
            <v>5200</v>
          </cell>
          <cell r="K886">
            <v>0</v>
          </cell>
          <cell r="L886">
            <v>0</v>
          </cell>
          <cell r="M886">
            <v>0</v>
          </cell>
        </row>
        <row r="887">
          <cell r="F887">
            <v>284627</v>
          </cell>
          <cell r="G887">
            <v>0</v>
          </cell>
          <cell r="H887">
            <v>281547</v>
          </cell>
          <cell r="I887">
            <v>0</v>
          </cell>
          <cell r="J887">
            <v>3080</v>
          </cell>
          <cell r="K887">
            <v>0</v>
          </cell>
          <cell r="L887">
            <v>0</v>
          </cell>
          <cell r="M887">
            <v>0</v>
          </cell>
        </row>
        <row r="888">
          <cell r="F888">
            <v>2089274</v>
          </cell>
          <cell r="G888">
            <v>0</v>
          </cell>
          <cell r="H888">
            <v>1967462</v>
          </cell>
          <cell r="I888">
            <v>0</v>
          </cell>
          <cell r="J888">
            <v>53159</v>
          </cell>
          <cell r="K888">
            <v>0</v>
          </cell>
          <cell r="L888">
            <v>68653</v>
          </cell>
          <cell r="M888">
            <v>0</v>
          </cell>
        </row>
        <row r="889">
          <cell r="F889">
            <v>14369</v>
          </cell>
          <cell r="G889">
            <v>0</v>
          </cell>
          <cell r="H889">
            <v>10799</v>
          </cell>
          <cell r="I889">
            <v>0</v>
          </cell>
          <cell r="J889">
            <v>3570</v>
          </cell>
          <cell r="K889">
            <v>0</v>
          </cell>
          <cell r="L889">
            <v>0</v>
          </cell>
          <cell r="M889">
            <v>0</v>
          </cell>
        </row>
        <row r="890">
          <cell r="F890">
            <v>0</v>
          </cell>
          <cell r="G890">
            <v>0</v>
          </cell>
          <cell r="H890">
            <v>0</v>
          </cell>
          <cell r="I890">
            <v>0</v>
          </cell>
          <cell r="J890">
            <v>0</v>
          </cell>
          <cell r="K890">
            <v>0</v>
          </cell>
          <cell r="L890">
            <v>0</v>
          </cell>
          <cell r="M890">
            <v>0</v>
          </cell>
        </row>
        <row r="891">
          <cell r="F891">
            <v>170</v>
          </cell>
          <cell r="G891">
            <v>0</v>
          </cell>
          <cell r="H891">
            <v>0</v>
          </cell>
          <cell r="I891">
            <v>0</v>
          </cell>
          <cell r="J891">
            <v>170</v>
          </cell>
          <cell r="K891">
            <v>0</v>
          </cell>
          <cell r="L891">
            <v>0</v>
          </cell>
          <cell r="M891">
            <v>0</v>
          </cell>
        </row>
        <row r="892">
          <cell r="F892">
            <v>0</v>
          </cell>
          <cell r="G892">
            <v>0</v>
          </cell>
          <cell r="H892">
            <v>0</v>
          </cell>
          <cell r="I892">
            <v>0</v>
          </cell>
          <cell r="J892">
            <v>0</v>
          </cell>
          <cell r="K892">
            <v>0</v>
          </cell>
          <cell r="L892">
            <v>0</v>
          </cell>
          <cell r="M892">
            <v>0</v>
          </cell>
        </row>
        <row r="893">
          <cell r="F893">
            <v>957</v>
          </cell>
          <cell r="G893">
            <v>0</v>
          </cell>
          <cell r="H893">
            <v>0</v>
          </cell>
          <cell r="I893">
            <v>0</v>
          </cell>
          <cell r="J893">
            <v>957</v>
          </cell>
          <cell r="K893">
            <v>0</v>
          </cell>
          <cell r="L893">
            <v>0</v>
          </cell>
          <cell r="M893">
            <v>0</v>
          </cell>
        </row>
        <row r="894">
          <cell r="F894">
            <v>1243</v>
          </cell>
          <cell r="G894">
            <v>0</v>
          </cell>
          <cell r="H894">
            <v>0</v>
          </cell>
          <cell r="I894">
            <v>0</v>
          </cell>
          <cell r="J894">
            <v>1243</v>
          </cell>
          <cell r="K894">
            <v>0</v>
          </cell>
          <cell r="L894">
            <v>0</v>
          </cell>
          <cell r="M894">
            <v>0</v>
          </cell>
        </row>
        <row r="895">
          <cell r="F895">
            <v>310</v>
          </cell>
          <cell r="G895">
            <v>0</v>
          </cell>
          <cell r="H895">
            <v>0</v>
          </cell>
          <cell r="I895">
            <v>0</v>
          </cell>
          <cell r="J895">
            <v>310</v>
          </cell>
          <cell r="K895">
            <v>0</v>
          </cell>
          <cell r="L895">
            <v>0</v>
          </cell>
          <cell r="M895">
            <v>0</v>
          </cell>
        </row>
        <row r="896">
          <cell r="F896">
            <v>241</v>
          </cell>
          <cell r="G896">
            <v>0</v>
          </cell>
          <cell r="H896">
            <v>0</v>
          </cell>
          <cell r="I896">
            <v>0</v>
          </cell>
          <cell r="J896">
            <v>241</v>
          </cell>
          <cell r="K896">
            <v>0</v>
          </cell>
          <cell r="L896">
            <v>0</v>
          </cell>
          <cell r="M896">
            <v>0</v>
          </cell>
        </row>
        <row r="897">
          <cell r="F897">
            <v>237</v>
          </cell>
          <cell r="G897">
            <v>0</v>
          </cell>
          <cell r="H897">
            <v>0</v>
          </cell>
          <cell r="I897">
            <v>0</v>
          </cell>
          <cell r="J897">
            <v>237</v>
          </cell>
          <cell r="K897">
            <v>0</v>
          </cell>
          <cell r="L897">
            <v>0</v>
          </cell>
          <cell r="M897">
            <v>0</v>
          </cell>
        </row>
        <row r="898">
          <cell r="F898">
            <v>320</v>
          </cell>
          <cell r="G898">
            <v>0</v>
          </cell>
          <cell r="H898">
            <v>0</v>
          </cell>
          <cell r="I898">
            <v>0</v>
          </cell>
          <cell r="J898">
            <v>320</v>
          </cell>
          <cell r="K898">
            <v>0</v>
          </cell>
          <cell r="L898">
            <v>0</v>
          </cell>
          <cell r="M898">
            <v>0</v>
          </cell>
        </row>
        <row r="899">
          <cell r="F899">
            <v>350</v>
          </cell>
          <cell r="G899">
            <v>0</v>
          </cell>
          <cell r="H899">
            <v>0</v>
          </cell>
          <cell r="I899">
            <v>0</v>
          </cell>
          <cell r="J899">
            <v>350</v>
          </cell>
          <cell r="K899">
            <v>0</v>
          </cell>
          <cell r="L899">
            <v>0</v>
          </cell>
          <cell r="M899">
            <v>0</v>
          </cell>
        </row>
        <row r="900">
          <cell r="F900">
            <v>450</v>
          </cell>
          <cell r="G900">
            <v>0</v>
          </cell>
          <cell r="H900">
            <v>0</v>
          </cell>
          <cell r="I900">
            <v>0</v>
          </cell>
          <cell r="J900">
            <v>450</v>
          </cell>
          <cell r="K900">
            <v>0</v>
          </cell>
          <cell r="L900">
            <v>0</v>
          </cell>
          <cell r="M900">
            <v>0</v>
          </cell>
        </row>
        <row r="901">
          <cell r="F901">
            <v>384</v>
          </cell>
          <cell r="G901">
            <v>0</v>
          </cell>
          <cell r="H901">
            <v>0</v>
          </cell>
          <cell r="I901">
            <v>0</v>
          </cell>
          <cell r="J901">
            <v>384</v>
          </cell>
          <cell r="K901">
            <v>0</v>
          </cell>
          <cell r="L901">
            <v>0</v>
          </cell>
          <cell r="M901">
            <v>0</v>
          </cell>
        </row>
        <row r="902">
          <cell r="F902">
            <v>377</v>
          </cell>
          <cell r="G902">
            <v>0</v>
          </cell>
          <cell r="H902">
            <v>0</v>
          </cell>
          <cell r="I902">
            <v>0</v>
          </cell>
          <cell r="J902">
            <v>377</v>
          </cell>
          <cell r="K902">
            <v>0</v>
          </cell>
          <cell r="L902">
            <v>0</v>
          </cell>
          <cell r="M902">
            <v>0</v>
          </cell>
        </row>
        <row r="903">
          <cell r="F903">
            <v>420</v>
          </cell>
          <cell r="G903">
            <v>0</v>
          </cell>
          <cell r="H903">
            <v>0</v>
          </cell>
          <cell r="I903">
            <v>0</v>
          </cell>
          <cell r="J903">
            <v>420</v>
          </cell>
          <cell r="K903">
            <v>0</v>
          </cell>
          <cell r="L903">
            <v>0</v>
          </cell>
          <cell r="M903">
            <v>0</v>
          </cell>
        </row>
        <row r="904">
          <cell r="F904">
            <v>3780</v>
          </cell>
          <cell r="G904">
            <v>0</v>
          </cell>
          <cell r="H904">
            <v>0</v>
          </cell>
          <cell r="I904">
            <v>0</v>
          </cell>
          <cell r="J904">
            <v>3780</v>
          </cell>
          <cell r="K904">
            <v>0</v>
          </cell>
          <cell r="L904">
            <v>0</v>
          </cell>
          <cell r="M904">
            <v>0</v>
          </cell>
        </row>
        <row r="905">
          <cell r="F905">
            <v>4190</v>
          </cell>
          <cell r="G905">
            <v>0</v>
          </cell>
          <cell r="H905">
            <v>0</v>
          </cell>
          <cell r="I905">
            <v>0</v>
          </cell>
          <cell r="J905">
            <v>4190</v>
          </cell>
          <cell r="K905">
            <v>0</v>
          </cell>
          <cell r="L905">
            <v>0</v>
          </cell>
          <cell r="M905">
            <v>0</v>
          </cell>
        </row>
        <row r="906">
          <cell r="F906">
            <v>4910</v>
          </cell>
          <cell r="G906">
            <v>0</v>
          </cell>
          <cell r="H906">
            <v>0</v>
          </cell>
          <cell r="I906">
            <v>0</v>
          </cell>
          <cell r="J906">
            <v>4910</v>
          </cell>
          <cell r="K906">
            <v>0</v>
          </cell>
          <cell r="L906">
            <v>0</v>
          </cell>
          <cell r="M906">
            <v>0</v>
          </cell>
        </row>
        <row r="907">
          <cell r="F907">
            <v>7200</v>
          </cell>
          <cell r="G907">
            <v>0</v>
          </cell>
          <cell r="H907">
            <v>0</v>
          </cell>
          <cell r="I907">
            <v>0</v>
          </cell>
          <cell r="J907">
            <v>7200</v>
          </cell>
          <cell r="K907">
            <v>0</v>
          </cell>
          <cell r="L907">
            <v>0</v>
          </cell>
          <cell r="M907">
            <v>0</v>
          </cell>
        </row>
        <row r="908">
          <cell r="F908">
            <v>8910</v>
          </cell>
          <cell r="G908">
            <v>0</v>
          </cell>
          <cell r="H908">
            <v>0</v>
          </cell>
          <cell r="I908">
            <v>0</v>
          </cell>
          <cell r="J908">
            <v>8910</v>
          </cell>
          <cell r="K908">
            <v>0</v>
          </cell>
          <cell r="L908">
            <v>0</v>
          </cell>
          <cell r="M908">
            <v>0</v>
          </cell>
        </row>
        <row r="909">
          <cell r="F909">
            <v>3780</v>
          </cell>
          <cell r="G909">
            <v>0</v>
          </cell>
          <cell r="H909">
            <v>0</v>
          </cell>
          <cell r="I909">
            <v>0</v>
          </cell>
          <cell r="J909">
            <v>3780</v>
          </cell>
          <cell r="K909">
            <v>0</v>
          </cell>
          <cell r="L909">
            <v>0</v>
          </cell>
          <cell r="M909">
            <v>0</v>
          </cell>
        </row>
        <row r="910">
          <cell r="F910">
            <v>10800</v>
          </cell>
          <cell r="G910">
            <v>0</v>
          </cell>
          <cell r="H910">
            <v>0</v>
          </cell>
          <cell r="I910">
            <v>0</v>
          </cell>
          <cell r="J910">
            <v>10800</v>
          </cell>
          <cell r="K910">
            <v>0</v>
          </cell>
          <cell r="L910">
            <v>0</v>
          </cell>
          <cell r="M910">
            <v>0</v>
          </cell>
        </row>
        <row r="911">
          <cell r="F911">
            <v>280000</v>
          </cell>
          <cell r="G911">
            <v>0</v>
          </cell>
          <cell r="H911">
            <v>0</v>
          </cell>
          <cell r="I911">
            <v>0</v>
          </cell>
          <cell r="J911">
            <v>280000</v>
          </cell>
          <cell r="K911">
            <v>0</v>
          </cell>
          <cell r="L911">
            <v>0</v>
          </cell>
          <cell r="M911">
            <v>0</v>
          </cell>
        </row>
        <row r="912">
          <cell r="F912">
            <v>250000</v>
          </cell>
          <cell r="G912">
            <v>0</v>
          </cell>
          <cell r="H912">
            <v>0</v>
          </cell>
          <cell r="I912">
            <v>0</v>
          </cell>
          <cell r="J912">
            <v>250000</v>
          </cell>
          <cell r="K912">
            <v>0</v>
          </cell>
          <cell r="L912">
            <v>0</v>
          </cell>
          <cell r="M912">
            <v>0</v>
          </cell>
        </row>
        <row r="913">
          <cell r="F913">
            <v>0</v>
          </cell>
          <cell r="G913">
            <v>0</v>
          </cell>
          <cell r="H913">
            <v>0</v>
          </cell>
          <cell r="I913">
            <v>0</v>
          </cell>
          <cell r="J913">
            <v>0</v>
          </cell>
          <cell r="K913">
            <v>0</v>
          </cell>
          <cell r="L913">
            <v>0</v>
          </cell>
          <cell r="M913">
            <v>0</v>
          </cell>
        </row>
        <row r="914">
          <cell r="F914">
            <v>0</v>
          </cell>
          <cell r="G914">
            <v>0</v>
          </cell>
          <cell r="H914">
            <v>0</v>
          </cell>
          <cell r="I914">
            <v>0</v>
          </cell>
          <cell r="J914">
            <v>0</v>
          </cell>
          <cell r="K914">
            <v>0</v>
          </cell>
          <cell r="L914">
            <v>0</v>
          </cell>
          <cell r="M914">
            <v>0</v>
          </cell>
        </row>
        <row r="915">
          <cell r="F915">
            <v>0</v>
          </cell>
          <cell r="G915">
            <v>0</v>
          </cell>
          <cell r="H915">
            <v>0</v>
          </cell>
          <cell r="I915">
            <v>0</v>
          </cell>
          <cell r="J915">
            <v>0</v>
          </cell>
          <cell r="K915">
            <v>0</v>
          </cell>
          <cell r="L915">
            <v>0</v>
          </cell>
          <cell r="M915">
            <v>0</v>
          </cell>
        </row>
        <row r="916">
          <cell r="F916">
            <v>0</v>
          </cell>
          <cell r="G916">
            <v>0</v>
          </cell>
          <cell r="H916">
            <v>0</v>
          </cell>
          <cell r="I916">
            <v>0</v>
          </cell>
          <cell r="J916">
            <v>0</v>
          </cell>
          <cell r="K916">
            <v>0</v>
          </cell>
          <cell r="L916">
            <v>0</v>
          </cell>
          <cell r="M916">
            <v>0</v>
          </cell>
        </row>
        <row r="917">
          <cell r="F917">
            <v>0</v>
          </cell>
          <cell r="G917">
            <v>0</v>
          </cell>
          <cell r="H917">
            <v>0</v>
          </cell>
          <cell r="I917">
            <v>0</v>
          </cell>
          <cell r="J917">
            <v>0</v>
          </cell>
          <cell r="K917">
            <v>0</v>
          </cell>
          <cell r="L917">
            <v>0</v>
          </cell>
          <cell r="M917">
            <v>0</v>
          </cell>
        </row>
        <row r="918">
          <cell r="F918">
            <v>0</v>
          </cell>
          <cell r="G918">
            <v>0</v>
          </cell>
          <cell r="H918">
            <v>0</v>
          </cell>
          <cell r="I918">
            <v>0</v>
          </cell>
          <cell r="J918">
            <v>0</v>
          </cell>
          <cell r="K918">
            <v>0</v>
          </cell>
          <cell r="L918">
            <v>0</v>
          </cell>
          <cell r="M918">
            <v>0</v>
          </cell>
        </row>
        <row r="919">
          <cell r="F919">
            <v>0</v>
          </cell>
          <cell r="G919">
            <v>0</v>
          </cell>
          <cell r="H919">
            <v>0</v>
          </cell>
          <cell r="I919">
            <v>0</v>
          </cell>
          <cell r="J919">
            <v>0</v>
          </cell>
          <cell r="K919">
            <v>0</v>
          </cell>
          <cell r="L919">
            <v>0</v>
          </cell>
          <cell r="M919">
            <v>0</v>
          </cell>
        </row>
        <row r="920">
          <cell r="F920">
            <v>0</v>
          </cell>
          <cell r="G920">
            <v>0</v>
          </cell>
          <cell r="H920">
            <v>0</v>
          </cell>
          <cell r="I920">
            <v>0</v>
          </cell>
          <cell r="J920">
            <v>0</v>
          </cell>
          <cell r="K920">
            <v>0</v>
          </cell>
          <cell r="L920">
            <v>0</v>
          </cell>
          <cell r="M920">
            <v>0</v>
          </cell>
        </row>
        <row r="921">
          <cell r="F921">
            <v>0</v>
          </cell>
          <cell r="G921">
            <v>0</v>
          </cell>
          <cell r="H921">
            <v>0</v>
          </cell>
          <cell r="I921">
            <v>0</v>
          </cell>
          <cell r="J921">
            <v>0</v>
          </cell>
          <cell r="K921">
            <v>0</v>
          </cell>
          <cell r="L921">
            <v>0</v>
          </cell>
          <cell r="M921">
            <v>0</v>
          </cell>
        </row>
        <row r="922">
          <cell r="F922">
            <v>0</v>
          </cell>
          <cell r="G922">
            <v>0</v>
          </cell>
          <cell r="H922">
            <v>0</v>
          </cell>
          <cell r="I922">
            <v>0</v>
          </cell>
          <cell r="J922">
            <v>0</v>
          </cell>
          <cell r="K922">
            <v>0</v>
          </cell>
          <cell r="L922">
            <v>0</v>
          </cell>
          <cell r="M922">
            <v>0</v>
          </cell>
        </row>
        <row r="923">
          <cell r="F923">
            <v>0</v>
          </cell>
          <cell r="G923">
            <v>0</v>
          </cell>
          <cell r="H923">
            <v>0</v>
          </cell>
          <cell r="I923">
            <v>0</v>
          </cell>
          <cell r="J923">
            <v>0</v>
          </cell>
          <cell r="K923">
            <v>0</v>
          </cell>
          <cell r="L923">
            <v>0</v>
          </cell>
          <cell r="M923">
            <v>0</v>
          </cell>
        </row>
        <row r="924">
          <cell r="F924">
            <v>0</v>
          </cell>
          <cell r="G924">
            <v>0</v>
          </cell>
          <cell r="H924">
            <v>0</v>
          </cell>
          <cell r="I924">
            <v>0</v>
          </cell>
          <cell r="J924">
            <v>0</v>
          </cell>
          <cell r="K924">
            <v>0</v>
          </cell>
          <cell r="L924">
            <v>0</v>
          </cell>
          <cell r="M924">
            <v>0</v>
          </cell>
        </row>
        <row r="925">
          <cell r="F925">
            <v>0</v>
          </cell>
          <cell r="G925">
            <v>0</v>
          </cell>
          <cell r="H925">
            <v>0</v>
          </cell>
          <cell r="I925">
            <v>0</v>
          </cell>
          <cell r="J925">
            <v>0</v>
          </cell>
          <cell r="K925">
            <v>0</v>
          </cell>
          <cell r="L925">
            <v>0</v>
          </cell>
          <cell r="M925">
            <v>0</v>
          </cell>
        </row>
        <row r="935">
          <cell r="F935">
            <v>0</v>
          </cell>
          <cell r="G935">
            <v>0</v>
          </cell>
          <cell r="H935">
            <v>0</v>
          </cell>
        </row>
        <row r="936">
          <cell r="F936">
            <v>0</v>
          </cell>
          <cell r="G936">
            <v>0</v>
          </cell>
          <cell r="H936">
            <v>0</v>
          </cell>
        </row>
        <row r="937">
          <cell r="F937">
            <v>49296</v>
          </cell>
          <cell r="G937">
            <v>0</v>
          </cell>
          <cell r="H937">
            <v>49296</v>
          </cell>
          <cell r="I937">
            <v>0</v>
          </cell>
        </row>
        <row r="938">
          <cell r="F938">
            <v>62694</v>
          </cell>
          <cell r="G938">
            <v>0</v>
          </cell>
          <cell r="H938">
            <v>62694</v>
          </cell>
          <cell r="I938">
            <v>0</v>
          </cell>
        </row>
        <row r="939">
          <cell r="F939">
            <v>70455</v>
          </cell>
          <cell r="G939">
            <v>0</v>
          </cell>
          <cell r="H939">
            <v>70455</v>
          </cell>
          <cell r="I939">
            <v>0</v>
          </cell>
        </row>
        <row r="940">
          <cell r="F940">
            <v>111738</v>
          </cell>
          <cell r="G940">
            <v>0</v>
          </cell>
          <cell r="H940">
            <v>111738</v>
          </cell>
          <cell r="I940">
            <v>0</v>
          </cell>
        </row>
        <row r="941">
          <cell r="F941">
            <v>53292</v>
          </cell>
          <cell r="G941">
            <v>0</v>
          </cell>
          <cell r="H941">
            <v>53292</v>
          </cell>
          <cell r="I941">
            <v>0</v>
          </cell>
        </row>
        <row r="942">
          <cell r="F942">
            <v>182333</v>
          </cell>
          <cell r="G942">
            <v>0</v>
          </cell>
          <cell r="H942">
            <v>182333</v>
          </cell>
          <cell r="I942">
            <v>0</v>
          </cell>
        </row>
        <row r="943">
          <cell r="F943">
            <v>56174</v>
          </cell>
          <cell r="G943">
            <v>0</v>
          </cell>
          <cell r="H943">
            <v>56174</v>
          </cell>
          <cell r="I943">
            <v>0</v>
          </cell>
        </row>
        <row r="944">
          <cell r="F944">
            <v>34360</v>
          </cell>
          <cell r="G944">
            <v>0</v>
          </cell>
          <cell r="H944">
            <v>34360</v>
          </cell>
          <cell r="I944">
            <v>0</v>
          </cell>
        </row>
        <row r="945">
          <cell r="F945">
            <v>80630</v>
          </cell>
          <cell r="G945">
            <v>0</v>
          </cell>
          <cell r="H945">
            <v>80630</v>
          </cell>
          <cell r="I945">
            <v>0</v>
          </cell>
        </row>
        <row r="946">
          <cell r="F946">
            <v>56623</v>
          </cell>
          <cell r="G946">
            <v>0</v>
          </cell>
          <cell r="H946">
            <v>56623</v>
          </cell>
          <cell r="I946">
            <v>0</v>
          </cell>
        </row>
        <row r="947">
          <cell r="F947">
            <v>83279</v>
          </cell>
          <cell r="G947">
            <v>0</v>
          </cell>
          <cell r="H947">
            <v>83279</v>
          </cell>
          <cell r="I947">
            <v>0</v>
          </cell>
        </row>
        <row r="948">
          <cell r="F948">
            <v>96205</v>
          </cell>
          <cell r="G948">
            <v>0</v>
          </cell>
          <cell r="H948">
            <v>96205</v>
          </cell>
          <cell r="I948">
            <v>0</v>
          </cell>
        </row>
        <row r="949">
          <cell r="F949">
            <v>89331</v>
          </cell>
          <cell r="G949">
            <v>0</v>
          </cell>
          <cell r="H949">
            <v>89331</v>
          </cell>
          <cell r="I949">
            <v>0</v>
          </cell>
        </row>
        <row r="950">
          <cell r="F950">
            <v>68225</v>
          </cell>
          <cell r="G950">
            <v>0</v>
          </cell>
          <cell r="H950">
            <v>68225</v>
          </cell>
          <cell r="I950">
            <v>0</v>
          </cell>
        </row>
        <row r="951">
          <cell r="F951">
            <v>52839</v>
          </cell>
          <cell r="G951">
            <v>0</v>
          </cell>
          <cell r="H951">
            <v>52839</v>
          </cell>
          <cell r="I951">
            <v>0</v>
          </cell>
        </row>
        <row r="952">
          <cell r="F952">
            <v>66149</v>
          </cell>
          <cell r="G952">
            <v>0</v>
          </cell>
          <cell r="H952">
            <v>66149</v>
          </cell>
          <cell r="I952">
            <v>0</v>
          </cell>
        </row>
        <row r="953">
          <cell r="F953">
            <v>0</v>
          </cell>
          <cell r="G953">
            <v>0</v>
          </cell>
          <cell r="H953">
            <v>0</v>
          </cell>
          <cell r="I953">
            <v>0</v>
          </cell>
        </row>
        <row r="954">
          <cell r="F954">
            <v>0</v>
          </cell>
          <cell r="G954">
            <v>0</v>
          </cell>
          <cell r="H954">
            <v>0</v>
          </cell>
          <cell r="I954">
            <v>0</v>
          </cell>
        </row>
        <row r="955">
          <cell r="F955">
            <v>0</v>
          </cell>
          <cell r="G955">
            <v>0</v>
          </cell>
          <cell r="H955">
            <v>0</v>
          </cell>
          <cell r="I955">
            <v>0</v>
          </cell>
        </row>
        <row r="956">
          <cell r="F956">
            <v>56517</v>
          </cell>
          <cell r="G956">
            <v>0</v>
          </cell>
          <cell r="H956">
            <v>56517</v>
          </cell>
          <cell r="I956">
            <v>0</v>
          </cell>
        </row>
        <row r="957">
          <cell r="F957">
            <v>42524</v>
          </cell>
          <cell r="G957">
            <v>0</v>
          </cell>
          <cell r="H957">
            <v>42524</v>
          </cell>
          <cell r="I957">
            <v>0</v>
          </cell>
        </row>
        <row r="958">
          <cell r="F958">
            <v>49296</v>
          </cell>
          <cell r="G958">
            <v>0</v>
          </cell>
          <cell r="H958">
            <v>49296</v>
          </cell>
          <cell r="I958">
            <v>0</v>
          </cell>
        </row>
        <row r="959">
          <cell r="F959">
            <v>53292</v>
          </cell>
          <cell r="G959">
            <v>0</v>
          </cell>
          <cell r="H959">
            <v>53292</v>
          </cell>
          <cell r="I959">
            <v>0</v>
          </cell>
        </row>
        <row r="960">
          <cell r="F960">
            <v>66149</v>
          </cell>
          <cell r="G960">
            <v>0</v>
          </cell>
          <cell r="H960">
            <v>66149</v>
          </cell>
          <cell r="I960">
            <v>0</v>
          </cell>
        </row>
        <row r="961">
          <cell r="F961">
            <v>34360</v>
          </cell>
          <cell r="G961">
            <v>0</v>
          </cell>
          <cell r="H961">
            <v>34360</v>
          </cell>
          <cell r="I961">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
      <sheetName val="2000년1차"/>
      <sheetName val="Y-WORK"/>
      <sheetName val="danga"/>
      <sheetName val="ilch"/>
      <sheetName val="집계표"/>
      <sheetName val="XL4Poppy"/>
      <sheetName val="#REF"/>
      <sheetName val="차액보증"/>
      <sheetName val="설계기준"/>
      <sheetName val="여과지동"/>
      <sheetName val="기초자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단가"/>
      <sheetName val="계산서(곡선부)"/>
      <sheetName val="-치수표(곡선부)"/>
      <sheetName val="전기"/>
      <sheetName val="원형맨홀수량"/>
      <sheetName val="터파기및재료"/>
      <sheetName val="DATA"/>
      <sheetName val="별표 "/>
      <sheetName val="주경기-오배수"/>
      <sheetName val="Apt내역"/>
      <sheetName val="부대시설"/>
      <sheetName val="기본DATA"/>
      <sheetName val="#REF"/>
      <sheetName val="분석"/>
      <sheetName val="말뚝지지력산정"/>
      <sheetName val="현장관리비집계표"/>
      <sheetName val="Y-WORK"/>
      <sheetName val="총괄표"/>
      <sheetName val="단락전류-A"/>
      <sheetName val="조명시설"/>
      <sheetName val="경북전기"/>
      <sheetName val="FRP내역서"/>
      <sheetName val="기계내역"/>
      <sheetName val="Sheet1"/>
      <sheetName val="총괄-1"/>
      <sheetName val="심사계산"/>
      <sheetName val="심사물량"/>
      <sheetName val="일위대가"/>
      <sheetName val="계산근거"/>
      <sheetName val="단위중기"/>
      <sheetName val="대비"/>
      <sheetName val="대전21토목내역서"/>
      <sheetName val="지주목시비량산출서"/>
      <sheetName val="단가조사"/>
      <sheetName val="용역단가"/>
      <sheetName val="내역서"/>
      <sheetName val="1.설계조건"/>
      <sheetName val="제직재"/>
      <sheetName val="설직재-1"/>
      <sheetName val="제-노임"/>
      <sheetName val="모델링"/>
      <sheetName val="하중계산"/>
      <sheetName val="CODE"/>
      <sheetName val="입찰안"/>
      <sheetName val="노임"/>
      <sheetName val="견적서"/>
      <sheetName val="hvac(제어동)"/>
      <sheetName val="재료"/>
      <sheetName val="철근단면적"/>
      <sheetName val="H-pile(298x299)"/>
      <sheetName val="H-pile(250x250)"/>
      <sheetName val="FILE1"/>
      <sheetName val="건축공사"/>
      <sheetName val="내역"/>
      <sheetName val="개요"/>
      <sheetName val="부속동"/>
      <sheetName val="200"/>
      <sheetName val="하도금액분계"/>
      <sheetName val="소업1교"/>
      <sheetName val="단가산출"/>
      <sheetName val="WORK"/>
      <sheetName val="기둥(원형)"/>
      <sheetName val="SLAB&quot;1&quot;"/>
      <sheetName val="단면가정"/>
      <sheetName val="예산변경사항"/>
      <sheetName val="99총공사내역서"/>
      <sheetName val="내역(전체)"/>
      <sheetName val="단가비교표 (계측제어)"/>
      <sheetName val="철거산출근거"/>
      <sheetName val="CAT_5"/>
      <sheetName val="E01-02(EV-1-LBS)"/>
      <sheetName val="본체"/>
      <sheetName val="옥내아파트(전기)"/>
      <sheetName val="6-2차"/>
      <sheetName val="내력서"/>
      <sheetName val="crude.SLAB RE-bar"/>
      <sheetName val="CRUDE RE-bar"/>
      <sheetName val="산출내역서집계표"/>
      <sheetName val="사급자재"/>
      <sheetName val="현장관리비내역서"/>
      <sheetName val="기계시공"/>
      <sheetName val="공종"/>
      <sheetName val="공사원가계산서"/>
      <sheetName val="102역사"/>
      <sheetName val="일위목록"/>
      <sheetName val="일위"/>
      <sheetName val="표지 (2)"/>
      <sheetName val="Sheet2"/>
      <sheetName val="BSD (2)"/>
      <sheetName val="참고 1"/>
      <sheetName val="2002상반기노임기준"/>
      <sheetName val="MCC제원"/>
      <sheetName val="허용전류-IEC DATA"/>
      <sheetName val="수량산출"/>
      <sheetName val="DATA (2)"/>
      <sheetName val="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내역서 총괄"/>
      <sheetName val="_산근1_"/>
      <sheetName val="_산근2_"/>
      <sheetName val="_산근3_"/>
      <sheetName val="_산근4_"/>
      <sheetName val="_산근5_"/>
      <sheetName val="단면가정"/>
      <sheetName val="전체"/>
      <sheetName val="전기일위대가"/>
      <sheetName val="내역서"/>
      <sheetName val="일위대가표"/>
      <sheetName val="일위대가"/>
      <sheetName val="건축"/>
      <sheetName val="입찰보고"/>
      <sheetName val="가공2원도"/>
      <sheetName val="현장조사"/>
      <sheetName val="Sheet2"/>
      <sheetName val="DATA"/>
      <sheetName val="환율"/>
      <sheetName val="날개벽수량표"/>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데이타"/>
      <sheetName val="조도"/>
      <sheetName val="DATA"/>
      <sheetName val="Sheet1"/>
      <sheetName val="Sheet2"/>
      <sheetName val="노임단가"/>
      <sheetName val="일위목록"/>
      <sheetName val="요율"/>
      <sheetName val="노임"/>
      <sheetName val="BID"/>
      <sheetName val="A갑지"/>
      <sheetName val="터널조도"/>
      <sheetName val="ILLU"/>
      <sheetName val="G.R300경비"/>
      <sheetName val="일위대가"/>
      <sheetName val="단가조사"/>
      <sheetName val="코드표"/>
      <sheetName val="경산"/>
      <sheetName val="대비"/>
      <sheetName val="증감대비"/>
      <sheetName val="#REF"/>
      <sheetName val="내역서"/>
      <sheetName val="7단가"/>
      <sheetName val="비탈면보호공수량산출"/>
      <sheetName val="수목표준대가"/>
      <sheetName val="건축"/>
      <sheetName val="식재가격"/>
      <sheetName val="식재총괄"/>
      <sheetName val="9509"/>
      <sheetName val="인건비 "/>
      <sheetName val="???"/>
      <sheetName val="전기"/>
      <sheetName val="4-7.중앙전기실(노임단가)"/>
      <sheetName val="BQ(실행)"/>
      <sheetName val="DATE"/>
      <sheetName val="담장산출"/>
      <sheetName val="COST"/>
      <sheetName val="토사(PE)"/>
      <sheetName val="COPING"/>
      <sheetName val="점수계산1-2"/>
      <sheetName val="노무비"/>
      <sheetName val="기계경비(시간당)"/>
      <sheetName val="램머"/>
      <sheetName val="전기일위대가"/>
      <sheetName val="전산망"/>
      <sheetName val="건축내역"/>
      <sheetName val="MOTOR"/>
      <sheetName val="CABdata"/>
      <sheetName val="File_관급"/>
      <sheetName val="공정집계"/>
      <sheetName val="COVER"/>
      <sheetName val="NEGO"/>
      <sheetName val="TEL"/>
      <sheetName val="입찰안"/>
      <sheetName val="I一般比"/>
      <sheetName val="N賃率-職"/>
      <sheetName val="Sheet3"/>
      <sheetName val="내역"/>
      <sheetName val="직노"/>
      <sheetName val="기계경비"/>
      <sheetName val="일반자재"/>
      <sheetName val="배수공"/>
      <sheetName val="2000년1차"/>
      <sheetName val="6공구(당초)"/>
      <sheetName val="개요"/>
      <sheetName val="µ¥ÀÌÅ¸"/>
      <sheetName val="Á¶µµ"/>
      <sheetName val="³ëÀÓ"/>
      <sheetName val="G.R300°æºñ"/>
      <sheetName val="ºñÅ»¸éº¸È£°ø¼ö·®»êÃâ"/>
      <sheetName val="³ëÀÓ´Ü°¡"/>
      <sheetName val="ÀÏÀ§¸ñ·Ï"/>
      <sheetName val="¿äÀ²"/>
      <sheetName val="ÀÏÀ§´ë°¡"/>
      <sheetName val="ÅÍ³ÎÁ¶µµ"/>
      <sheetName val="ÄÚµåÇ¥"/>
      <sheetName val="´Ü°¡Á¶»ç"/>
      <sheetName val="포장복구집계"/>
      <sheetName val="노임9월"/>
      <sheetName val="무산소조"/>
      <sheetName val="설계조건"/>
      <sheetName val="안정계산"/>
      <sheetName val="단면검토"/>
      <sheetName val="11.1 단면hwp"/>
      <sheetName val="종배수관면벽신"/>
      <sheetName val="적용단위길이"/>
      <sheetName val="Y-WORK"/>
      <sheetName val="자료"/>
      <sheetName val="진주방향"/>
      <sheetName val="단락전류-A"/>
      <sheetName val="데리네이타현황"/>
      <sheetName val="공주-교대(A1)"/>
      <sheetName val="CODE"/>
      <sheetName val="수안보-MBR1"/>
      <sheetName val="소비자가"/>
      <sheetName val="단가 "/>
      <sheetName val="일위총괄표"/>
      <sheetName val="단위일위"/>
      <sheetName val="냉천부속동"/>
      <sheetName val="EQ-R1"/>
      <sheetName val="자재단가"/>
      <sheetName val="비교1"/>
      <sheetName val="첨부1"/>
      <sheetName val="일위대가목차"/>
      <sheetName val="을"/>
      <sheetName val="단가"/>
      <sheetName val="내역서(총)"/>
      <sheetName val="집계표"/>
      <sheetName val="설비내역서"/>
      <sheetName val="건축내역서"/>
      <sheetName val="전기내역서"/>
      <sheetName val="DATA 입력부"/>
      <sheetName val="경비_원본"/>
      <sheetName val="수량-가로등"/>
      <sheetName val="자재"/>
      <sheetName val="wall"/>
      <sheetName val="일위대가(가설)"/>
      <sheetName val="1단계"/>
      <sheetName val="ⴭⴭⴭⴭⴭ"/>
      <sheetName val="터파기및재료"/>
      <sheetName val="설비"/>
      <sheetName val="NEYOK"/>
      <sheetName val="교각1"/>
      <sheetName val="토목"/>
      <sheetName val="시중노임(공사)"/>
      <sheetName val="공통가설"/>
      <sheetName val="Sheet1 (2)"/>
      <sheetName val="1-1"/>
      <sheetName val="기성내역서표지"/>
      <sheetName val="손익분석"/>
      <sheetName val="calculation"/>
      <sheetName val="단가산출2"/>
      <sheetName val="단가 및 재료비"/>
      <sheetName val="단가산출1"/>
      <sheetName val="남양주부대"/>
      <sheetName val="Customer Databas"/>
      <sheetName val="01상노임"/>
      <sheetName val="1.설계조건"/>
      <sheetName val="제잡비 산출내역(실적공사비)"/>
      <sheetName val="노무"/>
      <sheetName val="SLAB&quot;1&quot;"/>
      <sheetName val="토공계산서(부체도로)"/>
      <sheetName val="산업"/>
      <sheetName val="AS복구"/>
      <sheetName val="중기터파기"/>
      <sheetName val="변수값"/>
      <sheetName val="중기상차"/>
      <sheetName val="Front"/>
      <sheetName val="사용성검토"/>
      <sheetName val="단가비교"/>
      <sheetName val="b_balju_cho"/>
      <sheetName val="°æ»ê"/>
      <sheetName val="제잡비1"/>
      <sheetName val="변압기 및 발전기 용량"/>
      <sheetName val="인건비"/>
      <sheetName val="INFO"/>
      <sheetName val="2.냉난방설비공사"/>
      <sheetName val="7.자동제어공사"/>
      <sheetName val="일위집계(기존)"/>
      <sheetName val="도급"/>
      <sheetName val="대로근거"/>
      <sheetName val="조명율표"/>
      <sheetName val="CATCH BASIN"/>
      <sheetName val="수량산출서"/>
      <sheetName val="전기산출"/>
      <sheetName val="b_balju"/>
      <sheetName val="중간부"/>
      <sheetName val="6호기"/>
      <sheetName val="1차 내역서"/>
      <sheetName val="노임이"/>
      <sheetName val="부표총괄"/>
      <sheetName val="날개벽"/>
      <sheetName val="단가산출"/>
      <sheetName val="산수배수"/>
      <sheetName val="주공기준"/>
      <sheetName val="부대내역"/>
      <sheetName val="말고개터널조명전압강하"/>
      <sheetName val="공통가설비"/>
      <sheetName val="산출근거"/>
      <sheetName val="총괄표"/>
      <sheetName val="인공산출"/>
      <sheetName val="횡배수관"/>
      <sheetName val="공종구간"/>
      <sheetName val="LIST"/>
      <sheetName val="단 box"/>
      <sheetName val="조도계산"/>
      <sheetName val="_산근2_"/>
      <sheetName val="_산근4_"/>
      <sheetName val="_산근5_"/>
      <sheetName val="원가입력"/>
      <sheetName val="단가조사서"/>
      <sheetName val="목차"/>
      <sheetName val="EACT10"/>
      <sheetName val="사급자재"/>
      <sheetName val="내역서(기계)"/>
      <sheetName val="세부내역"/>
      <sheetName val="옹벽"/>
      <sheetName val="제품"/>
      <sheetName val="맨홀수량산출"/>
      <sheetName val="기둥(원형)"/>
      <sheetName val="단면 (2)"/>
      <sheetName val="INPUT(덕도방향-시점)"/>
      <sheetName val="70%"/>
      <sheetName val="조명시설"/>
      <sheetName val="DATA(광속)"/>
      <sheetName val="WORK"/>
      <sheetName val="조건표"/>
      <sheetName val="노단"/>
      <sheetName val="수량인공"/>
      <sheetName val="수량산출"/>
      <sheetName val="설계명세서"/>
      <sheetName val="가격조사"/>
      <sheetName val="DESIGN CRITERIA"/>
      <sheetName val="TRE TABLE"/>
      <sheetName val="백암비스타내역"/>
      <sheetName val="1.2.1 마루높이결정"/>
      <sheetName val="ASEM내역"/>
      <sheetName val="9811"/>
      <sheetName val="예산명세서"/>
      <sheetName val="자료입력"/>
      <sheetName val="원가계산서"/>
      <sheetName val="건축집계표"/>
      <sheetName val="MATERIAL"/>
      <sheetName val="개소별수량산출"/>
      <sheetName val="공문"/>
      <sheetName val="토 적 표"/>
      <sheetName val="출력-내역서"/>
      <sheetName val="견적서세부내용"/>
      <sheetName val="견적내용입력"/>
      <sheetName val="발신정보"/>
      <sheetName val="dt0301"/>
      <sheetName val="dtt0301"/>
      <sheetName val="물가"/>
      <sheetName val="공종목록표"/>
      <sheetName val="WEIGHT LIST"/>
      <sheetName val="POL6차-PIPING"/>
      <sheetName val="산#2-1 (2)"/>
      <sheetName val="산#3-1"/>
      <sheetName val="장비"/>
      <sheetName val="노원열병합  건축공사기성내역서"/>
      <sheetName val="중기사용료산출근거"/>
      <sheetName val="Sheet5"/>
      <sheetName val="설변물량"/>
      <sheetName val="2001년 건설노임"/>
      <sheetName val="일위집계"/>
      <sheetName val="본부소개"/>
      <sheetName val="자동차폐수처리장"/>
      <sheetName val="수목데이타 "/>
      <sheetName val="기본일위"/>
      <sheetName val="수량집계"/>
      <sheetName val="총괄집계표"/>
      <sheetName val="인부노임"/>
      <sheetName val="하수급견적대비"/>
      <sheetName val="원형1호맨홀토공수량"/>
      <sheetName val="2.가정단면"/>
      <sheetName val="실행내역"/>
      <sheetName val="2009노임(공사)"/>
      <sheetName val="(A)내역서"/>
      <sheetName val="유류사용"/>
      <sheetName val="내역서(갑)"/>
      <sheetName val="단위중량"/>
      <sheetName val="단가코드"/>
      <sheetName val="교통대책내역"/>
      <sheetName val="내역분기"/>
      <sheetName val="견적서"/>
      <sheetName val="CIVIL"/>
      <sheetName val="실행대비"/>
      <sheetName val="단가비교표"/>
      <sheetName val="3.하중산정4.지지력"/>
      <sheetName val="자재단가-1"/>
      <sheetName val="설계산출기초"/>
      <sheetName val="설계산출표지"/>
      <sheetName val="도급예산내역서총괄표"/>
      <sheetName val="을부담운반비"/>
      <sheetName val="운반비산출"/>
      <sheetName val="직공비"/>
      <sheetName val="2경간"/>
      <sheetName val="시설물"/>
      <sheetName val="식재출력용"/>
      <sheetName val="식재"/>
      <sheetName val="유지관리"/>
      <sheetName val="일위"/>
      <sheetName val="원가계산서 "/>
      <sheetName val="간선계산"/>
      <sheetName val="실행내역 "/>
      <sheetName val="부대대비"/>
      <sheetName val="냉연집계"/>
      <sheetName val="도급정산"/>
      <sheetName val="관급"/>
      <sheetName val="토공1"/>
      <sheetName val="Sheet15"/>
      <sheetName val="기자재대비표"/>
      <sheetName val="갑지(추정)"/>
      <sheetName val="재집"/>
      <sheetName val="직재"/>
      <sheetName val="금융비용"/>
      <sheetName val="수량명세서"/>
      <sheetName val="측량노임단가"/>
      <sheetName val="계산서(곡선부)"/>
      <sheetName val="-치수표(곡선부)"/>
      <sheetName val="소업1교"/>
      <sheetName val="자재단가표"/>
      <sheetName val="TB-내역서"/>
      <sheetName val="Macro(전선)"/>
      <sheetName val="건축(충일분)"/>
      <sheetName val="예산변경사항"/>
      <sheetName val="96노임기준"/>
      <sheetName val="시설물일위"/>
      <sheetName val="플랜트 설치"/>
      <sheetName val="내부부하"/>
      <sheetName val="말뚝지지력산정"/>
      <sheetName val="전장품(관리용)"/>
      <sheetName val="input"/>
      <sheetName val="계수시트"/>
      <sheetName val="XL4Poppy"/>
      <sheetName val="옹벽기초자료"/>
      <sheetName val="현황산출서"/>
      <sheetName val="비목군단가비교표"/>
      <sheetName val="안정검토"/>
      <sheetName val="노무비 "/>
      <sheetName val="교각계산"/>
      <sheetName val="6PILE  (돌출)"/>
      <sheetName val="일위목차"/>
      <sheetName val="G_R300경비"/>
      <sheetName val="단가_"/>
      <sheetName val="4-7_중앙전기실(노임단가)"/>
      <sheetName val="성곽내역서"/>
      <sheetName val="발주설계서(당초)"/>
      <sheetName val="기초자료"/>
      <sheetName val="배선DATA"/>
      <sheetName val="전동기DATA"/>
      <sheetName val="2004,상노임"/>
      <sheetName val="방송일위대가"/>
      <sheetName val="3련 BOX"/>
      <sheetName val="7´Ü°¡"/>
      <sheetName val="¼ö¸ñÇ¥ÁØ´ë°¡"/>
      <sheetName val="IìéÚõÝï"/>
      <sheetName val="NìüëÒ-òÅ"/>
      <sheetName val="°ÇÃà³»¿ª"/>
      <sheetName val="Áõ°¨´ëºñ"/>
      <sheetName val="³»¿ª¼­"/>
      <sheetName val="A°©Áö"/>
      <sheetName val="4-7.Áß¾ÓÀü±â½Ç(³ëÀÓ´Ü°¡)"/>
      <sheetName val="°ÇÃà"/>
      <sheetName val="½ÄÀç°¡°Ý"/>
      <sheetName val="½ÄÀçÃÑ°ý"/>
      <sheetName val="Àü±â"/>
      <sheetName val="´ãÀå»êÃâ"/>
      <sheetName val="Åä»ç(PE)"/>
      <sheetName val="11.1 ´Ü¸éhwp"/>
      <sheetName val="6È£±â"/>
      <sheetName val="ÀÎ°Çºñ "/>
      <sheetName val="´ëºñ"/>
      <sheetName val="BQ(½ÇÇà)"/>
      <sheetName val="Á¡¼ö°è»ê1-2"/>
      <sheetName val="³ë¹«ºñ"/>
      <sheetName val="±â°è°æºñ(½Ã°£´ç)"/>
      <sheetName val="·¥¸Ó"/>
      <sheetName val="Àü±âÀÏÀ§´ë°¡"/>
      <sheetName val="File_°ü±Þ"/>
      <sheetName val="°øÁ¤Áý°è"/>
      <sheetName val="ÀÔÂû¾È"/>
      <sheetName val="³»¿ª"/>
      <sheetName val="Æ÷Àåº¹±¸Áý°è"/>
      <sheetName val="1Â÷ ³»¿ª¼­"/>
      <sheetName val="°øÅë°¡¼³"/>
      <sheetName val="01»ó³ëÀÓ"/>
      <sheetName val="½ÃÁß³ëÀÓ(°ø»ç)"/>
      <sheetName val="³ëÀÓ9¿ù"/>
      <sheetName val="¹«»ê¼ÒÁ¶"/>
      <sheetName val="¼³°èÁ¶°Ç"/>
      <sheetName val="¾ÈÁ¤°è»ê"/>
      <sheetName val="´Ü¸é°ËÅä"/>
      <sheetName val="ÅÍÆÄ±â¹×Àç·á"/>
      <sheetName val="Àü»ê¸Á"/>
      <sheetName val="µ¥¸®³×ÀÌÅ¸ÇöÈ²"/>
      <sheetName val="Á÷³ë"/>
      <sheetName val="Á¾¹è¼ö°ü¸éº®½Å"/>
      <sheetName val="Àû¿ë´ÜÀ§±æÀÌ"/>
      <sheetName val="2000³â1Â÷"/>
      <sheetName val="6°ø±¸(´çÃÊ)"/>
      <sheetName val="°³¿ä"/>
      <sheetName val="ÀÚ·á"/>
      <sheetName val="´Ü¶ôÀü·ù-A"/>
      <sheetName val="±â°è°æºñ"/>
      <sheetName val="ÀÏ¹ÝÀÚÀç"/>
      <sheetName val="¹è¼ö°ø"/>
      <sheetName val="ÁøÁÖ¹æÇâ"/>
      <sheetName val="¼ö¾Èº¸-MBR1"/>
      <sheetName val="°øÁÖ-±³´ë(A1)"/>
      <sheetName val="³ÃÃµºÎ¼Óµ¿"/>
      <sheetName val="´Ü°¡"/>
      <sheetName val="ÀÎ°Çºñ"/>
      <sheetName val="¿¹»ê¸í¼¼¼­"/>
      <sheetName val="¼³°è¸í¼¼¼­"/>
      <sheetName val="ÀÚ·áÀÔ·Â"/>
      <sheetName val="À»"/>
      <sheetName val="´Ü°¡ºñ±³"/>
      <sheetName val="°æºñ_¿øº»"/>
      <sheetName val="¼ö·®-°¡·Îµî"/>
      <sheetName val="´ÜÀ§ÀÏÀ§"/>
      <sheetName val="¿ø°¡°è»ê¼­"/>
      <sheetName val="¼³ºñ"/>
      <sheetName val="°ÇÃàÁý°èÇ¥"/>
      <sheetName val="»ê¾÷"/>
      <sheetName val="ÀÚÀç´Ü°¡"/>
      <sheetName val="¼ÒºñÀÚ°¡"/>
      <sheetName val="´Ü°¡ "/>
      <sheetName val="ÀÏÀ§ÃÑ°ýÇ¥"/>
      <sheetName val="1´Ü°è"/>
      <sheetName val="¼ö·®»êÃâ¼­"/>
      <sheetName val="³ë¹«"/>
      <sheetName val="Åä¸ñ"/>
      <sheetName val="4동급수"/>
      <sheetName val="경  비 "/>
      <sheetName val="재료비"/>
      <sheetName val="예정(3)"/>
      <sheetName val="동원(3)"/>
      <sheetName val="일위대가(건축)"/>
      <sheetName val="NEWDRAW"/>
      <sheetName val="신규 수주분(사용자 정의)"/>
      <sheetName val="비용"/>
      <sheetName val="차수"/>
      <sheetName val="지급자재"/>
      <sheetName val="아스.노면절삭"/>
      <sheetName val="평가데이터"/>
      <sheetName val="토공유동표"/>
      <sheetName val="연결임시"/>
      <sheetName val="비용display"/>
      <sheetName val="eq_data"/>
      <sheetName val="건축내역(도급)"/>
      <sheetName val="ABUT수량-A1"/>
      <sheetName val="10.공통-노임단가"/>
      <sheetName val="AC포장수량"/>
      <sheetName val="난간벽단위"/>
      <sheetName val="교각별수량"/>
      <sheetName val="첨부파일"/>
      <sheetName val="을지"/>
      <sheetName val="금액집계"/>
      <sheetName val="현장관리비"/>
      <sheetName val="고창터널(고창방향)"/>
      <sheetName val="type-F"/>
      <sheetName val="문산방향-교대(A2)"/>
      <sheetName val="우수토적(진입도로)"/>
      <sheetName val="토공수량산출"/>
      <sheetName val="토적계산서"/>
      <sheetName val="전선 및 전선관"/>
      <sheetName val="관리비"/>
      <sheetName val="정부노임단가"/>
      <sheetName val="danga"/>
      <sheetName val="ilch"/>
      <sheetName val="기초일위"/>
      <sheetName val="시설일위"/>
      <sheetName val="조명일위"/>
      <sheetName val="2000,9월 일위"/>
      <sheetName val="실행내역서 "/>
      <sheetName val="일위노임단가"/>
      <sheetName val="Mc1"/>
      <sheetName val="관기성공.내"/>
      <sheetName val="차도조도계산"/>
      <sheetName val="Total"/>
      <sheetName val="guard(mac)"/>
      <sheetName val="철콘공사"/>
      <sheetName val="관로내역원"/>
      <sheetName val="갑지"/>
      <sheetName val="쌍송교"/>
      <sheetName val="부하계산"/>
      <sheetName val="sheets"/>
      <sheetName val="중기조종사 단위단가"/>
      <sheetName val="102역사"/>
      <sheetName val="단가대비"/>
      <sheetName val="견적업체"/>
      <sheetName val="과천MAIN"/>
      <sheetName val="공통가설공사"/>
      <sheetName val="소총괄표1"/>
      <sheetName val="횡배수관재료-"/>
      <sheetName val="계산서(직선부)"/>
      <sheetName val="포장재료집계표"/>
      <sheetName val="콘크리트측구연장"/>
      <sheetName val="포장공"/>
      <sheetName val="-몰탈콘크리트"/>
      <sheetName val="-배수구조물공토공"/>
      <sheetName val="1"/>
      <sheetName val="견적990322"/>
      <sheetName val="상반기손익차2총괄"/>
      <sheetName val="TOTAL_BOQ"/>
      <sheetName val="BSD (2)"/>
      <sheetName val="일위대가(1)"/>
      <sheetName val="원가"/>
      <sheetName val="공내역"/>
      <sheetName val="노임단가표"/>
      <sheetName val="협조전"/>
      <sheetName val="내역(2000년)"/>
      <sheetName val="정산노무"/>
      <sheetName val="정산재료"/>
      <sheetName val="h-013211-2"/>
      <sheetName val="계산근거"/>
      <sheetName val="일위대가 (100%)"/>
      <sheetName val="Manual Valve List"/>
      <sheetName val="남대문빌딩"/>
      <sheetName val="2. 공원조도(전통공원)"/>
      <sheetName val="부하계산서"/>
      <sheetName val="효성CB 1P기초"/>
      <sheetName val="공조기"/>
      <sheetName val="Noname 1"/>
      <sheetName val="각종장비전압강하계산"/>
      <sheetName val="상부공"/>
      <sheetName val="SP"/>
      <sheetName val="경비2내역"/>
      <sheetName val="WO"/>
      <sheetName val="월별손익"/>
      <sheetName val="배수장토목공사비"/>
      <sheetName val="적용률"/>
      <sheetName val="가도공"/>
      <sheetName val="SIL98"/>
      <sheetName val="2_냉난방설비공사"/>
      <sheetName val="돈암사업"/>
      <sheetName val="IN"/>
      <sheetName val="Imp-Data"/>
      <sheetName val="6. 직접경비"/>
      <sheetName val="대운반(신설-관급)"/>
      <sheetName val="22-2M단"/>
      <sheetName val="22-1소단"/>
      <sheetName val="Macro(차단기)"/>
      <sheetName val="품셈표"/>
      <sheetName val="투찰(하수)"/>
      <sheetName val="단가조건(02년)"/>
      <sheetName val="실행철강하도"/>
      <sheetName val="제출내역 (2)"/>
      <sheetName val="교대시점"/>
      <sheetName val="ITEM"/>
      <sheetName val="토공"/>
      <sheetName val="자단"/>
      <sheetName val="일위대가표"/>
      <sheetName val="토목주소"/>
      <sheetName val="예산M12A"/>
      <sheetName val="95WBS"/>
      <sheetName val="지주토목내역서"/>
      <sheetName val="내역표지"/>
      <sheetName val="공내역서"/>
      <sheetName val="견"/>
      <sheetName val="8.2TON"/>
      <sheetName val="기준액"/>
      <sheetName val="ZONE.1"/>
      <sheetName val="TOTAL3"/>
      <sheetName val="품셈(기초)"/>
      <sheetName val="인건비_"/>
      <sheetName val="G_R300°æºñ"/>
      <sheetName val="11_1_단면hwp"/>
      <sheetName val="TRE_TABLE"/>
      <sheetName val="Customer_Databas"/>
      <sheetName val="7_자동제어공사"/>
      <sheetName val="DATA_입력부"/>
      <sheetName val="1_설계조건"/>
      <sheetName val="제잡비_산출내역(실적공사비)"/>
      <sheetName val="단가_및_재료비"/>
      <sheetName val="변압기_및_발전기_용량"/>
      <sheetName val="Sheet1_(2)"/>
      <sheetName val="토_적_표"/>
      <sheetName val="노원열병합__건축공사기성내역서"/>
      <sheetName val="참조"/>
      <sheetName val="물가대비표"/>
      <sheetName val="기계내역"/>
      <sheetName val="실적원가"/>
      <sheetName val="납부서"/>
      <sheetName val="금광1터널"/>
      <sheetName val="총괄"/>
      <sheetName val="현장경비"/>
      <sheetName val="토공(우물통,기타) "/>
      <sheetName val="첨부1-1"/>
      <sheetName val="일위_파일"/>
      <sheetName val="발전기"/>
      <sheetName val="간선"/>
      <sheetName val="부하"/>
      <sheetName val="송라터널총괄"/>
      <sheetName val="중로근거"/>
      <sheetName val="전체현황"/>
      <sheetName val="Main"/>
      <sheetName val="11"/>
      <sheetName val="BUS제원1"/>
      <sheetName val="견적"/>
      <sheetName val="품셈집계표"/>
      <sheetName val="견적을지"/>
      <sheetName val="공사비명세서"/>
      <sheetName val="수로단위수량"/>
      <sheetName val="공사요율"/>
      <sheetName val="RAHMEN"/>
      <sheetName val="장비비"/>
      <sheetName val="목록1"/>
      <sheetName val="목록2"/>
      <sheetName val="중기"/>
      <sheetName val="총괄내역서"/>
      <sheetName val="관접합및부설"/>
      <sheetName val="공사원가계산서"/>
      <sheetName val="일위대가표(무)"/>
      <sheetName val="일위대가산출기초"/>
      <sheetName val="옹벽1"/>
      <sheetName val="공량산출서"/>
      <sheetName val="일위산출"/>
      <sheetName val="배수내역"/>
      <sheetName val="기둥"/>
      <sheetName val="저판(버림100)"/>
      <sheetName val="노임목록"/>
      <sheetName val="자재목록"/>
      <sheetName val="중기목록"/>
      <sheetName val="내역서2안"/>
      <sheetName val="노임단"/>
      <sheetName val="부대공"/>
      <sheetName val="운반공"/>
      <sheetName val="자재단"/>
      <sheetName val="장비단"/>
      <sheetName val="1.설계기준"/>
      <sheetName val="전체공사"/>
      <sheetName val="통합"/>
      <sheetName val="공사설명서"/>
      <sheetName val="공사계획서"/>
      <sheetName val="총2000실2000연"/>
      <sheetName val="내2"/>
      <sheetName val="자재단가비교표"/>
      <sheetName val="5지구단위"/>
      <sheetName val="자재일람"/>
      <sheetName val="기본"/>
      <sheetName val="11.우각부 보강"/>
      <sheetName val="SUMMARYMCA"/>
      <sheetName val="960318-1"/>
      <sheetName val="Sheet10"/>
      <sheetName val="대치판정"/>
      <sheetName val="가로등기초"/>
      <sheetName val="공사내역"/>
      <sheetName val="감액총괄표"/>
      <sheetName val="MOTOR3"/>
      <sheetName val="심사계산"/>
      <sheetName val="심사물량"/>
    </sheetNames>
    <sheetDataSet>
      <sheetData sheetId="0"/>
      <sheetData sheetId="1" refreshError="1">
        <row r="23">
          <cell r="R23">
            <v>0</v>
          </cell>
          <cell r="S23" t="str">
            <v>J</v>
          </cell>
          <cell r="U23" t="str">
            <v>FCL 20W</v>
          </cell>
          <cell r="V23">
            <v>900</v>
          </cell>
        </row>
        <row r="24">
          <cell r="R24">
            <v>0.7</v>
          </cell>
          <cell r="S24" t="str">
            <v>I</v>
          </cell>
          <cell r="U24" t="str">
            <v>FCL 30W</v>
          </cell>
          <cell r="V24">
            <v>1370</v>
          </cell>
        </row>
        <row r="25">
          <cell r="R25">
            <v>0.9</v>
          </cell>
          <cell r="S25" t="str">
            <v>H</v>
          </cell>
          <cell r="U25" t="str">
            <v>FCL 32W</v>
          </cell>
          <cell r="V25">
            <v>1690</v>
          </cell>
        </row>
        <row r="26">
          <cell r="R26">
            <v>1.1200000000000001</v>
          </cell>
          <cell r="S26" t="str">
            <v>G</v>
          </cell>
          <cell r="U26" t="str">
            <v>FCL 40W</v>
          </cell>
          <cell r="V26">
            <v>2310</v>
          </cell>
        </row>
        <row r="27">
          <cell r="R27">
            <v>1.38</v>
          </cell>
          <cell r="S27" t="str">
            <v>F</v>
          </cell>
          <cell r="U27" t="str">
            <v>FL 1/20W</v>
          </cell>
          <cell r="V27">
            <v>1010</v>
          </cell>
        </row>
        <row r="28">
          <cell r="R28">
            <v>1.75</v>
          </cell>
          <cell r="S28" t="str">
            <v>E</v>
          </cell>
          <cell r="U28" t="str">
            <v>FL 1/32W</v>
          </cell>
          <cell r="V28">
            <v>2860</v>
          </cell>
        </row>
        <row r="29">
          <cell r="R29">
            <v>2.25</v>
          </cell>
          <cell r="S29" t="str">
            <v>D</v>
          </cell>
          <cell r="U29" t="str">
            <v>FL 1/40W</v>
          </cell>
          <cell r="V29">
            <v>2610</v>
          </cell>
        </row>
        <row r="30">
          <cell r="R30">
            <v>2.75</v>
          </cell>
          <cell r="S30" t="str">
            <v>C</v>
          </cell>
          <cell r="U30" t="str">
            <v>FL 2/20W</v>
          </cell>
          <cell r="V30">
            <v>2020</v>
          </cell>
        </row>
        <row r="31">
          <cell r="R31">
            <v>3.5</v>
          </cell>
          <cell r="S31" t="str">
            <v>B</v>
          </cell>
          <cell r="U31" t="str">
            <v>FL 2/32W</v>
          </cell>
          <cell r="V31">
            <v>5720</v>
          </cell>
        </row>
        <row r="32">
          <cell r="R32">
            <v>4.5</v>
          </cell>
          <cell r="S32" t="str">
            <v>A</v>
          </cell>
          <cell r="U32" t="str">
            <v>FL 2/40W</v>
          </cell>
          <cell r="V32">
            <v>5220</v>
          </cell>
        </row>
        <row r="33">
          <cell r="U33" t="str">
            <v>FUL 13W</v>
          </cell>
          <cell r="V33">
            <v>800</v>
          </cell>
        </row>
        <row r="34">
          <cell r="U34" t="str">
            <v>FUL 17W</v>
          </cell>
          <cell r="V34">
            <v>1070</v>
          </cell>
        </row>
        <row r="35">
          <cell r="U35" t="str">
            <v>FUL 27W</v>
          </cell>
          <cell r="V35">
            <v>1550</v>
          </cell>
        </row>
        <row r="36">
          <cell r="U36" t="str">
            <v>IL 100W</v>
          </cell>
          <cell r="V36">
            <v>1250</v>
          </cell>
        </row>
        <row r="37">
          <cell r="U37" t="str">
            <v>IL 150W</v>
          </cell>
          <cell r="V37">
            <v>2090</v>
          </cell>
        </row>
        <row r="38">
          <cell r="U38" t="str">
            <v>IL 200W</v>
          </cell>
          <cell r="V38">
            <v>2920</v>
          </cell>
        </row>
        <row r="39">
          <cell r="U39" t="str">
            <v>IL 20W</v>
          </cell>
          <cell r="V39">
            <v>130</v>
          </cell>
        </row>
        <row r="40">
          <cell r="U40" t="str">
            <v>IL 30W</v>
          </cell>
          <cell r="V40">
            <v>240</v>
          </cell>
        </row>
        <row r="41">
          <cell r="U41" t="str">
            <v>IL 40W</v>
          </cell>
          <cell r="V41">
            <v>350</v>
          </cell>
        </row>
        <row r="42">
          <cell r="U42" t="str">
            <v>IL 60W</v>
          </cell>
          <cell r="V42">
            <v>630</v>
          </cell>
        </row>
        <row r="43">
          <cell r="U43" t="str">
            <v>MH 100W</v>
          </cell>
          <cell r="V43">
            <v>6500</v>
          </cell>
        </row>
        <row r="44">
          <cell r="U44" t="str">
            <v>MH 175W</v>
          </cell>
          <cell r="V44">
            <v>14000</v>
          </cell>
        </row>
        <row r="45">
          <cell r="U45" t="str">
            <v>MH 250W</v>
          </cell>
          <cell r="V45">
            <v>20500</v>
          </cell>
        </row>
        <row r="46">
          <cell r="U46" t="str">
            <v>MH 400W</v>
          </cell>
          <cell r="V46">
            <v>34000</v>
          </cell>
        </row>
        <row r="47">
          <cell r="U47" t="str">
            <v>NH 100W</v>
          </cell>
          <cell r="V47">
            <v>9000</v>
          </cell>
        </row>
        <row r="48">
          <cell r="U48" t="str">
            <v>NH 150W</v>
          </cell>
          <cell r="V48">
            <v>14000</v>
          </cell>
        </row>
        <row r="49">
          <cell r="U49" t="str">
            <v>NH 200W</v>
          </cell>
          <cell r="V49">
            <v>25000</v>
          </cell>
        </row>
        <row r="50">
          <cell r="U50" t="str">
            <v>NH 70W</v>
          </cell>
          <cell r="V50">
            <v>6200</v>
          </cell>
        </row>
      </sheetData>
      <sheetData sheetId="2"/>
      <sheetData sheetId="3" refreshError="1">
        <row r="6">
          <cell r="E6" t="str">
            <v>A</v>
          </cell>
          <cell r="F6">
            <v>0.82</v>
          </cell>
        </row>
        <row r="7">
          <cell r="E7" t="str">
            <v>B</v>
          </cell>
          <cell r="F7">
            <v>0.79</v>
          </cell>
        </row>
        <row r="8">
          <cell r="E8" t="str">
            <v>C</v>
          </cell>
          <cell r="F8">
            <v>0.76</v>
          </cell>
        </row>
        <row r="9">
          <cell r="E9" t="str">
            <v>D</v>
          </cell>
          <cell r="F9">
            <v>0.72</v>
          </cell>
        </row>
        <row r="10">
          <cell r="E10" t="str">
            <v>E</v>
          </cell>
          <cell r="F10">
            <v>0.68</v>
          </cell>
        </row>
        <row r="11">
          <cell r="E11" t="str">
            <v>F</v>
          </cell>
          <cell r="F11">
            <v>0.62</v>
          </cell>
        </row>
        <row r="12">
          <cell r="E12" t="str">
            <v>G</v>
          </cell>
          <cell r="F12">
            <v>0.56999999999999995</v>
          </cell>
        </row>
        <row r="13">
          <cell r="E13" t="str">
            <v>H</v>
          </cell>
          <cell r="F13">
            <v>0.49</v>
          </cell>
        </row>
        <row r="14">
          <cell r="E14" t="str">
            <v>I</v>
          </cell>
          <cell r="F14">
            <v>0.42</v>
          </cell>
        </row>
        <row r="15">
          <cell r="E15" t="str">
            <v>J</v>
          </cell>
          <cell r="F15">
            <v>0.33</v>
          </cell>
        </row>
        <row r="17">
          <cell r="E17" t="str">
            <v>A</v>
          </cell>
          <cell r="F17">
            <v>0.74</v>
          </cell>
        </row>
        <row r="18">
          <cell r="E18" t="str">
            <v>B</v>
          </cell>
          <cell r="F18">
            <v>0.71</v>
          </cell>
        </row>
        <row r="19">
          <cell r="E19" t="str">
            <v>C</v>
          </cell>
          <cell r="F19">
            <v>0.67</v>
          </cell>
        </row>
        <row r="20">
          <cell r="E20" t="str">
            <v>D</v>
          </cell>
          <cell r="F20">
            <v>0.64</v>
          </cell>
        </row>
        <row r="21">
          <cell r="E21" t="str">
            <v>E</v>
          </cell>
          <cell r="F21">
            <v>0.59</v>
          </cell>
        </row>
        <row r="22">
          <cell r="E22" t="str">
            <v>F</v>
          </cell>
          <cell r="F22">
            <v>0.53</v>
          </cell>
        </row>
        <row r="23">
          <cell r="E23" t="str">
            <v>G</v>
          </cell>
          <cell r="F23">
            <v>0.49</v>
          </cell>
        </row>
        <row r="24">
          <cell r="E24" t="str">
            <v>H</v>
          </cell>
          <cell r="F24">
            <v>0.42</v>
          </cell>
        </row>
        <row r="25">
          <cell r="E25" t="str">
            <v>I</v>
          </cell>
          <cell r="F25">
            <v>0.36</v>
          </cell>
        </row>
        <row r="26">
          <cell r="E26" t="str">
            <v>J</v>
          </cell>
          <cell r="F26">
            <v>0.28000000000000003</v>
          </cell>
        </row>
        <row r="50">
          <cell r="E50" t="str">
            <v>A</v>
          </cell>
          <cell r="F50">
            <v>0.72</v>
          </cell>
        </row>
        <row r="51">
          <cell r="E51" t="str">
            <v>B</v>
          </cell>
          <cell r="F51">
            <v>0.68</v>
          </cell>
        </row>
        <row r="52">
          <cell r="E52" t="str">
            <v>C</v>
          </cell>
          <cell r="F52">
            <v>0.63</v>
          </cell>
        </row>
        <row r="53">
          <cell r="E53" t="str">
            <v>D</v>
          </cell>
          <cell r="F53">
            <v>0.59</v>
          </cell>
        </row>
        <row r="54">
          <cell r="E54" t="str">
            <v>E</v>
          </cell>
          <cell r="F54">
            <v>0.54</v>
          </cell>
        </row>
        <row r="55">
          <cell r="E55" t="str">
            <v>F</v>
          </cell>
          <cell r="F55">
            <v>0.48</v>
          </cell>
        </row>
        <row r="56">
          <cell r="E56" t="str">
            <v>G</v>
          </cell>
          <cell r="F56">
            <v>0.43</v>
          </cell>
        </row>
        <row r="57">
          <cell r="E57" t="str">
            <v>H</v>
          </cell>
          <cell r="F57">
            <v>0.39</v>
          </cell>
        </row>
        <row r="58">
          <cell r="E58" t="str">
            <v>I</v>
          </cell>
          <cell r="F58">
            <v>0.31</v>
          </cell>
        </row>
        <row r="59">
          <cell r="E59" t="str">
            <v>J</v>
          </cell>
          <cell r="F59">
            <v>0.24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안"/>
      <sheetName val="부대입찰"/>
      <sheetName val="부대공"/>
      <sheetName val="적격점수"/>
      <sheetName val="자재인력"/>
      <sheetName val="입찰조건"/>
      <sheetName val="조건표"/>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BID"/>
      <sheetName val="기초공"/>
      <sheetName val="기둥(원형)"/>
      <sheetName val="내역서"/>
      <sheetName val="입출재고현황 (2)"/>
      <sheetName val="TEL"/>
      <sheetName val="공사개요"/>
      <sheetName val="RAHMEN"/>
      <sheetName val="design criteria"/>
      <sheetName val="working load at the btm ft."/>
      <sheetName val="plan&amp;section of foundation"/>
      <sheetName val="member design"/>
      <sheetName val="대비"/>
      <sheetName val="견적서"/>
      <sheetName val="공사비집계"/>
      <sheetName val="일위대가"/>
      <sheetName val="DATA"/>
      <sheetName val="8공구투찰내역서"/>
      <sheetName val="Sheet2"/>
      <sheetName val="type-F"/>
      <sheetName val="데이타"/>
      <sheetName val="#REF"/>
      <sheetName val="내역"/>
      <sheetName val="경비2내역"/>
      <sheetName val="DATE"/>
      <sheetName val="1.설계조건"/>
      <sheetName val="6.OUTPUT"/>
      <sheetName val="설계조건"/>
      <sheetName val="단면검토"/>
      <sheetName val="단위중기"/>
      <sheetName val="조명시설"/>
      <sheetName val="지급자재"/>
      <sheetName val="98지급계획"/>
      <sheetName val="부대대비"/>
      <sheetName val="냉연집계"/>
      <sheetName val="영업.일"/>
      <sheetName val="hvac내역서(제어동)"/>
      <sheetName val="단가조건"/>
      <sheetName val="전기일위대가"/>
      <sheetName val="말뚝지지력산정"/>
      <sheetName val="계약내역서"/>
      <sheetName val="코드표"/>
      <sheetName val="출력표"/>
      <sheetName val="공사내역"/>
      <sheetName val="터파기및재료"/>
      <sheetName val="단면가정"/>
      <sheetName val="Total"/>
      <sheetName val="산출기준(파견전산실)"/>
      <sheetName val="본부소개"/>
      <sheetName val="M1"/>
      <sheetName val="설 계"/>
      <sheetName val="2.대외공문"/>
      <sheetName val="예산변경사항"/>
      <sheetName val="청천내"/>
      <sheetName val="일위대가목차"/>
      <sheetName val="설계명세서"/>
      <sheetName val="1단계"/>
      <sheetName val="내역서(총)"/>
      <sheetName val="구미4단2"/>
      <sheetName val="EACT10"/>
      <sheetName val="실행철강하도"/>
      <sheetName val="2000.05"/>
      <sheetName val="Customer Databas"/>
      <sheetName val="인사자료총집계"/>
      <sheetName val="물가"/>
      <sheetName val="BOQ건축"/>
      <sheetName val="BSD (2)"/>
      <sheetName val="BSD _2_"/>
      <sheetName val="soil bearing check"/>
      <sheetName val="Sheet3"/>
      <sheetName val="토목주소"/>
      <sheetName val="프랜트면허"/>
      <sheetName val="Sheet1"/>
      <sheetName val="품종별-이름"/>
      <sheetName val="기계내역"/>
      <sheetName val="Budget 2004(DW)"/>
      <sheetName val="첨"/>
      <sheetName val="9-1차이내역"/>
      <sheetName val="표지"/>
      <sheetName val="예산M12A"/>
      <sheetName val="보도경계블럭"/>
      <sheetName val="2002상반기노임기준"/>
      <sheetName val="토사(PE)"/>
      <sheetName val="첨부파일"/>
      <sheetName val="수량산출서"/>
      <sheetName val="가격조사서"/>
      <sheetName val="Macro1"/>
      <sheetName val="집계표"/>
      <sheetName val="설비내역서"/>
      <sheetName val="건축내역서"/>
      <sheetName val="전기내역서"/>
      <sheetName val="공사비예산서(토목분)"/>
      <sheetName val="PROJECT BRIEF(EX.NEW)"/>
      <sheetName val="수량산출"/>
      <sheetName val="음료실행"/>
      <sheetName val="가정급수관"/>
      <sheetName val="담장산출"/>
      <sheetName val="재무가정"/>
      <sheetName val="을"/>
      <sheetName val="말뚝물량"/>
      <sheetName val="협조전"/>
      <sheetName val="1.우편집중내역서"/>
      <sheetName val="정보매체A동"/>
      <sheetName val="ITB COST"/>
      <sheetName val="노임이"/>
      <sheetName val="Sheet4"/>
      <sheetName val="hvac(제어동)"/>
      <sheetName val="정부노임단가"/>
      <sheetName val="총괄"/>
      <sheetName val="EKOG10건축"/>
      <sheetName val="전체"/>
      <sheetName val="노원열병합  건축공사기성내역서"/>
      <sheetName val="현장"/>
      <sheetName val="시멘트"/>
      <sheetName val="조명율표"/>
      <sheetName val="FRT_O"/>
      <sheetName val="FAB_I"/>
      <sheetName val="보일러"/>
      <sheetName val="결과조달"/>
      <sheetName val="배수통관(좌)"/>
      <sheetName val="Proposal"/>
      <sheetName val="11"/>
      <sheetName val="포장복구집계"/>
      <sheetName val="적용환율"/>
      <sheetName val="PUMP"/>
      <sheetName val="접속 SLAB,BRACKET 설계"/>
      <sheetName val="안정검토"/>
      <sheetName val="전기"/>
      <sheetName val="ABUT수량-A1"/>
      <sheetName val="1련박스"/>
      <sheetName val="견적조건"/>
      <sheetName val="단가조사"/>
      <sheetName val="기성내역서표지"/>
      <sheetName val="6호기"/>
      <sheetName val="12용지"/>
      <sheetName val="Main"/>
      <sheetName val="토적"/>
      <sheetName val="날개벽(좌,우=45도,75도)"/>
      <sheetName val="건축원가계산서"/>
      <sheetName val="날개벽"/>
      <sheetName val="통합"/>
      <sheetName val="간접재료비산출표-27-30"/>
      <sheetName val="Budget 2005(DW)"/>
      <sheetName val="Y-WORK"/>
      <sheetName val="사용성검토"/>
      <sheetName val="숙소"/>
      <sheetName val="CAPVC"/>
      <sheetName val="2000년1차"/>
      <sheetName val="간접경상비"/>
      <sheetName val="MOTOR"/>
      <sheetName val="일위목록"/>
      <sheetName val="공통가설"/>
      <sheetName val="TB-내역서"/>
      <sheetName val="교각1"/>
      <sheetName val="포장공"/>
      <sheetName val="토공"/>
      <sheetName val="기계"/>
      <sheetName val="토공(완충)"/>
      <sheetName val="UNIT"/>
      <sheetName val="6PILE  (돌출)"/>
      <sheetName val="깨기"/>
      <sheetName val="COVER"/>
      <sheetName val="대대터널 설계서"/>
      <sheetName val="I.설계조건"/>
      <sheetName val="연결임시"/>
      <sheetName val="일위대가(계측기설치)"/>
      <sheetName val="계산근거"/>
      <sheetName val="부대내역"/>
      <sheetName val="노임단가"/>
      <sheetName val=" 견적서"/>
      <sheetName val="부재예실"/>
      <sheetName val="SUMMARY(S)"/>
      <sheetName val="내역표지"/>
      <sheetName val="일위대가표"/>
      <sheetName val="공틀공사"/>
      <sheetName val="퇴비산출근거"/>
      <sheetName val="99노임기준"/>
      <sheetName val="분석"/>
      <sheetName val="세부내역"/>
      <sheetName val="공통(20-91)"/>
      <sheetName val="첨부1"/>
      <sheetName val="영업소실적"/>
      <sheetName val="eq_data"/>
      <sheetName val="차수"/>
      <sheetName val="danga"/>
      <sheetName val="ilch"/>
      <sheetName val="내역(입찰)"/>
      <sheetName val="WORK"/>
      <sheetName val="근고 블록 유형별 수량"/>
      <sheetName val="공종별 집계"/>
      <sheetName val="UR2-Calculation"/>
      <sheetName val="마산월령동골조물량변경"/>
      <sheetName val="당진생산팀"/>
      <sheetName val="대차대조표"/>
      <sheetName val="3본사"/>
      <sheetName val="인건비 "/>
      <sheetName val="CODE"/>
      <sheetName val="토목내역"/>
      <sheetName val="토공계산서(부체도로)"/>
      <sheetName val="1호맨홀토공"/>
      <sheetName val="산출근거"/>
      <sheetName val="Discount Group"/>
      <sheetName val="유출부"/>
      <sheetName val="123"/>
      <sheetName val="정렬"/>
      <sheetName val="투찰금액"/>
      <sheetName val="단면 (2)"/>
      <sheetName val="단면치수"/>
      <sheetName val="계약내력"/>
      <sheetName val="Sheet1 (2)"/>
      <sheetName val="삼성전기"/>
      <sheetName val="소운반"/>
      <sheetName val="토목"/>
      <sheetName val="wall"/>
      <sheetName val="내역서 "/>
      <sheetName val="옹벽"/>
      <sheetName val="INPUT"/>
      <sheetName val="자재단가비교표"/>
      <sheetName val="보온자재단가표"/>
      <sheetName val="조경"/>
      <sheetName val="Front"/>
      <sheetName val="DESCRIPTION"/>
      <sheetName val="공사개요설명서"/>
      <sheetName val="예산M5A"/>
      <sheetName val="VENDOR LIST"/>
      <sheetName val="공통비"/>
      <sheetName val="Piping(Methanol)"/>
      <sheetName val="견적가 검토"/>
      <sheetName val="FUND"/>
      <sheetName val="중기사용료"/>
      <sheetName val="건축공사"/>
      <sheetName val="설계예산"/>
      <sheetName val="CTEMCOST"/>
      <sheetName val="소업1교"/>
      <sheetName val="일위대가표(DEEP)"/>
      <sheetName val="재1"/>
      <sheetName val="인건비"/>
      <sheetName val="F4-F7"/>
      <sheetName val="TEST1"/>
      <sheetName val="sheets"/>
      <sheetName val="CAL"/>
      <sheetName val="건축내역"/>
      <sheetName val="소비자가"/>
      <sheetName val="골조시행"/>
      <sheetName val="1. 설계조건 2.단면가정 3. 하중계산"/>
      <sheetName val="DATA 입력란"/>
      <sheetName val="4)유동표"/>
      <sheetName val="45,46"/>
      <sheetName val="부표총괄"/>
      <sheetName val="본장"/>
      <sheetName val="교량전기"/>
      <sheetName val="바닥판"/>
      <sheetName val="입력DATA"/>
      <sheetName val="진주방향"/>
      <sheetName val="안정계산"/>
      <sheetName val="전신환매도율"/>
      <sheetName val="일집"/>
      <sheetName val="일위"/>
      <sheetName val="날개벽수량표"/>
      <sheetName val="_산근2_"/>
      <sheetName val="_산근4_"/>
      <sheetName val="_산근5_"/>
      <sheetName val="가로등기초"/>
      <sheetName val="기초일위"/>
      <sheetName val="시설일위"/>
      <sheetName val="조명일위"/>
      <sheetName val="요율"/>
      <sheetName val="소방"/>
      <sheetName val="산출"/>
      <sheetName val="직노"/>
      <sheetName val="산출내역서집계표"/>
      <sheetName val="3련 BOX"/>
      <sheetName val="집수정수량총집계"/>
      <sheetName val="대전21토목내역서"/>
      <sheetName val="대로근거"/>
      <sheetName val="중로근거"/>
      <sheetName val="현금"/>
      <sheetName val="토적1"/>
      <sheetName val="실행"/>
      <sheetName val="하도급기성_(2)"/>
      <sheetName val="하도급단가산출_(2)"/>
      <sheetName val="입출재고현황_(2)"/>
      <sheetName val="design_criteria"/>
      <sheetName val="working_load_at_the_btm_ft_"/>
      <sheetName val="plan&amp;section_of_foundation"/>
      <sheetName val="member_design"/>
      <sheetName val="1_설계조건"/>
      <sheetName val="6_OUTPUT"/>
      <sheetName val="설_계"/>
      <sheetName val="영업_일"/>
      <sheetName val="1_우편집중내역서"/>
      <sheetName val="BSD_(2)"/>
      <sheetName val="ITB_COST"/>
      <sheetName val="Customer_Databas"/>
      <sheetName val="2000_05"/>
      <sheetName val="2_대외공문"/>
      <sheetName val="BSD__2_"/>
      <sheetName val="관리비"/>
      <sheetName val="갑지"/>
      <sheetName val="갑지(추정)"/>
      <sheetName val="건축"/>
      <sheetName val="공문"/>
      <sheetName val="8.PILE  (돌출)"/>
      <sheetName val="입력값"/>
      <sheetName val="간선계산"/>
      <sheetName val="도"/>
      <sheetName val="000000"/>
      <sheetName val="DATA1"/>
      <sheetName val="금액내역서"/>
      <sheetName val="SLAB근거-1"/>
      <sheetName val="BREAKDOWN(철거설치)"/>
      <sheetName val="분류작업"/>
      <sheetName val="1.설계기준"/>
      <sheetName val="재집"/>
      <sheetName val="직재"/>
      <sheetName val="갑지1"/>
      <sheetName val="설계내역서"/>
      <sheetName val="설계"/>
      <sheetName val="woo(mac)"/>
      <sheetName val="OD"/>
      <sheetName val="가공비"/>
      <sheetName val="ERECTION"/>
      <sheetName val="POL설치공정"/>
      <sheetName val="공정양식"/>
      <sheetName val="FB25JN"/>
      <sheetName val="combi(wall)"/>
      <sheetName val="수량산출서 갑지"/>
      <sheetName val="A-4"/>
      <sheetName val="상가지급현황"/>
      <sheetName val="J直材4"/>
      <sheetName val="Sheet5"/>
      <sheetName val="1-1"/>
      <sheetName val="전체도급"/>
      <sheetName val="AP1"/>
      <sheetName val="96수출"/>
      <sheetName val="유림골조"/>
      <sheetName val="추가예산"/>
      <sheetName val="6-2차"/>
      <sheetName val="3차준공"/>
      <sheetName val="토 적 표"/>
      <sheetName val="투찰"/>
      <sheetName val="참조"/>
      <sheetName val="P&amp;L01-02GR"/>
      <sheetName val="맨홀수량산출"/>
      <sheetName val="가감수량"/>
      <sheetName val="공내역"/>
      <sheetName val="설비원가"/>
      <sheetName val="SLAB&quot;1&quot;"/>
      <sheetName val="COPING"/>
      <sheetName val="단가조사서"/>
      <sheetName val="A"/>
      <sheetName val="단가표"/>
      <sheetName val="노무비단가"/>
      <sheetName val="3차토목내역"/>
      <sheetName val="총괄표"/>
      <sheetName val="개요"/>
      <sheetName val="노임"/>
      <sheetName val="수목데이타 "/>
      <sheetName val="Ext. Stone-P"/>
      <sheetName val="노무단가"/>
      <sheetName val="방식총괄"/>
      <sheetName val="Ⅴ-2.공종별내역"/>
      <sheetName val="기본DATA"/>
      <sheetName val="ITEM"/>
      <sheetName val="조도계산서 (도서)"/>
      <sheetName val="전 기"/>
      <sheetName val="가로등내역서"/>
      <sheetName val="Sheet15"/>
      <sheetName val="토공(우물통,기타) "/>
      <sheetName val="Macro(전선)"/>
      <sheetName val="예가표"/>
      <sheetName val="오억미만"/>
      <sheetName val="FAB별"/>
      <sheetName val="TABLE"/>
      <sheetName val="crude.SLAB RE-bar"/>
      <sheetName val="예산내역서"/>
      <sheetName val="설계예산서"/>
      <sheetName val="총계"/>
      <sheetName val="수문일1"/>
      <sheetName val="하중계산"/>
      <sheetName val="dtxl"/>
      <sheetName val="바.한일양산"/>
      <sheetName val="J"/>
      <sheetName val="진행 DATA (2)"/>
      <sheetName val="수로교총재료집계"/>
      <sheetName val="중기(목록)"/>
      <sheetName val="일위대가(목록)"/>
      <sheetName val="산근(목록)"/>
      <sheetName val="노무비"/>
      <sheetName val="재료비"/>
      <sheetName val="경비"/>
      <sheetName val="횡날개수집"/>
      <sheetName val="기본"/>
      <sheetName val="물가자료"/>
      <sheetName val="Material Specification"/>
      <sheetName val="#34 CIVL_Original"/>
      <sheetName val="TOEC"/>
      <sheetName val="INDIRECT"/>
      <sheetName val="calculation-1"/>
      <sheetName val="MCC제원"/>
      <sheetName val="c_balju"/>
      <sheetName val="내역(전체)"/>
      <sheetName val="변경내역대비표(2)"/>
      <sheetName val="5사남"/>
      <sheetName val="내역서2안"/>
      <sheetName val="원가계산서구조조정"/>
      <sheetName val="도대하도변경최종정산조경"/>
      <sheetName val="물량표"/>
      <sheetName val="SIL98"/>
      <sheetName val="SG"/>
      <sheetName val="전기BOX내역서"/>
      <sheetName val="가시설단위수량"/>
      <sheetName val="빈"/>
      <sheetName val="기초목"/>
      <sheetName val="비용"/>
      <sheetName val="CAT_5"/>
      <sheetName val="1월"/>
      <sheetName val="VXXXXXXX"/>
      <sheetName val="#3E1_GCR"/>
      <sheetName val="별표집계"/>
      <sheetName val="과거교육훈련비"/>
      <sheetName val="총 원가계산"/>
      <sheetName val="케이블및전선관규격표"/>
      <sheetName val="좌측"/>
      <sheetName val="2.하자처리현황(CS)"/>
      <sheetName val="일위(설)"/>
      <sheetName val="GAEYO"/>
      <sheetName val="실행견적"/>
      <sheetName val="6공구(당초)"/>
      <sheetName val="경비_원본"/>
      <sheetName val="한강운반비"/>
      <sheetName val="전기공사"/>
      <sheetName val="건축공사 집계표"/>
      <sheetName val="골조"/>
      <sheetName val="설계서"/>
      <sheetName val="MAT_N048"/>
      <sheetName val="APT내역"/>
      <sheetName val="입력"/>
      <sheetName val="건축(충일분)"/>
      <sheetName val="통계연보"/>
      <sheetName val="간접비"/>
      <sheetName val="일위_파일"/>
      <sheetName val="여과지동"/>
      <sheetName val="기초자료"/>
      <sheetName val="자재단가"/>
      <sheetName val="약품설비"/>
      <sheetName val="직접기초설계"/>
      <sheetName val="모델링"/>
      <sheetName val="변화치수"/>
      <sheetName val="기본입력표"/>
      <sheetName val="2000전체분"/>
      <sheetName val="수목표준대가"/>
      <sheetName val="정읍농소"/>
      <sheetName val="지주목시비량산출서"/>
      <sheetName val="원형1호맨홀토공수량"/>
      <sheetName val="방송(체육관)"/>
      <sheetName val="신우"/>
      <sheetName val="자재표"/>
      <sheetName val="업무분장"/>
      <sheetName val="배수공 시멘트 및 골재량 산출"/>
      <sheetName val="설계예시"/>
      <sheetName val="품셈1-17"/>
      <sheetName val="교통시설 표지판"/>
      <sheetName val="guard(mac)"/>
      <sheetName val="교각계산"/>
      <sheetName val="자단"/>
      <sheetName val="인공산출"/>
      <sheetName val="11.자재단가"/>
      <sheetName val="날개벽(시점좌측)"/>
      <sheetName val="단가비교"/>
      <sheetName val="h-013211-2"/>
      <sheetName val="품종코드"/>
      <sheetName val="견적집계표"/>
      <sheetName val="손익(10월)"/>
      <sheetName val="항목"/>
      <sheetName val="투자양식"/>
      <sheetName val="96까지"/>
      <sheetName val="97년"/>
      <sheetName val="98이후"/>
      <sheetName val="신규일위대가"/>
      <sheetName val="단가조건(02년)"/>
      <sheetName val="5지구단위"/>
      <sheetName val="환률"/>
      <sheetName val="FOB발"/>
      <sheetName val="주식"/>
      <sheetName val="실행내역"/>
      <sheetName val="3BL공동구 수량"/>
      <sheetName val="자료"/>
      <sheetName val="대림경상68억"/>
      <sheetName val="KMT물량"/>
      <sheetName val="2F 회의실견적(5_14 일대)"/>
      <sheetName val="페이징 배관배선"/>
      <sheetName val="기기리스트"/>
      <sheetName val="NS"/>
      <sheetName val="1근거"/>
      <sheetName val="수량명세서"/>
      <sheetName val="손익분석"/>
      <sheetName val="soil_bearing_check"/>
      <sheetName val="노원열병합__건축공사기성내역서"/>
      <sheetName val="실정보고내역서"/>
      <sheetName val="VOR"/>
      <sheetName val="당진1,2호기전선관설치및접지4차공사내역서-을지"/>
      <sheetName val="노임,재료비"/>
      <sheetName val="초기화면"/>
      <sheetName val="이름정의"/>
      <sheetName val="저판(버림100)"/>
      <sheetName val="원가계산서(건축)"/>
      <sheetName val="부대공자재집계표"/>
      <sheetName val="플랜트 설치"/>
      <sheetName val="준검 내역서"/>
      <sheetName val="증감대비"/>
      <sheetName val="서울산업대(토)"/>
      <sheetName val="1.관로"/>
      <sheetName val="표  지"/>
      <sheetName val="3.공통공사대비"/>
      <sheetName val="예산서"/>
      <sheetName val="AABS내역"/>
      <sheetName val="역T형"/>
      <sheetName val="하조서"/>
      <sheetName val="TYPE-A"/>
      <sheetName val="설산1.나"/>
      <sheetName val="본사S"/>
      <sheetName val="흄관기초"/>
      <sheetName val="물량표S"/>
      <sheetName val="시설물"/>
      <sheetName val="총집계표"/>
      <sheetName val="REINF."/>
      <sheetName val="CHECK1"/>
      <sheetName val="적용기준"/>
      <sheetName val="직접비"/>
      <sheetName val="자판실행"/>
      <sheetName val="3.하중산정4.지지력"/>
      <sheetName val="일위대가목록"/>
      <sheetName val="견적내역서"/>
      <sheetName val="계수시트"/>
      <sheetName val="원가계산서"/>
      <sheetName val="9811"/>
      <sheetName val="9509"/>
      <sheetName val="Breakdown"/>
      <sheetName val="변경비교-을"/>
      <sheetName val="일위대가표 (2)"/>
      <sheetName val="TAIHAN"/>
      <sheetName val="AILC004"/>
      <sheetName val="Sheet14"/>
      <sheetName val="Sheet13"/>
      <sheetName val="T13(P68~72,78)"/>
      <sheetName val="금액집계"/>
      <sheetName val="2000년 임금추정"/>
      <sheetName val="PO-BOQ"/>
      <sheetName val="설계개요"/>
      <sheetName val="토공정보"/>
      <sheetName val="기성내역서"/>
      <sheetName val="수량 산출서(당초)"/>
      <sheetName val="1"/>
      <sheetName val="unitpric"/>
      <sheetName val="구분자"/>
      <sheetName val="36+45-113-18+19+20I"/>
      <sheetName val="측구터파기공수량집계"/>
      <sheetName val="구조물터파기수량집계"/>
      <sheetName val="외자배분"/>
      <sheetName val="건축집계표"/>
      <sheetName val="내역서(당초변경)"/>
      <sheetName val="구성비"/>
      <sheetName val="INPUT(덕도방향-시점)"/>
      <sheetName val="깨기집계"/>
      <sheetName val="냉천부속동"/>
      <sheetName val="98수문일위"/>
      <sheetName val="예정공정표(도급)"/>
      <sheetName val="unit 4"/>
      <sheetName val="내역을"/>
      <sheetName val="재료집계"/>
      <sheetName val="LinerWt"/>
      <sheetName val="일위대가(1)"/>
      <sheetName val="TYPE별집계"/>
      <sheetName val="과천MAIN"/>
      <sheetName val="o현장경비"/>
      <sheetName val="대전(세창동)"/>
      <sheetName val="하도급기성_(2)1"/>
      <sheetName val="하도급단가산출_(2)1"/>
      <sheetName val="입출재고현황_(2)1"/>
      <sheetName val="설_계1"/>
      <sheetName val="design_criteria1"/>
      <sheetName val="working_load_at_the_btm_ft_1"/>
      <sheetName val="plan&amp;section_of_foundation1"/>
      <sheetName val="member_design1"/>
      <sheetName val="6PILE__(돌출)"/>
      <sheetName val="Budget_2004(DW)"/>
      <sheetName val="I_설계조건"/>
      <sheetName val="단면_(2)"/>
      <sheetName val="대대터널_설계서"/>
      <sheetName val="VENDOR_LIST"/>
      <sheetName val="견적가_검토"/>
      <sheetName val="PROJECT_BRIEF(EX_NEW)"/>
      <sheetName val="접속_SLAB,BRACKET_설계"/>
      <sheetName val="_견적서"/>
      <sheetName val="LOADS"/>
      <sheetName val="MM"/>
      <sheetName val="내역(2000년)"/>
      <sheetName val="단가"/>
      <sheetName val="회사기본자료"/>
      <sheetName val="CAUDIT"/>
      <sheetName val="품의"/>
      <sheetName val="CLAUSE"/>
      <sheetName val="횡배수관토공수량"/>
      <sheetName val="터널조도"/>
      <sheetName val="실행내역서 "/>
      <sheetName val="Pengalaman Per"/>
      <sheetName val="FIRE FIGHTING"/>
      <sheetName val="단중표"/>
      <sheetName val="토공집계"/>
      <sheetName val="역T형교대-2수량"/>
      <sheetName val="토적계산"/>
      <sheetName val="목차"/>
      <sheetName val="현황산출서"/>
      <sheetName val="산출내역서"/>
      <sheetName val="견적대비표"/>
      <sheetName val="960318-1"/>
      <sheetName val="평가데이터"/>
      <sheetName val="외주비"/>
      <sheetName val="간지"/>
      <sheetName val="경산"/>
      <sheetName val="배수내역 (2)"/>
      <sheetName val="견적의뢰"/>
      <sheetName val="보고서"/>
      <sheetName val="주관사업"/>
      <sheetName val="20관리비율"/>
      <sheetName val="공조기휀"/>
      <sheetName val="AHU집계"/>
      <sheetName val="공조기"/>
      <sheetName val="갑지(비계타입)"/>
      <sheetName val="물량"/>
      <sheetName val="도급정산"/>
      <sheetName val="ins"/>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일위대가(가설)"/>
      <sheetName val="정산입력"/>
      <sheetName val="원형맨홀수량"/>
      <sheetName val="N賃率-職"/>
      <sheetName val="산출근거1"/>
      <sheetName val="F-Assump"/>
      <sheetName val="2.단면가정"/>
      <sheetName val="4.말뚝설계"/>
      <sheetName val="3지구단위"/>
      <sheetName val="총괄내역서"/>
      <sheetName val="단가일람표"/>
      <sheetName val="중동공구"/>
      <sheetName val="기둥(하중)"/>
      <sheetName val="1.설계설명서"/>
      <sheetName val="보통예금"/>
      <sheetName val="견적3"/>
      <sheetName val="DI1"/>
      <sheetName val="직접재료비"/>
      <sheetName val="설계내역(2001)"/>
      <sheetName val="중간부"/>
      <sheetName val="개소별수량산출"/>
      <sheetName val="국내총괄"/>
      <sheetName val="9GNG운반"/>
      <sheetName val="기성2"/>
      <sheetName val="작성"/>
      <sheetName val="수원공공사비"/>
      <sheetName val="준공조서갑지"/>
      <sheetName val="전체현황"/>
      <sheetName val="2003.4.1."/>
      <sheetName val="신규품셈목차"/>
      <sheetName val="시중노임단가"/>
      <sheetName val="JUCKEYK"/>
      <sheetName val="취수탑"/>
      <sheetName val="서울대규장각(가시설흙막이)"/>
      <sheetName val="간접"/>
      <sheetName val="기안"/>
      <sheetName val="날개벽(TYPE3)"/>
      <sheetName val="BEND LOSS"/>
      <sheetName val="기계내역서"/>
      <sheetName val="PIPE"/>
      <sheetName val="유화"/>
      <sheetName val="라멘수량"/>
      <sheetName val="Basic Input"/>
      <sheetName val="Notes "/>
      <sheetName val="Bank charge"/>
      <sheetName val="Notes_"/>
      <sheetName val="Bank_charge"/>
      <sheetName val="10월"/>
      <sheetName val="2공구산출내역"/>
      <sheetName val="HP1AMLIST"/>
      <sheetName val="분양가"/>
      <sheetName val="대가단최종"/>
      <sheetName val="70%"/>
      <sheetName val="분양금할인"/>
      <sheetName val="기초코드"/>
      <sheetName val="공사비산출내역"/>
      <sheetName val="ML"/>
      <sheetName val="SUMMARY"/>
      <sheetName val="PAINT"/>
      <sheetName val="실행대비"/>
      <sheetName val="강북라우터"/>
      <sheetName val="업체별기성내역"/>
      <sheetName val="1차 내역서"/>
      <sheetName val="단면"/>
      <sheetName val="국영"/>
      <sheetName val="품의서"/>
      <sheetName val="A3.공사비 검토"/>
      <sheetName val="C3.토목_옹벽"/>
      <sheetName val="3.건축(현장안)"/>
      <sheetName val="2.냉난방설비공사"/>
      <sheetName val="단위중량"/>
      <sheetName val="배수내역"/>
      <sheetName val="패널"/>
      <sheetName val="고창방향"/>
      <sheetName val="관급자재"/>
      <sheetName val="내역(토목2)11-7"/>
      <sheetName val="16-1"/>
      <sheetName val="목표세부명세"/>
      <sheetName val="마산방향"/>
      <sheetName val="마산방향철근집계"/>
      <sheetName val="기초"/>
      <sheetName val="교통대책내역"/>
      <sheetName val="램머"/>
      <sheetName val="기계경비(시간당)"/>
      <sheetName val="구조물공1"/>
      <sheetName val="배수및구조물공1"/>
      <sheetName val="영업.일1"/>
      <sheetName val="본부장"/>
      <sheetName val="콘크리트타설집계표"/>
      <sheetName val="적용건축"/>
      <sheetName val="P.M 별"/>
      <sheetName val="COST"/>
      <sheetName val="대목"/>
      <sheetName val="의왕내역"/>
      <sheetName val="단"/>
      <sheetName val="수정시산표"/>
      <sheetName val="매출채권 및 담보비율 변동"/>
      <sheetName val="기초단가"/>
      <sheetName val="견적"/>
      <sheetName val="시설물기초"/>
      <sheetName val="주소(한문)"/>
      <sheetName val="해외(원화)"/>
      <sheetName val="을지"/>
      <sheetName val="CON'C"/>
      <sheetName val="공통가설공사"/>
      <sheetName val="BOX전기내역"/>
      <sheetName val="수량산출내역1115"/>
      <sheetName val="일반공사"/>
      <sheetName val="소일위대가코드표"/>
      <sheetName val="단가비교표"/>
      <sheetName val="도급FORM"/>
      <sheetName val="코드"/>
      <sheetName val="일위대가(건축)"/>
      <sheetName val="부재리스트"/>
      <sheetName val="철거산출근거"/>
      <sheetName val="적정심사"/>
      <sheetName val="2.건축"/>
      <sheetName val="전기변내역"/>
      <sheetName val="자료입력"/>
      <sheetName val="기자재비"/>
      <sheetName val="별표 "/>
      <sheetName val="단가조정"/>
      <sheetName val="돈암사업"/>
      <sheetName val="일위대가(출입)"/>
      <sheetName val="단가산출서"/>
      <sheetName val="장비사양"/>
      <sheetName val="식재일위대가"/>
      <sheetName val="가도공"/>
      <sheetName val="비교1"/>
      <sheetName val="완성차 미수금"/>
      <sheetName val="Mc1"/>
      <sheetName val="외주"/>
      <sheetName val="개산공사비"/>
      <sheetName val="이토변실(A3-LINE)"/>
      <sheetName val="PSCbeam설계"/>
      <sheetName val="배수장토목공사비"/>
      <sheetName val="APT"/>
      <sheetName val="인건-측정"/>
      <sheetName val="부분별수량산출(조합기초)"/>
      <sheetName val="CR CODE"/>
      <sheetName val="부서CODE"/>
      <sheetName val="THEME CODE"/>
      <sheetName val="설계예산2"/>
      <sheetName val="구리토평1전기"/>
      <sheetName val="신대방33(적용)"/>
      <sheetName val="구의33고"/>
      <sheetName val="구조물공"/>
      <sheetName val="배수공"/>
      <sheetName val="목차 및 표지"/>
      <sheetName val="1기성검사원"/>
      <sheetName val="기성검사원"/>
      <sheetName val="2기성산출범위요약서"/>
      <sheetName val="단가표 (2)"/>
      <sheetName val="물가시세"/>
      <sheetName val="설계변경총괄표(계산식)"/>
      <sheetName val="실행간접비용"/>
      <sheetName val="갑지(요약)"/>
      <sheetName val="현장관리비"/>
      <sheetName val="콤보박스와 리스트박스의 연결"/>
      <sheetName val="식재가격"/>
      <sheetName val="식재총괄"/>
      <sheetName val="식재인부"/>
      <sheetName val="수량집계"/>
      <sheetName val="99총공사내역서"/>
      <sheetName val="전담운영PM"/>
      <sheetName val="단  가  대  비  표"/>
      <sheetName val="일  위  대  가  목  록"/>
      <sheetName val="도급원가"/>
      <sheetName val="물가대비표"/>
      <sheetName val="용산1(해보)"/>
      <sheetName val="집계"/>
      <sheetName val="인천제철"/>
      <sheetName val="제품별단가"/>
      <sheetName val="제품별절단길이-0628"/>
      <sheetName val="토목공종세부"/>
      <sheetName val="200"/>
      <sheetName val="ELECTRIC"/>
      <sheetName val="투찰목록"/>
      <sheetName val="96보완계획7.12"/>
      <sheetName val="전력"/>
      <sheetName val="단가산출"/>
      <sheetName val="96노임기준"/>
      <sheetName val="내역서(기계)"/>
      <sheetName val="7.자동제어공사"/>
      <sheetName val="안전시설내역서"/>
      <sheetName val="단가대비표"/>
      <sheetName val="공정코드"/>
      <sheetName val="DATA 입력부"/>
      <sheetName val="기초일위대가"/>
      <sheetName val="연습"/>
      <sheetName val="부지현황"/>
      <sheetName val="목록"/>
      <sheetName val="파스콘"/>
      <sheetName val="목창호재견적"/>
      <sheetName val="바닥재"/>
      <sheetName val="도면CHECK"/>
      <sheetName val="사진첩"/>
      <sheetName val="출장정리"/>
      <sheetName val="골조-101"/>
      <sheetName val="골조-102"/>
      <sheetName val="골조-103"/>
      <sheetName val="골조-105"/>
      <sheetName val="바닥면정리"/>
      <sheetName val="창호-101"/>
      <sheetName val="창호-102&amp;104"/>
      <sheetName val="창호-103"/>
      <sheetName val="창호-105"/>
      <sheetName val="창호-TOT"/>
      <sheetName val="창호-부속동"/>
      <sheetName val="파일길이"/>
      <sheetName val="xxxxxx"/>
      <sheetName val="가실행정리"/>
      <sheetName val="시운전연료비"/>
      <sheetName val="1차설계변경내역"/>
      <sheetName val="품셈TABLE"/>
      <sheetName val="지질조사"/>
      <sheetName val="설계기준"/>
      <sheetName val="내역1"/>
      <sheetName val="역T형교대(말뚝기초)"/>
      <sheetName val="정공공사"/>
      <sheetName val="중기조종사 단위단가"/>
      <sheetName val="인제내역"/>
      <sheetName val="장비"/>
      <sheetName val="산근1"/>
      <sheetName val="노무"/>
      <sheetName val="자재"/>
      <sheetName val="BOM-Form A.1.III"/>
      <sheetName val="CB"/>
      <sheetName val="결재갑지"/>
      <sheetName val="연돌일위집계"/>
      <sheetName val="두정2차"/>
      <sheetName val="투찰추정"/>
      <sheetName val="등록업체(031124)"/>
      <sheetName val="내역서(전기)"/>
      <sheetName val="시추주상도"/>
      <sheetName val="경비내역(을)-1"/>
      <sheetName val="통장출금액"/>
      <sheetName val="누계12"/>
      <sheetName val="예산명세서"/>
      <sheetName val="변압기 및 발전기 용량"/>
      <sheetName val="실행,원가 최종예상"/>
      <sheetName val="단가기준"/>
      <sheetName val="기본계획"/>
      <sheetName val="간지(전기공사)"/>
      <sheetName val="동해title"/>
      <sheetName val="동수"/>
      <sheetName val="인원계획-미화"/>
      <sheetName val="규격"/>
      <sheetName val="공통단가"/>
      <sheetName val="운반비"/>
      <sheetName val="2000양배"/>
      <sheetName val="설변물량"/>
      <sheetName val="기계설비-물가변동"/>
      <sheetName val="보할공정"/>
      <sheetName val="남양주댠가표"/>
      <sheetName val="굴화내역"/>
      <sheetName val="전선 및 전선관"/>
      <sheetName val="기계설비"/>
      <sheetName val="SLAB"/>
      <sheetName val="Load Total"/>
      <sheetName val="공용정보"/>
      <sheetName val="부하계산서"/>
      <sheetName val="설비"/>
      <sheetName val="NEYOK"/>
      <sheetName val="시행후면적"/>
      <sheetName val="기별수량산출서"/>
      <sheetName val="설계서(7)"/>
      <sheetName val="FD"/>
      <sheetName val="LD"/>
      <sheetName val="감가상각"/>
      <sheetName val="EE-PROP"/>
      <sheetName val="inter"/>
      <sheetName val="매크로"/>
      <sheetName val="장외반출및폐기물 "/>
      <sheetName val="Galaxy 소비자가격표"/>
      <sheetName val="외주가공"/>
      <sheetName val="Sheet10"/>
      <sheetName val="CRUDE RE-bar"/>
      <sheetName val="내역서(기성청구)"/>
      <sheetName val="3.현장배치"/>
      <sheetName val="현장배치"/>
      <sheetName val="시행예산"/>
      <sheetName val="사통"/>
      <sheetName val="설비2차"/>
      <sheetName val="static.cal"/>
      <sheetName val="Sheet9"/>
      <sheetName val="약품공급2"/>
      <sheetName val="가시설(TYPE-A)"/>
      <sheetName val="1호맨홀가감수량"/>
      <sheetName val="1-1평균터파기고(1)"/>
      <sheetName val="1호맨홀수량산출"/>
      <sheetName val="옥내아파트(전기)"/>
      <sheetName val="조도"/>
      <sheetName val="base"/>
      <sheetName val="빙설"/>
      <sheetName val="준공평가"/>
      <sheetName val="2-3.V.D일위"/>
      <sheetName val="우수"/>
      <sheetName val="운반"/>
      <sheetName val="성남여성복지내역"/>
      <sheetName val="SKETCH"/>
      <sheetName val="토공사"/>
      <sheetName val="6.일위대가"/>
      <sheetName val="토량1-1"/>
      <sheetName val="옹벽1"/>
      <sheetName val="기초설계"/>
      <sheetName val="라멘"/>
      <sheetName val="예산대비표(현장작성)"/>
      <sheetName val="견적대비"/>
      <sheetName val="I一般比"/>
      <sheetName val="견적시담(송포2공구)"/>
      <sheetName val="SANBAISU"/>
      <sheetName val="반중력식옹벽3.5"/>
      <sheetName val="ENE-CAL 1"/>
      <sheetName val="견적총괄표"/>
      <sheetName val="단가목록"/>
      <sheetName val="crude_SLAB_RE-bar"/>
      <sheetName val="설직재-1"/>
      <sheetName val="제-노임"/>
      <sheetName val="접속슬래브"/>
      <sheetName val="찍기"/>
      <sheetName val="CON포장수량"/>
      <sheetName val="ACUNIT"/>
      <sheetName val="CONUNIT"/>
      <sheetName val="화전내"/>
      <sheetName val="기종별"/>
      <sheetName val="외형규모"/>
      <sheetName val="과거실적"/>
      <sheetName val="보고계획"/>
      <sheetName val="보고실적"/>
      <sheetName val="손익"/>
      <sheetName val="Sheet7"/>
      <sheetName val="Sheet8"/>
      <sheetName val="Sheet11"/>
      <sheetName val="Sheet12"/>
      <sheetName val="Sheet16"/>
      <sheetName val="SILICATE"/>
      <sheetName val="TCA"/>
      <sheetName val="원가서"/>
      <sheetName val="토공총괄표"/>
      <sheetName val="사방수량"/>
      <sheetName val="수영4,5,6,7,8,9"/>
      <sheetName val="품셈"/>
      <sheetName val="인원현황"/>
      <sheetName val="PRO_A"/>
      <sheetName val="PRO"/>
      <sheetName val="산근목록"/>
      <sheetName val="변수2"/>
      <sheetName val="저항"/>
      <sheetName val=" 자재물류센터 증축공사 중 철근콘크리트 공사.xlsx"/>
      <sheetName val="gvl"/>
      <sheetName val="BOX규격및 설계조건입력"/>
      <sheetName val="cost9702"/>
      <sheetName val="단면 Ȩ_x0000_栀"/>
      <sheetName val="정산내역서"/>
      <sheetName val="소요자재"/>
      <sheetName val="PROCESS"/>
      <sheetName val="FAX"/>
      <sheetName val="보험료"/>
      <sheetName val="부전지"/>
      <sheetName val="대운산출"/>
      <sheetName val="Regenerator  Concrete Structure"/>
      <sheetName val="예산M2"/>
      <sheetName val="기초대가"/>
      <sheetName val="예산"/>
      <sheetName val="EQUIP-H"/>
      <sheetName val="건축-물가변동"/>
      <sheetName val="DATE2001"/>
      <sheetName val="교대(A1)"/>
      <sheetName val="평택고렴산업단지(토목견적).xlsx"/>
      <sheetName val="UNSTEADY"/>
      <sheetName val="2.고용보험료산출근거"/>
      <sheetName val="단위세대"/>
      <sheetName val="원가"/>
      <sheetName val="수입"/>
      <sheetName val="목표"/>
      <sheetName val="영업-1"/>
      <sheetName val="LEGEND"/>
      <sheetName val="손익계산서"/>
      <sheetName val="용역원가명세서"/>
      <sheetName val="현금흐름표"/>
      <sheetName val="1-1-1-1"/>
      <sheetName val="외화금융(97-03)"/>
      <sheetName val="Convert"/>
      <sheetName val="본사감가상각대장(비품)"/>
      <sheetName val="상여 (2)"/>
      <sheetName val="KA011205"/>
      <sheetName val="당기추가완료"/>
      <sheetName val="선급비용"/>
      <sheetName val="대차"/>
      <sheetName val="자산가치"/>
      <sheetName val="잡재료비"/>
      <sheetName val="수량집계표"/>
      <sheetName val="사급분 설계내역서"/>
      <sheetName val="단관비계수량"/>
      <sheetName val="CRU"/>
      <sheetName val="POL6차-PIPING"/>
      <sheetName val="당초"/>
      <sheetName val="물량내역서"/>
      <sheetName val="PI"/>
      <sheetName val="database"/>
      <sheetName val="현장경비"/>
      <sheetName val="신기1-LINE별연장"/>
      <sheetName val="업무계획1"/>
      <sheetName val="Eq. Mobilization"/>
      <sheetName val="7.PILE  (돌출)"/>
      <sheetName val="부서별(배부후)_계획"/>
      <sheetName val="Setting"/>
      <sheetName val="골재산출"/>
      <sheetName val="COVER-P"/>
      <sheetName val="시설물일위"/>
      <sheetName val="3_x0000__x0000__x0005_"/>
      <sheetName val="자탐수량산출서"/>
      <sheetName val="공사비내역서"/>
      <sheetName val="수지예산"/>
      <sheetName val="생산매출 (4)"/>
      <sheetName val="DS-최종"/>
      <sheetName val="노무산출서"/>
      <sheetName val="설계명세서(종합)"/>
      <sheetName val="기계경비"/>
      <sheetName val="우배수"/>
      <sheetName val="1_설계조건1"/>
      <sheetName val="6_OUTPUT1"/>
      <sheetName val="Customer_Databas1"/>
      <sheetName val="영업_일1"/>
      <sheetName val="2000_051"/>
      <sheetName val="2_대외공문1"/>
      <sheetName val="BSD_(2)1"/>
      <sheetName val="BSD__2_1"/>
      <sheetName val="1_우편집중내역서1"/>
      <sheetName val="ITB_COST1"/>
      <sheetName val="2-3_V_D일위"/>
      <sheetName val="1차_내역서"/>
      <sheetName val="Ⅴ-2_공종별내역"/>
      <sheetName val="Budget_2005(DW)"/>
      <sheetName val="근고_블록_유형별_수량"/>
      <sheetName val="공종별_집계"/>
      <sheetName val="1_설계기준"/>
      <sheetName val="인건비_"/>
      <sheetName val="1__설계조건_2_단면가정_3__하중계산"/>
      <sheetName val="DATA_입력란"/>
      <sheetName val="Ext__Stone-P"/>
      <sheetName val="수목데이타_"/>
      <sheetName val="Material_Specification"/>
      <sheetName val="Sheet1_(2)"/>
      <sheetName val="8_PILE__(돌출)"/>
      <sheetName val="내역서_"/>
      <sheetName val="진행_DATA_(2)"/>
      <sheetName val="건축공사_집계표"/>
      <sheetName val="2_하자처리현황(CS)"/>
      <sheetName val="총_원가계산"/>
      <sheetName val="Discount_Group"/>
      <sheetName val="바_한일양산"/>
      <sheetName val="하怅⇡"/>
      <sheetName val="하도급기성_(2)2"/>
      <sheetName val="하도급단가산출_(2)2"/>
      <sheetName val="입출재고현황_(2)2"/>
      <sheetName val="설_계2"/>
      <sheetName val="design_criteria2"/>
      <sheetName val="working_load_at_the_btm_ft_2"/>
      <sheetName val="plan&amp;section_of_foundation2"/>
      <sheetName val="member_design2"/>
      <sheetName val="6PILE__(돌출)1"/>
      <sheetName val="_견적서1"/>
      <sheetName val="노원열병합__건축공사기성내역서1"/>
      <sheetName val="soil_bearing_check1"/>
      <sheetName val="I_설계조건1"/>
      <sheetName val="대대터널_설계서1"/>
      <sheetName val="Budget_2004(DW)1"/>
      <sheetName val="PROJECT_BRIEF(EX_NEW)1"/>
      <sheetName val="접속_SLAB,BRACKET_설계1"/>
      <sheetName val="VENDOR_LIST1"/>
      <sheetName val="수량산출서_갑지"/>
      <sheetName val="단면_(2)1"/>
      <sheetName val="견적가_검토1"/>
      <sheetName val="crude_SLAB_RE-bar1"/>
      <sheetName val="3BL공동구_수량"/>
      <sheetName val="설산1_나"/>
      <sheetName val="3_하중산정4_지지력"/>
      <sheetName val="배수공_시멘트_및_골재량_산출"/>
      <sheetName val="2F_회의실견적(5_14_일대)"/>
      <sheetName val="조도계산서_(도서)"/>
      <sheetName val="#34_CIVL_Original"/>
      <sheetName val="수량_산출서(당초)"/>
      <sheetName val="플랜트_설치"/>
      <sheetName val="페이징_배관배선"/>
      <sheetName val="3_공통공사대비"/>
      <sheetName val="일위대가표_(2)"/>
      <sheetName val="2000년_임금추정"/>
      <sheetName val="1_설계설명서"/>
      <sheetName val="REINF_"/>
      <sheetName val="토_적_표"/>
      <sheetName val="1_관로"/>
      <sheetName val="준검_내역서"/>
      <sheetName val="토공(우물통,기타)_"/>
      <sheetName val="교통시설_표지판"/>
      <sheetName val="전_기"/>
      <sheetName val="2003_4_1_"/>
      <sheetName val="Basic_Input"/>
      <sheetName val="Notes_1"/>
      <sheetName val="Bank_charge1"/>
      <sheetName val="3련_BOX"/>
      <sheetName val="2_단면가정"/>
      <sheetName val="4_말뚝설계"/>
      <sheetName val="11_자재단가"/>
      <sheetName val="표__지"/>
      <sheetName val="Galaxy_소비자가격표"/>
      <sheetName val="장외반출및폐기물_"/>
      <sheetName val="배수내역_(2)"/>
      <sheetName val="5호광장_(만점)"/>
      <sheetName val="인천국제_(만점)_(2)"/>
      <sheetName val="unit_4"/>
      <sheetName val="CRUDE_RE-bar"/>
      <sheetName val="단면_Ȩ栀"/>
      <sheetName val="가설공사"/>
      <sheetName val="Co-ef"/>
      <sheetName val="수로BOX(시점부)"/>
      <sheetName val="FORM-0"/>
      <sheetName val="내역서변경성원"/>
      <sheetName val="BQ"/>
      <sheetName val="원가계산"/>
      <sheetName val="pile bearing capa &amp; arrenge"/>
      <sheetName val="design load"/>
      <sheetName val="stability check"/>
      <sheetName val="자재목록"/>
      <sheetName val="Pengalaman_Per"/>
      <sheetName val="FIRE_FIGHTING"/>
      <sheetName val="BEND_LOSS"/>
      <sheetName val="ENE-CAL_1"/>
      <sheetName val="Load_Total"/>
      <sheetName val="static_cal"/>
      <sheetName val="3_현장배치"/>
      <sheetName val="6_일위대가"/>
      <sheetName val="실행내역서_"/>
      <sheetName val="A3_공사비_검토"/>
      <sheetName val="C3_토목_옹벽"/>
      <sheetName val="3_건축(현장안)"/>
      <sheetName val="2_냉난방설비공사"/>
      <sheetName val="영업_일11"/>
      <sheetName val="P_M_별"/>
      <sheetName val="매출채권_및_담보비율_변동"/>
      <sheetName val="2_건축"/>
      <sheetName val="별표_"/>
      <sheetName val="완성차_미수금"/>
      <sheetName val="CR_CODE"/>
      <sheetName val="THEME_CODE"/>
      <sheetName val="목차_및_표지"/>
      <sheetName val="단가표_(2)"/>
      <sheetName val="콤보박스와_리스트박스의_연결"/>
      <sheetName val="단__가__대__비__표"/>
      <sheetName val="일__위__대__가__목__록"/>
      <sheetName val="96보완계획7_12"/>
      <sheetName val="7_자동제어공사"/>
      <sheetName val="DATA_입력부"/>
      <sheetName val="중기조종사_단위단가"/>
      <sheetName val="BOM-Form_A_1_III"/>
      <sheetName val="변압기_및_발전기_용량"/>
      <sheetName val="실행,원가_최종예상"/>
      <sheetName val="전선_및_전선관"/>
      <sheetName val="Regenerator__Concrete_Structure"/>
      <sheetName val="2_고용보험료산출근거"/>
      <sheetName val="EQT-ESTN"/>
      <sheetName val="기성내역_x0000_"/>
      <sheetName val="기성내역Æ"/>
      <sheetName val="원내역"/>
      <sheetName val="일위산출"/>
      <sheetName val="예산내역_x0000_"/>
      <sheetName val="정산내역"/>
      <sheetName val="유통망계획"/>
      <sheetName val="설계예산서(토목,전기)"/>
      <sheetName val="매출DATA"/>
      <sheetName val="대외공문"/>
      <sheetName val="첨부.VA실적 (2)"/>
      <sheetName val="수h"/>
      <sheetName val="VM"/>
      <sheetName val="서울판관-공통부문"/>
      <sheetName val="판매가비교"/>
      <sheetName val="유효성"/>
      <sheetName val="수금-자금수지"/>
      <sheetName val="견적갑지"/>
      <sheetName val="을지 "/>
      <sheetName val="명일작업계획 (3)"/>
      <sheetName val="BUS제원1"/>
      <sheetName val="기계경비일람"/>
      <sheetName val="b_balju_cho"/>
      <sheetName val="4-10"/>
      <sheetName val="확약서"/>
      <sheetName val="하부철근수량"/>
      <sheetName val="흥양2교토공집계표"/>
      <sheetName val="증감내역서"/>
      <sheetName val="설계서을"/>
      <sheetName val="BOX수량"/>
      <sheetName val="출력은 금물"/>
      <sheetName val="S1,3"/>
      <sheetName val="빌딩 안내"/>
      <sheetName val="품셈표"/>
      <sheetName val="구조물검사요청서"/>
      <sheetName val="관리대장"/>
      <sheetName val="BCK3672"/>
      <sheetName val="전통건설"/>
      <sheetName val="도봉2지구"/>
      <sheetName val="집행현황"/>
      <sheetName val="예총"/>
      <sheetName val="토공촕괄"/>
      <sheetName val="예산대비"/>
      <sheetName val="한수원"/>
      <sheetName val="J형측구단위수량"/>
      <sheetName val="단면 Ȩ"/>
      <sheetName val="TYPE䢬㐵倀"/>
      <sheetName val="횡배수관"/>
      <sheetName val="우수공"/>
      <sheetName val="평3"/>
      <sheetName val="교수설계"/>
      <sheetName val="SORCE1"/>
      <sheetName val="가. 2006년 사업계획서"/>
      <sheetName val="소방사항"/>
      <sheetName val="강교(Sub)"/>
      <sheetName val="일반토공견적"/>
      <sheetName val="주안3차A-A"/>
      <sheetName val="데리네이타현황"/>
      <sheetName val="_REF"/>
      <sheetName val="대차(설명자료)"/>
      <sheetName val="시화점실행"/>
      <sheetName val="G.R300경비"/>
      <sheetName val="진천방향"/>
      <sheetName val="기본단가"/>
      <sheetName val="관로공표지"/>
      <sheetName val="DHEQSUPT"/>
      <sheetName val="영동(D)"/>
      <sheetName val="실행(1)"/>
      <sheetName val="7 (2)"/>
      <sheetName val="단가조사-2"/>
      <sheetName val="열린교실"/>
      <sheetName val="보_x0000__x0000__x0005_"/>
      <sheetName val="2000전체횸"/>
      <sheetName val="Macro(전기)"/>
      <sheetName val="금_x0000__x0000__x0005_"/>
      <sheetName val="일위대가표_x0000__x0000__x0005__x0000_"/>
      <sheetName val="산근"/>
      <sheetName val="시선유도표지집계표"/>
      <sheetName val="laroux"/>
      <sheetName val="발파암계약서"/>
      <sheetName val="도급액대비"/>
      <sheetName val="계약내역"/>
      <sheetName val="계약변경"/>
      <sheetName val="예산변경사항 (2)"/>
      <sheetName val="하項疀"/>
      <sheetName val="주소(한문_x0000_"/>
      <sheetName val="표준건축비"/>
      <sheetName val="2000년 임금_x0000__x0000_"/>
      <sheetName val="3.하중산怸ς੶⾿_x0000__x0000_"/>
      <sheetName val="3.하중산뼘ʃ੶⿙_x0000__x0000_"/>
      <sheetName val="3.하중산倀ˊ੶⿙_x0000__x0000_"/>
      <sheetName val="s"/>
      <sheetName val="입찰"/>
      <sheetName val="현경"/>
      <sheetName val="대치판정"/>
      <sheetName val="품목납기"/>
      <sheetName val="제잡비"/>
      <sheetName val="건축내역서 (경제상무실)"/>
      <sheetName val="MIJIBI"/>
      <sheetName val="중기경유지급대장"/>
      <sheetName val="(A)내역서"/>
      <sheetName val="현장경상비"/>
      <sheetName val="BQ(실행)"/>
      <sheetName val="통합보할공정표"/>
      <sheetName val="내역서적용"/>
      <sheetName val="XL4Poppy"/>
      <sheetName val="전기단가조사서"/>
      <sheetName val="유림총괄"/>
      <sheetName val="시운전연료"/>
      <sheetName val="편입용지조서"/>
      <sheetName val="토목(대안)"/>
      <sheetName val="부대tu"/>
      <sheetName val="inputdata"/>
      <sheetName val="공사"/>
      <sheetName val="목포전화국"/>
      <sheetName val="배관배선 단가조사"/>
      <sheetName val="일위대가집계"/>
      <sheetName val="기본자료"/>
      <sheetName val="내역_FILE"/>
      <sheetName val="Sheet6"/>
      <sheetName val="Salary(해외)"/>
      <sheetName val="면적"/>
      <sheetName val="***********************00"/>
      <sheetName val="식재"/>
      <sheetName val="식재출력용"/>
      <sheetName val="유지관리"/>
      <sheetName val="설비견적"/>
      <sheetName val="매립"/>
      <sheetName val="P1"/>
      <sheetName val="매매"/>
      <sheetName val="전신"/>
      <sheetName val="목재동바리"/>
      <sheetName val="출력X"/>
      <sheetName val="기본설계기준"/>
      <sheetName val="위치조서"/>
      <sheetName val="계획고"/>
      <sheetName val="배수관공"/>
      <sheetName val="설계명세"/>
      <sheetName val="덕전리"/>
      <sheetName val="사다리"/>
      <sheetName val="단양 00 아파트-세부내역"/>
      <sheetName val="내역서단가산출용"/>
      <sheetName val="덤프트럭계수"/>
      <sheetName val="7단가"/>
      <sheetName val="Module1"/>
      <sheetName val="내역서(ebs)"/>
      <sheetName val="사토(신천경유)"/>
      <sheetName val="공정율"/>
      <sheetName val="자금청구"/>
      <sheetName val="해평견적"/>
      <sheetName val="제조원가(확인)"/>
      <sheetName val="US$ I (SEG.)"/>
      <sheetName val="받check"/>
      <sheetName val="하도급기성_(2)3"/>
      <sheetName val="하도급단가산출_(2)3"/>
      <sheetName val="입출재고현황_(2)3"/>
      <sheetName val="I_설계조건2"/>
      <sheetName val="설_계3"/>
      <sheetName val="1_설계조건2"/>
      <sheetName val="6_OUTPUT2"/>
      <sheetName val="단면_(2)2"/>
      <sheetName val="design_criteria3"/>
      <sheetName val="working_load_at_the_btm_ft_3"/>
      <sheetName val="plan&amp;section_of_foundation3"/>
      <sheetName val="member_design3"/>
      <sheetName val="영업_일2"/>
      <sheetName val="Customer_Databas2"/>
      <sheetName val="노원열병합__건축공사기성내역서2"/>
      <sheetName val="BSD_(2)2"/>
      <sheetName val="6PILE__(돌출)2"/>
      <sheetName val="대대터널_설계서2"/>
      <sheetName val="1_우편집중내역서2"/>
      <sheetName val="ITB_COST2"/>
      <sheetName val="2000_052"/>
      <sheetName val="2_대외공문2"/>
      <sheetName val="BSD__2_2"/>
      <sheetName val="soil_bearing_check2"/>
      <sheetName val="접속_SLAB,BRACKET_설계2"/>
      <sheetName val="1_설계기준1"/>
      <sheetName val="_견적서2"/>
      <sheetName val="Budget_2004(DW)2"/>
      <sheetName val="PROJECT_BRIEF(EX_NEW)2"/>
      <sheetName val="VENDOR_LIST2"/>
      <sheetName val="수량산출서_갑지1"/>
      <sheetName val="내역서_1"/>
      <sheetName val="Discount_Group1"/>
      <sheetName val="REINF_1"/>
      <sheetName val="근고_블록_유형별_수량1"/>
      <sheetName val="공종별_집계1"/>
      <sheetName val="Budget_2005(DW)1"/>
      <sheetName val="인건비_1"/>
      <sheetName val="1__설계조건_2_단면가정_3__하중계산1"/>
      <sheetName val="DATA_입력란1"/>
      <sheetName val="crude_SLAB_RE-bar2"/>
      <sheetName val="8_PILE__(돌출)1"/>
      <sheetName val="Sheet1_(2)1"/>
      <sheetName val="Ⅴ-2_공종별내역1"/>
      <sheetName val="바_한일양산1"/>
      <sheetName val="견적가_검토2"/>
      <sheetName val="Ext__Stone-P1"/>
      <sheetName val="수목데이타_1"/>
      <sheetName val="3_공통공사대비1"/>
      <sheetName val="Material_Specification1"/>
      <sheetName val="조도계산서_(도서)1"/>
      <sheetName val="진행_DATA_(2)1"/>
      <sheetName val="3BL공동구_수량1"/>
      <sheetName val="플랜트_설치1"/>
      <sheetName val="unit_41"/>
      <sheetName val="배수공_시멘트_및_골재량_산출1"/>
      <sheetName val="건축공사_집계표1"/>
      <sheetName val="2_하자처리현황(CS)1"/>
      <sheetName val="총_원가계산1"/>
      <sheetName val="일위대가표_(2)1"/>
      <sheetName val="2003_4_1_1"/>
      <sheetName val="준검_내역서1"/>
      <sheetName val="2F_회의실견적(5_14_일대)1"/>
      <sheetName val="토공(우물통,기타)_1"/>
      <sheetName val="#34_CIVL_Original1"/>
      <sheetName val="토_적_표1"/>
      <sheetName val="페이징_배관배선1"/>
      <sheetName val="2000년_임금추정1"/>
      <sheetName val="수량_산출서(당초)1"/>
      <sheetName val="설산1_나1"/>
      <sheetName val="1_관로1"/>
      <sheetName val="교통시설_표지판1"/>
      <sheetName val="CRUDE_RE-bar1"/>
      <sheetName val="3_하중산정4_지지력1"/>
      <sheetName val="3련_BOX1"/>
      <sheetName val="Basic_Input1"/>
      <sheetName val="Notes_2"/>
      <sheetName val="Bank_charge2"/>
      <sheetName val="Pengalaman_Per1"/>
      <sheetName val="FIRE_FIGHTING1"/>
      <sheetName val="BEND_LOSS1"/>
      <sheetName val="1_설계설명서1"/>
      <sheetName val="Load_Total1"/>
      <sheetName val="11_자재단가1"/>
      <sheetName val="표__지1"/>
      <sheetName val="1차_내역서1"/>
      <sheetName val="A3_공사비_검토1"/>
      <sheetName val="C3_토목_옹벽1"/>
      <sheetName val="3_건축(현장안)1"/>
      <sheetName val="2_냉난방설비공사1"/>
      <sheetName val="실행내역서_1"/>
      <sheetName val="영업_일12"/>
      <sheetName val="P_M_별1"/>
      <sheetName val="매출채권_및_담보비율_변동1"/>
      <sheetName val="2_건축1"/>
      <sheetName val="Galaxy_소비자가격표1"/>
      <sheetName val="2_단면가정1"/>
      <sheetName val="4_말뚝설계1"/>
      <sheetName val="5호광장_(만점)1"/>
      <sheetName val="인천국제_(만점)_(2)1"/>
      <sheetName val="전_기1"/>
      <sheetName val="콤보박스와_리스트박스의_연결1"/>
      <sheetName val="2-3_V_D일위1"/>
      <sheetName val="별표_1"/>
      <sheetName val="완성차_미수금1"/>
      <sheetName val="CR_CODE1"/>
      <sheetName val="THEME_CODE1"/>
      <sheetName val="목차_및_표지1"/>
      <sheetName val="단가표_(2)1"/>
      <sheetName val="단__가__대__비__표1"/>
      <sheetName val="일__위__대__가__목__록1"/>
      <sheetName val="96보완계획7_121"/>
      <sheetName val="7_자동제어공사1"/>
      <sheetName val="DATA_입력부1"/>
      <sheetName val="중기조종사_단위단가1"/>
      <sheetName val="BOM-Form_A_1_III1"/>
      <sheetName val="변압기_및_발전기_용량1"/>
      <sheetName val="실행,원가_최종예상1"/>
      <sheetName val="전선_및_전선관1"/>
      <sheetName val="3_현장배치1"/>
      <sheetName val="배수내역_(2)1"/>
      <sheetName val="6_일위대가1"/>
      <sheetName val="static_cal1"/>
      <sheetName val="장외반출및폐기물_1"/>
      <sheetName val="사급분_설계내역서"/>
      <sheetName val="7_PILE__(돌출)"/>
      <sheetName val="반중력식옹벽3_5"/>
      <sheetName val="_자재물류센터_증축공사_중_철근콘크리트_공사_xlsx"/>
      <sheetName val="BOX규격및_설계조건입력"/>
      <sheetName val="상여_(2)"/>
      <sheetName val="She׃⽯_x0000__x0000_"/>
      <sheetName val="She嘉°_x0000__x0000_"/>
      <sheetName val="96작생능"/>
      <sheetName val="공종구간"/>
      <sheetName val="단가(전기)"/>
      <sheetName val="구간공종"/>
      <sheetName val="시험비단가"/>
      <sheetName val="제품표준규격"/>
      <sheetName val="사용자정의"/>
      <sheetName val="Baby일위대가"/>
      <sheetName val="공사비명세서"/>
      <sheetName val="주소록"/>
      <sheetName val="남양주부대"/>
      <sheetName val="실행예산서"/>
      <sheetName val="적용단가"/>
      <sheetName val="자동제어"/>
      <sheetName val="일용노임단가"/>
      <sheetName val="단가및재료비"/>
      <sheetName val="토목내역서 (도급단가)"/>
      <sheetName val="1공구계약서"/>
      <sheetName val="우수공,맨홀,집수정"/>
      <sheetName val="인건비단가"/>
      <sheetName val="내역서 (2)"/>
      <sheetName val="방호시설검토"/>
      <sheetName val="EJ"/>
      <sheetName val="밸브설치"/>
      <sheetName val="단가(1)"/>
      <sheetName val="관로내역원"/>
      <sheetName val="inv(IT)"/>
      <sheetName val="C1ㅇ"/>
      <sheetName val="자탐간선산출서"/>
      <sheetName val="TRE TABLE"/>
      <sheetName val="백암비스타내역"/>
      <sheetName val="참조M"/>
      <sheetName val="상무2지구(공사) (8)"/>
      <sheetName val="삭제금지단가"/>
      <sheetName val="토건"/>
      <sheetName val="인상효1"/>
      <sheetName val="JA8-4"/>
      <sheetName val="공사비총괄표"/>
      <sheetName val="설-원가"/>
      <sheetName val="갱문및옹벽집계"/>
      <sheetName val="금융비용"/>
      <sheetName val="3.내역서"/>
      <sheetName val="sand토적"/>
      <sheetName val="수토공단위당"/>
      <sheetName val="단가일람"/>
      <sheetName val="조경일람"/>
      <sheetName val="물량내역"/>
      <sheetName val="한일양산"/>
      <sheetName val="단위목록"/>
      <sheetName val="기계경비목록"/>
      <sheetName val="경영상태"/>
      <sheetName val="감시단가"/>
      <sheetName val="b_balju-단가단가단가"/>
      <sheetName val="사업수지"/>
      <sheetName val="XREF"/>
      <sheetName val="내   역"/>
      <sheetName val="사업부배부A"/>
      <sheetName val="유림콘도"/>
      <sheetName val="도기류"/>
      <sheetName val="입력폼"/>
      <sheetName val="토공수량"/>
      <sheetName val="Coding"/>
      <sheetName val="Tree"/>
      <sheetName val="Reference"/>
      <sheetName val="Æo°¡±aAØ"/>
      <sheetName val="Cost Reduction"/>
      <sheetName val="COA-17"/>
      <sheetName val="C-18"/>
      <sheetName val="기초물량상세"/>
      <sheetName val="슬래브수량"/>
      <sheetName val="6동"/>
      <sheetName val="국공유지및사유지"/>
      <sheetName val="sk(4)"/>
      <sheetName val="주_x0000_"/>
      <sheetName val="주萹"/>
      <sheetName val="가설배관"/>
      <sheetName val="점수계산1-2"/>
      <sheetName val="하수급견적대비"/>
      <sheetName val="매출"/>
      <sheetName val="2000제조1"/>
      <sheetName val="Macro(발전기)"/>
      <sheetName val="keyword"/>
      <sheetName val="관로토공"/>
      <sheetName val="factors"/>
      <sheetName val="FANDBS"/>
      <sheetName val="GRDATA"/>
      <sheetName val="SHAFTDBSE"/>
      <sheetName val="MATRLDATA"/>
      <sheetName val="환율change"/>
      <sheetName val="4 LINE"/>
      <sheetName val="7 th"/>
      <sheetName val="FCU (2)"/>
      <sheetName val="중기사용료산출근거"/>
      <sheetName val="단가 및 재료비"/>
      <sheetName val="Quantity"/>
      <sheetName val="투입실적"/>
      <sheetName val="#REF!"/>
      <sheetName val="Re-bar"/>
      <sheetName val="tuong"/>
      <sheetName val="배수공 주요자재 집계표"/>
      <sheetName val="구미4단2.XLS"/>
      <sheetName val="%EA%B5%AC%EB%AF%B84%EB%8B%A82.X"/>
      <sheetName val="ahs"/>
      <sheetName val="metode"/>
      <sheetName val="kimre scrubber"/>
      <sheetName val="확산동"/>
      <sheetName val="GRDBS"/>
      <sheetName val="예산 세부사항"/>
      <sheetName val="CC16-내역서"/>
      <sheetName val="제경비"/>
      <sheetName val="단가산출1"/>
      <sheetName val="단가산출2"/>
      <sheetName val="Const Staff"/>
      <sheetName val="FREU Engineering"/>
      <sheetName val="Startup Staff"/>
      <sheetName val="매입세"/>
      <sheetName val="만수배관단가"/>
      <sheetName val="FRP배관단가(만수)"/>
      <sheetName val="CONCRETE"/>
      <sheetName val="지구단위계획"/>
      <sheetName val="직공비"/>
      <sheetName val="EQUIPMENT -2"/>
      <sheetName val="도급양식"/>
      <sheetName val="건설성적"/>
      <sheetName val="PumpSpec"/>
      <sheetName val="Tender Summary"/>
      <sheetName val="공사내역서(을)실행"/>
      <sheetName val="FORM_0"/>
      <sheetName val="부대시설"/>
      <sheetName val="가설건물"/>
      <sheetName val="저"/>
      <sheetName val="1F"/>
      <sheetName val="총체보활공정표"/>
      <sheetName val="back-data"/>
      <sheetName val="인월수표"/>
      <sheetName val="Despacho (c.civil)"/>
      <sheetName val="DIAPHRAGM"/>
      <sheetName val="단가표 "/>
      <sheetName val="전체내역서"/>
      <sheetName val="1,2,3,4,5단위수량"/>
      <sheetName val="비목군단가비교표"/>
      <sheetName val="6월실적"/>
      <sheetName val="타공종이기"/>
      <sheetName val="본사 보고"/>
      <sheetName val="카렌스센터계량기설치공사"/>
      <sheetName val="원료분석"/>
      <sheetName val="도급견적가"/>
      <sheetName val="주소"/>
      <sheetName val="관리,공감"/>
      <sheetName val="SULKEA"/>
      <sheetName val="삼보지질"/>
      <sheetName val="배수설비"/>
      <sheetName val="분전반"/>
      <sheetName val="공사원가계산서"/>
      <sheetName val="4.주beam"/>
      <sheetName val="보안등"/>
      <sheetName val="b_balju"/>
      <sheetName val="4.2.1 마루높이 검토"/>
      <sheetName val="TOTAL3"/>
      <sheetName val="제2호단위수량"/>
      <sheetName val="총괄수지표"/>
      <sheetName val="RE9604"/>
      <sheetName val="SCHEDULE"/>
      <sheetName val="전동기"/>
      <sheetName val="자  재"/>
      <sheetName val="건축외주"/>
      <sheetName val="내역5"/>
      <sheetName val="잡비"/>
      <sheetName val="재료집계표"/>
      <sheetName val="전시관"/>
      <sheetName val="조직공사중"/>
      <sheetName val="단면제원"/>
      <sheetName val="잡비계산"/>
      <sheetName val="현장관리"/>
      <sheetName val="강당집계표-하임"/>
      <sheetName val="매설지선굴착"/>
      <sheetName val="공량산출서"/>
      <sheetName val="내역서적용수량"/>
      <sheetName val="도급내역"/>
      <sheetName val="단위수량산출"/>
      <sheetName val="1000 DB구축 부표"/>
      <sheetName val="공종별"/>
      <sheetName val="기흥하도용"/>
      <sheetName val="4.자재비(총괄)"/>
      <sheetName val="문학간접"/>
      <sheetName val="견"/>
      <sheetName val="물가시세표"/>
      <sheetName val="입찰보고"/>
      <sheetName val="777"/>
      <sheetName val="예정(3)"/>
      <sheetName val="동원(3)"/>
      <sheetName val="설계흐름도"/>
      <sheetName val="수안보-MBR1"/>
      <sheetName val="도장수량(하1)"/>
      <sheetName val="주형"/>
      <sheetName val="Sheet17"/>
      <sheetName val="명세서"/>
      <sheetName val="구천"/>
      <sheetName val="사원등록"/>
      <sheetName val="호봉 (2)"/>
      <sheetName val="도로단위당"/>
      <sheetName val="주공기준"/>
      <sheetName val="소총괄표1"/>
      <sheetName val="맨홀수량"/>
      <sheetName val="공통부대비"/>
      <sheetName val="98NS-N"/>
      <sheetName val="청주(철골발주의뢰서)"/>
      <sheetName val="분전함신설"/>
      <sheetName val="접지1종"/>
      <sheetName val="s.v"/>
      <sheetName val="보할최종(준공)only"/>
      <sheetName val="손익차9월2"/>
      <sheetName val="암거"/>
      <sheetName val="건공요율"/>
      <sheetName val="집수A"/>
      <sheetName val="집수정(600-700)"/>
      <sheetName val="원가계산(2)"/>
      <sheetName val="원가계산서(남측)"/>
      <sheetName val="총물량"/>
      <sheetName val="설비단가표"/>
      <sheetName val="신축(단위)"/>
      <sheetName val="G_R300경비"/>
      <sheetName val="건축내역서_(경제상무실)"/>
      <sheetName val="가__2006년_사업계획서"/>
      <sheetName val="배관배선_단가조사"/>
      <sheetName val="죽원1교"/>
      <sheetName val="공통비(전체)"/>
      <sheetName val="변경내역을"/>
      <sheetName val="BJJIN"/>
      <sheetName val="내부수지예산"/>
      <sheetName val="가로등일위대가"/>
      <sheetName val="견적사양비교표"/>
      <sheetName val="주차구획선수량"/>
      <sheetName val="골프장예산"/>
      <sheetName val="금호"/>
      <sheetName val="파이프류"/>
      <sheetName val="연부97-1"/>
      <sheetName val="월별손익"/>
      <sheetName val="화설내"/>
      <sheetName val="공무팀"/>
      <sheetName val="9902"/>
      <sheetName val="물량산출근거"/>
      <sheetName val="내역서(교량)전체"/>
      <sheetName val="총갑지"/>
      <sheetName val="제잡비계산"/>
      <sheetName val="철근량"/>
      <sheetName val="97년 추정"/>
      <sheetName val="합천내역"/>
      <sheetName val="스포회원매출"/>
      <sheetName val="TEMP2"/>
      <sheetName val="금주1교"/>
      <sheetName val="본사인상전"/>
      <sheetName val=" "/>
      <sheetName val="국내"/>
      <sheetName val="토적표"/>
      <sheetName val="건축내역(진해석동)"/>
      <sheetName val="도급"/>
      <sheetName val="시산표"/>
      <sheetName val="건축공사집계"/>
      <sheetName val="차선도색-연장,수량(1)"/>
      <sheetName val="유류수불내역2-9"/>
      <sheetName val="다곡2교"/>
      <sheetName val="대장"/>
      <sheetName val="BASIC"/>
      <sheetName val="가중치"/>
      <sheetName val="일위대가-01"/>
      <sheetName val="공사분석"/>
      <sheetName val="22신설수량"/>
      <sheetName val="일용노임단가2001상"/>
      <sheetName val="참조자료"/>
      <sheetName val="사유서제출현황-2"/>
      <sheetName val="조달청적격심사"/>
      <sheetName val="가계부"/>
      <sheetName val="제품목록"/>
      <sheetName val="매입매출관리"/>
      <sheetName val="1.수인터널"/>
      <sheetName val="실행예산"/>
      <sheetName val="인테리어"/>
      <sheetName val="F1"/>
      <sheetName val="TABLE DB"/>
      <sheetName val="쌍용 data base"/>
      <sheetName val="난간벽단위"/>
      <sheetName val="원본"/>
      <sheetName val="(2)자금(신용)"/>
      <sheetName val="unitpri "/>
      <sheetName val="교육계획"/>
      <sheetName val="VIC"/>
      <sheetName val="입력창"/>
      <sheetName val="용량계산"/>
      <sheetName val="냉각탑자료"/>
      <sheetName val="CR Graph"/>
      <sheetName val="960_x0000_꧚ƭ_x0000__x0000_"/>
      <sheetName val="냉천부勅_x0010_"/>
      <sheetName val="법면수집"/>
      <sheetName val="석축설면"/>
      <sheetName val="법면단"/>
      <sheetName val="원-울"/>
      <sheetName val="내-울"/>
      <sheetName val="견적대비 견적서"/>
      <sheetName val="슬래브"/>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refreshError="1"/>
      <sheetData sheetId="861"/>
      <sheetData sheetId="862"/>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塅䕃⹌塅"/>
      <sheetName val="경율산정.XLS"/>
      <sheetName val="직재"/>
      <sheetName val="#REF"/>
      <sheetName val="내역서"/>
      <sheetName val="OPT7"/>
      <sheetName val="내역"/>
      <sheetName val="금액내역서"/>
      <sheetName val="archi(본사)"/>
      <sheetName val="부표총괄"/>
      <sheetName val="실행내역서"/>
      <sheetName val="견적대비 견적서"/>
      <sheetName val=""/>
      <sheetName val="N賃率-職"/>
      <sheetName val="Galaxy 소비자가격표"/>
      <sheetName val="일위대가(계측기설치)"/>
      <sheetName val="연결"/>
      <sheetName val="부하계산서"/>
      <sheetName val="수량산출"/>
      <sheetName val="일위대가"/>
      <sheetName val="20관리비율"/>
      <sheetName val="건축"/>
      <sheetName val="지주목시비량산출서"/>
      <sheetName val="골조시행"/>
      <sheetName val="노임이"/>
      <sheetName val="단가표 "/>
      <sheetName val="ZURRIEQ"/>
      <sheetName val="부하(성남)"/>
      <sheetName val="1ST"/>
      <sheetName val="일위대가목차"/>
      <sheetName val="계화배수"/>
      <sheetName val="횡배수관토공수량"/>
      <sheetName val="J直材4"/>
      <sheetName val="제직재"/>
      <sheetName val="설직재-1"/>
      <sheetName val="제-노임"/>
      <sheetName val="C-직노1"/>
      <sheetName val="D-경비1"/>
      <sheetName val="노임단가"/>
      <sheetName val="별첨 #1-1. 각기능별개발원가"/>
      <sheetName val="입력변수"/>
      <sheetName val="공사내역"/>
      <sheetName val="Oper Amount"/>
      <sheetName val="물량"/>
      <sheetName val="부하"/>
      <sheetName val="시행후면적"/>
      <sheetName val="대비"/>
      <sheetName val="수로단위수량"/>
      <sheetName val="Customer Databas"/>
      <sheetName val="CTEMCOST"/>
      <sheetName val="설계내역서"/>
      <sheetName val="수목데이타 "/>
      <sheetName val="종배수관면벽신"/>
      <sheetName val="표지 (2)"/>
      <sheetName val=" 남대문,중앙 AA지점 인테리어공사.xlsx"/>
      <sheetName val=" 홍릉,장안 AA지점 인테리어공사.xlsx"/>
      <sheetName val="I一般比"/>
      <sheetName val="업무"/>
      <sheetName val="COVER-P"/>
      <sheetName val="Y-WORK"/>
      <sheetName val="GAEYO"/>
      <sheetName val="소방"/>
      <sheetName val="설계명세서(선로)"/>
      <sheetName val="견적서"/>
      <sheetName val="6PILE  (돌출)"/>
      <sheetName val="을"/>
      <sheetName val="차액보증"/>
      <sheetName val="토목주소"/>
      <sheetName val="직접인건비"/>
      <sheetName val="진주방향"/>
      <sheetName val="마산방향"/>
      <sheetName val="마산방향철근집계"/>
      <sheetName val="날개벽수량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Baby일위대가"/>
      <sheetName val="차액보증"/>
      <sheetName val="내역서"/>
      <sheetName val="정부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표"/>
      <sheetName val="기계내역"/>
      <sheetName val="실행집계표"/>
      <sheetName val="실행내역서"/>
    </sheetNames>
    <sheetDataSet>
      <sheetData sheetId="0" refreshError="1"/>
      <sheetData sheetId="1" refreshError="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산출서"/>
      <sheetName val="수목일위"/>
      <sheetName val="원가"/>
      <sheetName val="시설물일위"/>
      <sheetName val="단가"/>
      <sheetName val="중기조종사 단위단가"/>
      <sheetName val="직노"/>
      <sheetName val="Y-WORK"/>
      <sheetName val="수목데이타"/>
    </sheetNames>
    <sheetDataSet>
      <sheetData sheetId="0"/>
      <sheetData sheetId="1"/>
      <sheetData sheetId="2"/>
      <sheetData sheetId="3"/>
      <sheetData sheetId="4" refreshError="1">
        <row r="5">
          <cell r="A5">
            <v>11500</v>
          </cell>
        </row>
        <row r="9">
          <cell r="A9">
            <v>4830</v>
          </cell>
        </row>
        <row r="10">
          <cell r="A10">
            <v>245454</v>
          </cell>
        </row>
        <row r="12">
          <cell r="A12">
            <v>616</v>
          </cell>
        </row>
        <row r="13">
          <cell r="A13">
            <v>160.79</v>
          </cell>
        </row>
        <row r="15">
          <cell r="A15">
            <v>6</v>
          </cell>
        </row>
        <row r="16">
          <cell r="A16">
            <v>327272</v>
          </cell>
        </row>
        <row r="17">
          <cell r="A17">
            <v>1314.8</v>
          </cell>
        </row>
        <row r="22">
          <cell r="A22">
            <v>65070</v>
          </cell>
        </row>
        <row r="25">
          <cell r="A25">
            <v>64202</v>
          </cell>
        </row>
        <row r="26">
          <cell r="A26">
            <v>56412</v>
          </cell>
        </row>
        <row r="29">
          <cell r="A29">
            <v>9000</v>
          </cell>
        </row>
        <row r="33">
          <cell r="A33">
            <v>3758.2</v>
          </cell>
        </row>
        <row r="34">
          <cell r="A34">
            <v>4021.8</v>
          </cell>
        </row>
        <row r="35">
          <cell r="A35">
            <v>6216.3</v>
          </cell>
        </row>
        <row r="36">
          <cell r="A36">
            <v>5821.8</v>
          </cell>
        </row>
        <row r="40">
          <cell r="A40">
            <v>2057843</v>
          </cell>
        </row>
        <row r="41">
          <cell r="A41">
            <v>31435</v>
          </cell>
        </row>
        <row r="42">
          <cell r="A42">
            <v>13000</v>
          </cell>
        </row>
        <row r="48">
          <cell r="A48">
            <v>61.35</v>
          </cell>
        </row>
        <row r="49">
          <cell r="A49">
            <v>32872</v>
          </cell>
        </row>
        <row r="50">
          <cell r="A50">
            <v>30081</v>
          </cell>
        </row>
        <row r="51">
          <cell r="A51">
            <v>34909</v>
          </cell>
        </row>
        <row r="52">
          <cell r="A52">
            <v>38109</v>
          </cell>
        </row>
        <row r="54">
          <cell r="A54">
            <v>2700</v>
          </cell>
        </row>
        <row r="55">
          <cell r="A55">
            <v>160.79</v>
          </cell>
        </row>
        <row r="56">
          <cell r="A56">
            <v>666.6</v>
          </cell>
        </row>
        <row r="60">
          <cell r="A60">
            <v>450</v>
          </cell>
        </row>
        <row r="61">
          <cell r="A61">
            <v>75</v>
          </cell>
        </row>
        <row r="62">
          <cell r="A62">
            <v>24492</v>
          </cell>
        </row>
        <row r="63">
          <cell r="A63">
            <v>85300</v>
          </cell>
        </row>
        <row r="64">
          <cell r="A64">
            <v>150000</v>
          </cell>
        </row>
        <row r="65">
          <cell r="A65">
            <v>360</v>
          </cell>
        </row>
        <row r="66">
          <cell r="A66">
            <v>63500</v>
          </cell>
        </row>
        <row r="67">
          <cell r="A67">
            <v>23418</v>
          </cell>
        </row>
        <row r="69">
          <cell r="A69">
            <v>2100</v>
          </cell>
        </row>
        <row r="70">
          <cell r="A70">
            <v>450</v>
          </cell>
        </row>
        <row r="71">
          <cell r="A71">
            <v>1211.0999999999999</v>
          </cell>
        </row>
        <row r="94">
          <cell r="A94">
            <v>57570</v>
          </cell>
        </row>
        <row r="95">
          <cell r="A95">
            <v>61800</v>
          </cell>
        </row>
        <row r="99">
          <cell r="A99">
            <v>27000</v>
          </cell>
        </row>
        <row r="102">
          <cell r="A102">
            <v>49800</v>
          </cell>
        </row>
        <row r="103">
          <cell r="A103">
            <v>74100</v>
          </cell>
        </row>
        <row r="104">
          <cell r="A104">
            <v>694000</v>
          </cell>
        </row>
        <row r="105">
          <cell r="A105">
            <v>373000</v>
          </cell>
        </row>
        <row r="106">
          <cell r="A106">
            <v>116000</v>
          </cell>
        </row>
        <row r="107">
          <cell r="A107">
            <v>64300</v>
          </cell>
        </row>
        <row r="108">
          <cell r="A108">
            <v>29200</v>
          </cell>
        </row>
        <row r="109">
          <cell r="A109">
            <v>77000</v>
          </cell>
        </row>
        <row r="110">
          <cell r="A110">
            <v>33000</v>
          </cell>
        </row>
        <row r="111">
          <cell r="A111">
            <v>20900</v>
          </cell>
        </row>
        <row r="112">
          <cell r="A112">
            <v>36300</v>
          </cell>
        </row>
        <row r="113">
          <cell r="A113">
            <v>30500</v>
          </cell>
        </row>
        <row r="114">
          <cell r="A114">
            <v>56700</v>
          </cell>
        </row>
        <row r="115">
          <cell r="A115">
            <v>37900</v>
          </cell>
        </row>
        <row r="117">
          <cell r="A117">
            <v>248000</v>
          </cell>
        </row>
        <row r="118">
          <cell r="A118">
            <v>171000</v>
          </cell>
        </row>
        <row r="119">
          <cell r="A119">
            <v>65200</v>
          </cell>
        </row>
        <row r="120">
          <cell r="A120">
            <v>25200</v>
          </cell>
        </row>
        <row r="121">
          <cell r="A121">
            <v>20800</v>
          </cell>
        </row>
        <row r="122">
          <cell r="A122">
            <v>34700</v>
          </cell>
        </row>
        <row r="123">
          <cell r="A123">
            <v>16000</v>
          </cell>
        </row>
        <row r="124">
          <cell r="A124">
            <v>88000</v>
          </cell>
        </row>
        <row r="125">
          <cell r="A125">
            <v>66000</v>
          </cell>
        </row>
        <row r="126">
          <cell r="A126">
            <v>53600</v>
          </cell>
        </row>
        <row r="127">
          <cell r="A127">
            <v>53800</v>
          </cell>
        </row>
        <row r="128">
          <cell r="A128">
            <v>290000</v>
          </cell>
        </row>
        <row r="129">
          <cell r="A129">
            <v>101000</v>
          </cell>
        </row>
        <row r="130">
          <cell r="A130">
            <v>49900</v>
          </cell>
        </row>
        <row r="131">
          <cell r="A131">
            <v>20000</v>
          </cell>
        </row>
        <row r="132">
          <cell r="A132">
            <v>153400</v>
          </cell>
        </row>
        <row r="133">
          <cell r="A133">
            <v>50900</v>
          </cell>
        </row>
        <row r="134">
          <cell r="A134">
            <v>15100</v>
          </cell>
        </row>
        <row r="138">
          <cell r="A138">
            <v>710</v>
          </cell>
        </row>
        <row r="139">
          <cell r="A139">
            <v>1100</v>
          </cell>
        </row>
        <row r="142">
          <cell r="A142">
            <v>2000</v>
          </cell>
        </row>
        <row r="143">
          <cell r="A143">
            <v>5000</v>
          </cell>
        </row>
        <row r="145">
          <cell r="A145">
            <v>2300</v>
          </cell>
        </row>
        <row r="146">
          <cell r="A146">
            <v>60</v>
          </cell>
        </row>
        <row r="147">
          <cell r="A147">
            <v>2100</v>
          </cell>
        </row>
        <row r="149">
          <cell r="A149">
            <v>1200</v>
          </cell>
        </row>
        <row r="152">
          <cell r="A152">
            <v>4500</v>
          </cell>
        </row>
        <row r="153">
          <cell r="A153">
            <v>10000</v>
          </cell>
        </row>
        <row r="154">
          <cell r="A154">
            <v>251</v>
          </cell>
        </row>
        <row r="155">
          <cell r="A155">
            <v>4000</v>
          </cell>
        </row>
        <row r="157">
          <cell r="A157">
            <v>30900</v>
          </cell>
        </row>
        <row r="158">
          <cell r="A158">
            <v>2000</v>
          </cell>
        </row>
        <row r="161">
          <cell r="A161">
            <v>1800</v>
          </cell>
        </row>
        <row r="162">
          <cell r="A162">
            <v>250000</v>
          </cell>
        </row>
        <row r="163">
          <cell r="A163">
            <v>450000</v>
          </cell>
        </row>
        <row r="164">
          <cell r="A164">
            <v>900000</v>
          </cell>
        </row>
      </sheetData>
      <sheetData sheetId="5"/>
      <sheetData sheetId="6"/>
      <sheetData sheetId="7"/>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WORK"/>
      <sheetName val="ITEM"/>
      <sheetName val="단가비교표"/>
      <sheetName val="Module1"/>
      <sheetName val="Module2"/>
      <sheetName val="Module3"/>
      <sheetName val="Module4"/>
      <sheetName val="Module5"/>
      <sheetName val="Module6"/>
      <sheetName val="Module8"/>
      <sheetName val="Module9"/>
      <sheetName val="Module7"/>
      <sheetName val="Module11"/>
      <sheetName val="차액보증"/>
      <sheetName val="단가"/>
      <sheetName val="시설물일위"/>
      <sheetName val="부대내역"/>
      <sheetName val="설계조건"/>
      <sheetName val="안정계산"/>
      <sheetName val="단면검토"/>
      <sheetName val="3BL공동구 수량"/>
      <sheetName val="DATA"/>
      <sheetName val="WORK"/>
      <sheetName val="BQ"/>
      <sheetName val="전기일위대가"/>
      <sheetName val="날개벽(TYPE3)"/>
      <sheetName val="기계내역"/>
      <sheetName val="단면(RW1)"/>
      <sheetName val="비교표"/>
      <sheetName val="소비자가"/>
      <sheetName val="ilch"/>
      <sheetName val="오산갈곳"/>
      <sheetName val="A-4"/>
      <sheetName val="IMP(MAIN)"/>
      <sheetName val="IMP (REACTOR)"/>
      <sheetName val="맨홀수량집계"/>
      <sheetName val="일위대가"/>
      <sheetName val="YES"/>
      <sheetName val="정부노임단가"/>
      <sheetName val="경비2내역"/>
      <sheetName val="데이타"/>
      <sheetName val="현장관리비내역서"/>
      <sheetName val="내역서"/>
      <sheetName val="일위대가목록"/>
      <sheetName val="DATA1"/>
      <sheetName val="포장복구집계"/>
      <sheetName val="을"/>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BID"/>
      <sheetName val="점수계산1-2"/>
      <sheetName val="STORAGE"/>
      <sheetName val="설계예산서"/>
      <sheetName val="수량집계"/>
      <sheetName val="총괄"/>
      <sheetName val="토목"/>
      <sheetName val="가로등내역서"/>
      <sheetName val="수량산출서"/>
      <sheetName val="2000.11월설계내역"/>
      <sheetName val="#REF"/>
      <sheetName val="터파기및재료"/>
      <sheetName val="조명율표"/>
      <sheetName val="내역"/>
      <sheetName val="집계표"/>
      <sheetName val="총괄표"/>
      <sheetName val="말뚝지지력산정"/>
      <sheetName val="전선 및 전선관"/>
      <sheetName val="실행철강하도"/>
      <sheetName val="내역서2안"/>
      <sheetName val="단가산출"/>
      <sheetName val="소야공정계획표"/>
      <sheetName val="입찰안"/>
      <sheetName val="단가 및 재료비"/>
      <sheetName val="수량산출"/>
      <sheetName val="준검 내역서"/>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봉양~조차장간고하개명(신설)"/>
      <sheetName val="주상도"/>
      <sheetName val="6호기"/>
      <sheetName val="INPUT"/>
      <sheetName val="하조서"/>
      <sheetName val="보증수수료산출"/>
      <sheetName val="기계경비"/>
      <sheetName val="1.수인터널"/>
      <sheetName val="가로등"/>
      <sheetName val="공사비예산서(토목분)"/>
      <sheetName val="수목데이타 "/>
      <sheetName val="변압기 및 발전기 용량"/>
      <sheetName val="JUCK"/>
      <sheetName val="설계내역서"/>
      <sheetName val="단가조사"/>
      <sheetName val="본선차로수량집계표"/>
      <sheetName val="일반공사"/>
      <sheetName val="대비"/>
      <sheetName val="일위대가(목록)"/>
      <sheetName val="재료비"/>
      <sheetName val="참고"/>
      <sheetName val="공사개요"/>
      <sheetName val="각형맨홀"/>
      <sheetName val="수목단가"/>
      <sheetName val="시설수량표"/>
      <sheetName val="식재수량표"/>
      <sheetName val="일위목록"/>
      <sheetName val="자재단가"/>
      <sheetName val="- INFORMATION -"/>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000년1차"/>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ASP포장"/>
      <sheetName val="내역서(전기)"/>
      <sheetName val="일위대가표"/>
      <sheetName val="단가산출서(기계)"/>
      <sheetName val="표지 (2)"/>
      <sheetName val="에너지동"/>
      <sheetName val="연습"/>
      <sheetName val="Total"/>
      <sheetName val="원가계산"/>
      <sheetName val="코드표"/>
      <sheetName val="Sheet1 (2)"/>
      <sheetName val="MOTOR"/>
      <sheetName val="부하계산서"/>
      <sheetName val="견적조건"/>
      <sheetName val="견적조건(을지)"/>
      <sheetName val="식생블럭단위수량"/>
      <sheetName val="예정(3)"/>
      <sheetName val="동원(3)"/>
      <sheetName val="1.설계기준"/>
      <sheetName val="터널조도"/>
      <sheetName val="노임"/>
      <sheetName val="현황CODE"/>
      <sheetName val="손익현황"/>
      <sheetName val="3차설계"/>
      <sheetName val="기둥(원형)"/>
      <sheetName val="주형"/>
      <sheetName val="ABUT수량-A1"/>
      <sheetName val="옹벽"/>
      <sheetName val="밸브설치"/>
      <sheetName val="3.바닥판설계"/>
      <sheetName val="REACTION(USD지진시)"/>
      <sheetName val="안정검토"/>
      <sheetName val="REACTION(USE평시)"/>
      <sheetName val="일위대가표 (2)"/>
      <sheetName val="단가대비표"/>
      <sheetName val="Testing"/>
      <sheetName val="IP좌표"/>
      <sheetName val="2F 회의실견적(5_14 일대)"/>
      <sheetName val="교각계산"/>
      <sheetName val="날개벽"/>
      <sheetName val="토공계산서(부체도로)"/>
      <sheetName val="I一般比"/>
      <sheetName val="보차도경계석"/>
      <sheetName val="단가산출집계"/>
      <sheetName val="BLOCK(1)"/>
      <sheetName val="물량산출근거"/>
      <sheetName val="토목내역"/>
      <sheetName val="CONCRETE"/>
      <sheetName val="계화배수"/>
      <sheetName val="조명시설"/>
      <sheetName val="일위대가목차"/>
      <sheetName val="방음벽 기초 일반수량"/>
      <sheetName val="I.설계조건"/>
      <sheetName val="단면가정"/>
      <sheetName val="부재력정리"/>
      <sheetName val="단면치수"/>
      <sheetName val="노원열병합  건축공사기성내역서"/>
      <sheetName val="D-3503"/>
      <sheetName val="SORCE1"/>
      <sheetName val="가시설단위수량"/>
      <sheetName val="NEYOK"/>
      <sheetName val="자재단가표"/>
      <sheetName val="일반맨홀수량집계"/>
      <sheetName val="TABLE"/>
      <sheetName val="월선수금"/>
      <sheetName val="제원.설계조건"/>
      <sheetName val="type-F"/>
      <sheetName val="날개벽(TYPE1)"/>
      <sheetName val="공사비집계"/>
      <sheetName val="설계내역(2001)"/>
      <sheetName val="집1"/>
      <sheetName val="공종"/>
      <sheetName val="sw1"/>
      <sheetName val="NOMUBI"/>
      <sheetName val="변화치수"/>
      <sheetName val="견적서세부내용"/>
      <sheetName val="견적내용입력"/>
      <sheetName val="발신정보"/>
      <sheetName val="DATE"/>
      <sheetName val="출력-내역서"/>
      <sheetName val="우각부보강"/>
      <sheetName val="일용노임단가"/>
      <sheetName val="전압강하계산"/>
      <sheetName val="소업1교"/>
      <sheetName val="투찰"/>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001"/>
      <sheetName val="산출내역서집계표"/>
      <sheetName val="노무비"/>
      <sheetName val="총계"/>
      <sheetName val="매립"/>
      <sheetName val="조도계산서 (도서)"/>
      <sheetName val="LOPCALC"/>
      <sheetName val="재료"/>
      <sheetName val="제경비율"/>
      <sheetName val="MAIN_TABLE"/>
      <sheetName val="1.설계조건"/>
      <sheetName val="입찰보고"/>
      <sheetName val="건축공사"/>
      <sheetName val="1차설계변경내역"/>
      <sheetName val="수주현황2월"/>
      <sheetName val="토공유동표"/>
      <sheetName val="단면 (2)"/>
      <sheetName val="XL4Poppy"/>
      <sheetName val="교각1"/>
      <sheetName val="요율"/>
      <sheetName val="자재대"/>
      <sheetName val="아산추가1220"/>
      <sheetName val="당초"/>
      <sheetName val="3-1.CB"/>
      <sheetName val="노무비단가"/>
      <sheetName val="일위대가(가설)"/>
      <sheetName val="98지급계획"/>
      <sheetName val="본공사"/>
      <sheetName val="DANGA"/>
      <sheetName val="실행내역서"/>
      <sheetName val="인건비"/>
      <sheetName val="BID-도로"/>
      <sheetName val="내력서"/>
      <sheetName val="대창(함평)-창열"/>
      <sheetName val="대창(장성)"/>
      <sheetName val="90.03실행 "/>
      <sheetName val="자료입력"/>
      <sheetName val="3.공통공사대비"/>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AS포장복구 "/>
      <sheetName val="소요자재"/>
      <sheetName val="노무산출서"/>
      <sheetName val="ETC"/>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토공"/>
      <sheetName val="기계경비시간당손료목록"/>
      <sheetName val="동력부하(도산)"/>
      <sheetName val="신우"/>
      <sheetName val="돌망태단위수량"/>
      <sheetName val="말뚝물량"/>
      <sheetName val="우수맨홀공제단위수량"/>
      <sheetName val="스톱로그내역"/>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JUCKEYK"/>
      <sheetName val="공구원가계산"/>
      <sheetName val="2000전체분"/>
      <sheetName val="입찰결과(DATA)"/>
      <sheetName val="일반수량"/>
      <sheetName val="Macro(차단기)"/>
      <sheetName val="일위대가표(유단가)"/>
      <sheetName val="대치판정"/>
      <sheetName val="CABLE SIZE-3"/>
      <sheetName val="EQUIP-H"/>
      <sheetName val="경비_원본"/>
      <sheetName val="가감수량"/>
      <sheetName val="맨홀수량산출"/>
      <sheetName val="기초코드"/>
      <sheetName val="하수급견적대비"/>
      <sheetName val="발주설계서(당초)"/>
      <sheetName val="총괄내역서"/>
      <sheetName val="일위대가 집계표"/>
      <sheetName val="9GNG운반"/>
      <sheetName val="횡배수관토공수량"/>
      <sheetName val="원가"/>
      <sheetName val="수문일1"/>
      <sheetName val="품셈TABLE"/>
      <sheetName val="지급자재"/>
      <sheetName val="woo(mac)"/>
      <sheetName val="품의서"/>
      <sheetName val="물가시세"/>
      <sheetName val="물가자료"/>
      <sheetName val="SG"/>
      <sheetName val="전신환매도율"/>
      <sheetName val="EACT10"/>
      <sheetName val="원가계산서 (총괄)"/>
      <sheetName val="원가계산서 (건축)"/>
      <sheetName val="(총괄집계)"/>
      <sheetName val="방음벽기초(H=4m)"/>
      <sheetName val="SLAB"/>
      <sheetName val="관람석제출"/>
      <sheetName val="가공비"/>
      <sheetName val="가설공사"/>
      <sheetName val="골조시행"/>
      <sheetName val="지장물C"/>
      <sheetName val="96수출"/>
      <sheetName val="설산1.나"/>
      <sheetName val="본사S"/>
      <sheetName val="Site Expenses"/>
      <sheetName val="원형맨홀수량"/>
      <sheetName val="단위수량"/>
      <sheetName val="IMF Code"/>
      <sheetName val="TEL"/>
      <sheetName val="부대대비"/>
      <sheetName val="냉연집계"/>
      <sheetName val="DATA(BAC)"/>
      <sheetName val="Top PO"/>
      <sheetName val="SLAB&quot;1&quot;"/>
      <sheetName val="전체"/>
      <sheetName val="공통(20-91)"/>
      <sheetName val="General Data"/>
      <sheetName val="c_balju"/>
      <sheetName val="내역서(총)"/>
      <sheetName val="기초공"/>
      <sheetName val="플랜트 설치"/>
      <sheetName val="설계명세서"/>
      <sheetName val="공통부대비"/>
      <sheetName val="Macro(전선)"/>
      <sheetName val="sum1 (2)"/>
      <sheetName val="토공(완충)"/>
      <sheetName val="입찰견적보고서"/>
      <sheetName val="기자재비"/>
      <sheetName val="투자효율분석"/>
      <sheetName val="단락전류-A"/>
      <sheetName val="DPRKMHDT"/>
      <sheetName val="TYPE-A"/>
      <sheetName val="단위세대"/>
      <sheetName val="SE-611"/>
      <sheetName val="단중표"/>
      <sheetName val="단가표 "/>
      <sheetName val="연령현황"/>
      <sheetName val="목차"/>
      <sheetName val="J直材4"/>
      <sheetName val="전기"/>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총괄"/>
      <sheetName val="1지형측량"/>
      <sheetName val="총괄"/>
      <sheetName val="2급"/>
      <sheetName val="3급"/>
      <sheetName val="4급"/>
      <sheetName val="수준1급"/>
      <sheetName val="지형"/>
      <sheetName val="원가계산-토지적성"/>
      <sheetName val="2토지적성"/>
      <sheetName val="원가계산-교통"/>
      <sheetName val="3교통영향"/>
      <sheetName val="원가계산-환경"/>
      <sheetName val="4환경성검토"/>
      <sheetName val="원가계산-지구단위"/>
      <sheetName val="5지구단위개요"/>
      <sheetName val="5지구단위"/>
      <sheetName val="원가계산-문화재"/>
      <sheetName val="6문화재"/>
      <sheetName val="ITEM"/>
      <sheetName val="중기일위대가"/>
      <sheetName val="일위대가"/>
      <sheetName val="정부노임단가"/>
      <sheetName val="양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설계조건"/>
      <sheetName val="안정계산"/>
      <sheetName val="단면검토"/>
      <sheetName val="차액보증"/>
      <sheetName val="말뚝물량"/>
      <sheetName val="입찰안"/>
      <sheetName val="중기일위대가"/>
      <sheetName val="일반공사"/>
      <sheetName val="보집계표"/>
      <sheetName val="변화치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ⴭⴭⴭⴭ"/>
      <sheetName val="일반공사"/>
      <sheetName val="안정계산"/>
      <sheetName val="단면검토"/>
      <sheetName val="보집계표"/>
      <sheetName val="5지구단위"/>
      <sheetName val="ABUT수량-A1"/>
      <sheetName val="정부노임단가"/>
      <sheetName val="토공A"/>
      <sheetName val="ilch"/>
      <sheetName val="말뚝물량"/>
      <sheetName val="입찰안"/>
      <sheetName val="덕전리"/>
      <sheetName val="배수공"/>
      <sheetName val="암거"/>
      <sheetName val="포장공"/>
      <sheetName val="중기일위대가"/>
      <sheetName val="ITEM"/>
      <sheetName val="MOTOR"/>
      <sheetName val="설계조건"/>
      <sheetName val="001"/>
      <sheetName val="집수정단"/>
      <sheetName val="가시설수량"/>
      <sheetName val="단위수량"/>
      <sheetName val="P_E이중관보호공800(터파기)"/>
      <sheetName val="P_E이중관보호공800"/>
      <sheetName val="차액보증"/>
      <sheetName val="Sheet1"/>
      <sheetName val="보차도경계석"/>
      <sheetName val="6PILE  (돌출)"/>
      <sheetName val="1.설계조건"/>
      <sheetName val="RPF"/>
      <sheetName val="소업1교"/>
      <sheetName val="3련 BOX"/>
      <sheetName val="조명시설"/>
      <sheetName val="#REF"/>
      <sheetName val="내역"/>
      <sheetName val="일반맨홀수량집계"/>
      <sheetName val="일위대가목차"/>
      <sheetName val="노임단가"/>
      <sheetName val="버스운행안내"/>
      <sheetName val="예방접종계획"/>
      <sheetName val="근태계획서"/>
      <sheetName val="변화치수"/>
      <sheetName val="일반맨홀수량집계(A-7 LINE)"/>
      <sheetName val="골재집계"/>
      <sheetName val="토사(PE)"/>
      <sheetName val="I一般比"/>
      <sheetName val=" 견적서"/>
      <sheetName val="표지 (2)"/>
      <sheetName val="입력시트"/>
      <sheetName val="8.PILE  (돌출)"/>
      <sheetName val="단위중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토공집계(소계)"/>
      <sheetName val="관급자재대"/>
      <sheetName val="면벽수량"/>
      <sheetName val="흄관(보호)(1연)"/>
      <sheetName val="흄관 보호토공(1연)"/>
      <sheetName val="신우"/>
      <sheetName val="자재단가"/>
      <sheetName val="주차구획선수량"/>
      <sheetName val="집계표"/>
      <sheetName val="#REF"/>
      <sheetName val="내역"/>
      <sheetName val="대치판정"/>
      <sheetName val="암거"/>
      <sheetName val="포장공"/>
      <sheetName val="덕전리"/>
      <sheetName val="1.수인터널"/>
      <sheetName val="내역서 (2)"/>
      <sheetName val="DDD"/>
      <sheetName val="대로근거"/>
      <sheetName val="지구단위계획"/>
      <sheetName val="공통(20-91)"/>
      <sheetName val="전차선로 물량표"/>
      <sheetName val="한강운반비"/>
      <sheetName val="자재"/>
      <sheetName val="P_E이중관보호공800(터파기)"/>
      <sheetName val="P_E이중관보호공800"/>
      <sheetName val="횡배수토공(P_E,BOX)_"/>
      <sheetName val="지수벽_및_파라피트"/>
      <sheetName val="횡배수관날개벽잔토_"/>
      <sheetName val="표_지_"/>
      <sheetName val="암거날개벽수량(1_5M)"/>
      <sheetName val="암거날개벽토공(1_5)"/>
      <sheetName val="ⴭⴭⴭⴭ"/>
      <sheetName val="코드표"/>
      <sheetName val="부경대총괄내역서"/>
      <sheetName val="4.내진설계"/>
      <sheetName val="차액보증"/>
      <sheetName val="6PILE  (돌출)"/>
      <sheetName val="2경간"/>
      <sheetName val="인자기준_2007"/>
      <sheetName val="할인_할증률산정"/>
      <sheetName val="금액단가표"/>
      <sheetName val="자료기입"/>
      <sheetName val="예정공정표(장기간)"/>
      <sheetName val="수량"/>
      <sheetName val="조명시설"/>
      <sheetName val="금액내역서"/>
      <sheetName val="ABUT수량-A1"/>
      <sheetName val="토사(PE)"/>
      <sheetName val="수량산출"/>
      <sheetName val="관로토공"/>
      <sheetName val="시중노임"/>
      <sheetName val="단위수량"/>
      <sheetName val="입력"/>
      <sheetName val="실행철강하도"/>
      <sheetName val="버스운행안내"/>
      <sheetName val="예방접종계획"/>
      <sheetName val="근태계획서"/>
      <sheetName val="대포2교접속"/>
      <sheetName val="제1호단위수량"/>
      <sheetName val="일위대가(가설)"/>
      <sheetName val="마산방향"/>
      <sheetName val="진주방향"/>
      <sheetName val="각형맨홀"/>
      <sheetName val="98수문일위"/>
      <sheetName val="중기비"/>
      <sheetName val="철근량"/>
      <sheetName val="교대(A1)"/>
      <sheetName val="Sheet2"/>
      <sheetName val="Sheet3"/>
      <sheetName val="관일"/>
      <sheetName val="Sheet1 (2)"/>
      <sheetName val="수량집계"/>
      <sheetName val="표지"/>
      <sheetName val="000000"/>
      <sheetName val="입찰안"/>
      <sheetName val="일위대가"/>
      <sheetName val="식생블럭단위수량"/>
      <sheetName val="수량산출서"/>
      <sheetName val="포장재료(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CK"/>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UNIT-QT"/>
      <sheetName val="JUCK"/>
      <sheetName val="ITEM"/>
      <sheetName val="장비내역서"/>
      <sheetName val="부하계산서"/>
      <sheetName val="MOTOR"/>
      <sheetName val="합의경상"/>
      <sheetName val="MEXICO-C"/>
      <sheetName val="1.설계조건"/>
      <sheetName val="BID"/>
      <sheetName val="FOOTING단면력"/>
      <sheetName val="명세서"/>
      <sheetName val="노임단가"/>
      <sheetName val="정부노임단가"/>
      <sheetName val="송장"/>
      <sheetName val="부대내역"/>
      <sheetName val="COPING"/>
      <sheetName val="전차선로 물량표"/>
      <sheetName val="#REF"/>
      <sheetName val="INPUT"/>
      <sheetName val="일반공사"/>
      <sheetName val="노원열병합  건축공사기성내역서"/>
      <sheetName val="유동표(변경)"/>
      <sheetName val="청구내역(9807)"/>
      <sheetName val="업체별기성내역"/>
      <sheetName val="내역서"/>
      <sheetName val="봉양~조차장간고하개명(신설)"/>
      <sheetName val="부하(성남)"/>
      <sheetName val="가설건물"/>
      <sheetName val="DATA"/>
      <sheetName val="부하LOAD"/>
      <sheetName val="배수공 주요자재 집계표"/>
      <sheetName val="바닥판"/>
      <sheetName val="Sheet3"/>
      <sheetName val="공통(20-91)"/>
      <sheetName val="자재단가"/>
      <sheetName val="WORK"/>
      <sheetName val="설계조건"/>
      <sheetName val="날개벽(TYPE3)"/>
      <sheetName val="공용시설내역"/>
      <sheetName val="wall"/>
      <sheetName val="변경실행(2차) "/>
      <sheetName val="인건-측정"/>
      <sheetName val="기계경비일람"/>
      <sheetName val="Macro(차단기)"/>
      <sheetName val="L-type"/>
      <sheetName val="2공구수량"/>
      <sheetName val="플랜트 설치"/>
      <sheetName val="전기"/>
      <sheetName val="개요"/>
      <sheetName val="쌍송교"/>
      <sheetName val="전력구구조물산근"/>
      <sheetName val="품의서"/>
      <sheetName val="DATE"/>
      <sheetName val="Total"/>
      <sheetName val="CONCRETE"/>
      <sheetName val="비교표"/>
      <sheetName val="내역"/>
      <sheetName val="터널조도"/>
      <sheetName val="데이타"/>
      <sheetName val="A-4"/>
      <sheetName val="외천교"/>
      <sheetName val="Sheet17"/>
      <sheetName val="자재수량"/>
      <sheetName val="3BL공동구 수량"/>
      <sheetName val="EJ"/>
      <sheetName val="W-현원가"/>
      <sheetName val="ⴭⴭⴭⴭ"/>
      <sheetName val="Sheet2"/>
      <sheetName val="부하(반월)"/>
      <sheetName val="Y-WORK"/>
      <sheetName val="Sheet4"/>
      <sheetName val="4)유동표"/>
      <sheetName val="I.설계조건"/>
      <sheetName val="동력부하(도산)"/>
    </sheetNames>
    <definedNames>
      <definedName name="Macro1"/>
      <definedName name="Macro11"/>
      <definedName name="Macro4"/>
    </definedNames>
    <sheetDataSet>
      <sheetData sheetId="0" refreshError="1">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RAGE"/>
      <sheetName val="Y-WORK"/>
      <sheetName val="YES"/>
      <sheetName val="2000.11월설계내역"/>
      <sheetName val="설계예산서"/>
      <sheetName val="수량집계"/>
      <sheetName val="가로등내역서"/>
      <sheetName val="총괄"/>
      <sheetName val="토목"/>
      <sheetName val="수량산출서"/>
      <sheetName val="DATA"/>
      <sheetName val="일위대가"/>
      <sheetName val="#REF"/>
      <sheetName val="집계표"/>
      <sheetName val="터파기및재료"/>
      <sheetName val="전선 및 전선관"/>
      <sheetName val="단가"/>
      <sheetName val="총괄표"/>
      <sheetName val="말뚝지지력산정"/>
      <sheetName val="실행철강하도"/>
      <sheetName val="내역서2안"/>
      <sheetName val="조명율표"/>
      <sheetName val="내역서"/>
      <sheetName val="단가산출"/>
      <sheetName val="소야공정계획표"/>
      <sheetName val="입찰안"/>
      <sheetName val="준검 내역서"/>
      <sheetName val="내역"/>
      <sheetName val="보증수수료산출"/>
      <sheetName val="bid"/>
      <sheetName val="Total"/>
      <sheetName val="원가계산"/>
      <sheetName val="수량산출"/>
      <sheetName val="6호기"/>
      <sheetName val="봉양~조차장간고하개명(신설)"/>
      <sheetName val="기계경비"/>
      <sheetName val="공사비예산서(토목분)"/>
      <sheetName val="각형맨홀"/>
      <sheetName val="하조서"/>
      <sheetName val="INPUT"/>
      <sheetName val="JUCK"/>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주상도"/>
      <sheetName val="수목단가"/>
      <sheetName val="시설수량표"/>
      <sheetName val="식재수량표"/>
      <sheetName val="일위목록"/>
      <sheetName val="자재단가"/>
      <sheetName val="1.수인터널"/>
      <sheetName val="입찰결과(DATA)"/>
      <sheetName val="가로등"/>
      <sheetName val="부대내역"/>
      <sheetName val="점수계산1-2"/>
      <sheetName val="일위대가표"/>
      <sheetName val="Sheet2"/>
      <sheetName val="수목데이타 "/>
      <sheetName val="단가 및 재료비"/>
      <sheetName val="일위대가표(유단가)"/>
      <sheetName val="변압기 및 발전기 용량"/>
      <sheetName val="2000년1차"/>
      <sheetName val="내역서(전기)"/>
      <sheetName val="에너지동"/>
      <sheetName val="ASP포장"/>
      <sheetName val="연습"/>
      <sheetName val="표지 (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단가조사"/>
      <sheetName val="정부노임단가"/>
      <sheetName val="3BL공동구 수량"/>
      <sheetName val="단가산출서(기계)"/>
      <sheetName val="코드표"/>
      <sheetName val="Sheet1 (2)"/>
      <sheetName val="MOTOR"/>
      <sheetName val="예산변경사항"/>
      <sheetName val="ETC"/>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교각1"/>
      <sheetName val="일위대가(목록)"/>
      <sheetName val="재료비"/>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데이타"/>
      <sheetName val="CABLE SIZE-3"/>
      <sheetName val="EQUIP-H"/>
      <sheetName val="경비_원본"/>
      <sheetName val="대치판정"/>
      <sheetName val="공구원가계산"/>
      <sheetName val="기계경비시간당손료목록"/>
      <sheetName val="요율"/>
      <sheetName val="자재대"/>
      <sheetName val="자재목록"/>
      <sheetName val="점검총괄"/>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참고"/>
      <sheetName val="공사개요"/>
      <sheetName val="기계내역"/>
      <sheetName val="소요자재"/>
      <sheetName val="노무산출서"/>
      <sheetName val="Macro(차단기)"/>
      <sheetName val="동력부하(도산)"/>
      <sheetName val="토공"/>
      <sheetName val="1차증가원가계산"/>
      <sheetName val="가감수량"/>
      <sheetName val="맨홀수량산출"/>
      <sheetName val="간선계산"/>
      <sheetName val="단가조사서"/>
      <sheetName val="관로"/>
      <sheetName val="A-4"/>
      <sheetName val="AS포장복구 "/>
      <sheetName val="간접1"/>
      <sheetName val="통장출금액"/>
      <sheetName val="기계경비(시간당)"/>
      <sheetName val="램머"/>
      <sheetName val="본선차로수량집계표"/>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부하계산서"/>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Baby일위대가"/>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IMP(MAIN)"/>
      <sheetName val="IMP (REACTOR)"/>
      <sheetName val="차액보증"/>
      <sheetName val="오산갈곳"/>
      <sheetName val="맨홀수량집계"/>
      <sheetName val="설계조건"/>
      <sheetName val="날개벽(TYPE3)"/>
      <sheetName val="1.설계기준"/>
      <sheetName val="터널조도"/>
      <sheetName val="노임"/>
      <sheetName val="현황CODE"/>
      <sheetName val="손익현황"/>
      <sheetName val="3차설계"/>
      <sheetName val="기둥(원형)"/>
      <sheetName val="옹벽"/>
      <sheetName val="ABUT수량-A1"/>
      <sheetName val="주형"/>
      <sheetName val="밸브설치"/>
      <sheetName val="3.바닥판설계"/>
      <sheetName val="안정계산"/>
      <sheetName val="단면검토"/>
      <sheetName val="원가"/>
      <sheetName val="VA_code"/>
      <sheetName val="20관리비율"/>
      <sheetName val="2000전체분"/>
      <sheetName val="일반수량"/>
      <sheetName val="EACT10"/>
      <sheetName val="신우"/>
      <sheetName val="돌망태단위수량"/>
      <sheetName val="말뚝물량"/>
      <sheetName val="공종별원가계산"/>
      <sheetName val="말고개터널조명전압강하"/>
      <sheetName val="물가자료"/>
      <sheetName val="품의서"/>
      <sheetName val="물가시세"/>
      <sheetName val="SG"/>
      <sheetName val="전신환매도율"/>
      <sheetName val="산출내역서집계표"/>
      <sheetName val="원가계산서 (총괄)"/>
      <sheetName val="원가계산서 (건축)"/>
      <sheetName val="(총괄집계)"/>
      <sheetName val="건축공사"/>
      <sheetName val="방음벽기초(H=4m)"/>
      <sheetName val="우수맨홀공제단위수량"/>
      <sheetName val="스톱로그내역"/>
      <sheetName val="수주현황2월"/>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JUCKEYK"/>
      <sheetName val="외주"/>
      <sheetName val=" 상부공통집계(총괄)"/>
      <sheetName val="약품설비"/>
      <sheetName val="구조물철거타공정이월"/>
      <sheetName val="상수도토공집계표"/>
      <sheetName val="연결관산출조서"/>
      <sheetName val="부속동"/>
      <sheetName val="예산갑지"/>
      <sheetName val="단가일람"/>
      <sheetName val="조경일람"/>
      <sheetName val="일위대가목록"/>
      <sheetName val="BOX전기내역"/>
      <sheetName val="하수급견적대비"/>
      <sheetName val="참조-(1)"/>
      <sheetName val="간접비"/>
      <sheetName val="9-1차이내역"/>
      <sheetName val="출력X"/>
      <sheetName val="견적대비"/>
      <sheetName val="총괄집계표"/>
      <sheetName val="DATA1"/>
      <sheetName val="48일위"/>
      <sheetName val="48수량"/>
      <sheetName val="22수량"/>
      <sheetName val="49일위"/>
      <sheetName val="22일위"/>
      <sheetName val="49수량"/>
      <sheetName val="일위대가(가설)"/>
      <sheetName val="몰탈재료산출"/>
      <sheetName val="단위목록"/>
      <sheetName val="기계경비목록"/>
      <sheetName val="관급"/>
      <sheetName val="포장공"/>
      <sheetName val="인건비"/>
      <sheetName val="가설건물"/>
      <sheetName val="DATE"/>
      <sheetName val="금액내역서"/>
      <sheetName val="관급총괄"/>
      <sheetName val="2007일위 "/>
      <sheetName val="토목일위 (83~)"/>
      <sheetName val="표지판일위(105~"/>
      <sheetName val="장비일위"/>
      <sheetName val="재료1월호"/>
      <sheetName val="노무비 "/>
      <sheetName val="00000000"/>
      <sheetName val="물량표"/>
      <sheetName val="°ø»çºñ¿¹»ê¼­(Åä¸ñºÐ)"/>
      <sheetName val="°¢Çü¸ÇÈ¦"/>
      <sheetName val="¼ö¸ñ´Ü°¡"/>
      <sheetName val="½Ã¼³¼ö·®Ç¥"/>
      <sheetName val="½ÄÀç¼ö·®Ç¥"/>
      <sheetName val="ÀÏÀ§¸ñ·Ï"/>
      <sheetName val="ÀÚÀç´Ü°¡"/>
      <sheetName val="°¡·Îµî"/>
      <sheetName val="001"/>
      <sheetName val="노무비"/>
      <sheetName val="총계"/>
      <sheetName val="입찰보고"/>
      <sheetName val="1차설계변경내역"/>
      <sheetName val="노무비단가"/>
      <sheetName val="실행내역서"/>
      <sheetName val="BID-도로"/>
      <sheetName val="내력서"/>
      <sheetName val="대창(함평)-창열"/>
      <sheetName val="대창(장성)"/>
      <sheetName val="경비2내역"/>
      <sheetName val="현장관리비내역서"/>
      <sheetName val="포장복구집계"/>
      <sheetName val="공사비"/>
      <sheetName val="가드레일산근"/>
      <sheetName val="수량집계표"/>
      <sheetName val="수량"/>
      <sheetName val="단가비교"/>
      <sheetName val="적용2002"/>
      <sheetName val="중기"/>
      <sheetName val="교대(A1-A2)"/>
      <sheetName val="정화조동내역"/>
      <sheetName val="45,46"/>
      <sheetName val="교대(A1)"/>
      <sheetName val="단위수량"/>
      <sheetName val="관리사무소"/>
      <sheetName val="대구-교대(A1-A2)"/>
      <sheetName val="원형1호맨홀토공수량"/>
      <sheetName val="REACTION(USD지진시)"/>
      <sheetName val="안정검토"/>
      <sheetName val="REACTION(USE평시)"/>
      <sheetName val="일위대가표 (2)"/>
      <sheetName val="단가대비표"/>
      <sheetName val="Testing"/>
      <sheetName val="계화배수"/>
      <sheetName val="I一般比"/>
      <sheetName val="조명시설"/>
      <sheetName val="방음벽 기초 일반수량"/>
      <sheetName val="I.설계조건"/>
      <sheetName val="단면가정"/>
      <sheetName val="부재력정리"/>
      <sheetName val="BLOCK(1)"/>
      <sheetName val="단면치수"/>
      <sheetName val="NEYOK"/>
      <sheetName val="토목내역"/>
      <sheetName val="수안보-MBR1"/>
      <sheetName val="입력DATA"/>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건축"/>
      <sheetName val="단가산출서 (2)"/>
      <sheetName val="단가산출서"/>
      <sheetName val="Sheet17"/>
      <sheetName val="재정비직인"/>
      <sheetName val="재정비내역"/>
      <sheetName val="지적고시내역"/>
      <sheetName val="철거산출근거"/>
      <sheetName val="단위단가"/>
      <sheetName val="금리계산"/>
      <sheetName val="부대공Ⅱ"/>
      <sheetName val="98NS-N"/>
      <sheetName val="3.공통공사대비"/>
      <sheetName val="90.03실행 "/>
      <sheetName val="자료입력"/>
      <sheetName val="제-노임"/>
      <sheetName val="제직재"/>
      <sheetName val="96보완계획7.12"/>
      <sheetName val="지진시"/>
      <sheetName val="6PILE  (돌출)"/>
      <sheetName val="토량산출서"/>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BJJIN"/>
      <sheetName val="시공계획"/>
      <sheetName val="의왕내역"/>
      <sheetName val="제품별"/>
      <sheetName val="입출재고현황 (2)"/>
      <sheetName val="일위집계표"/>
      <sheetName val="직공비"/>
      <sheetName val="주관사업"/>
      <sheetName val="수문일1"/>
      <sheetName val="발주설계서(당초)"/>
      <sheetName val="5.정산서"/>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9GNG운반"/>
      <sheetName val="2006기계경비산출표"/>
      <sheetName val="36신설수량"/>
      <sheetName val="cost"/>
      <sheetName val="LP-S"/>
      <sheetName val="원가계산서"/>
      <sheetName val="산근"/>
      <sheetName val="15"/>
      <sheetName val="신공항A-9(원가수정)"/>
      <sheetName val="제수"/>
      <sheetName val="공기"/>
      <sheetName val="단가목록"/>
      <sheetName val="AILC004"/>
      <sheetName val="BASIC (2)"/>
      <sheetName val="견적의뢰서"/>
      <sheetName val="제수변수량"/>
      <sheetName val="공기변수량"/>
      <sheetName val="내역1"/>
      <sheetName val="설계기준"/>
      <sheetName val="5지구단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Chart1"/>
      <sheetName val="단위내역목록"/>
      <sheetName val="단위내역서"/>
      <sheetName val="원가(1)"/>
      <sheetName val="원가(2)"/>
      <sheetName val="공량산출서"/>
      <sheetName val="인건비 "/>
      <sheetName val="basic"/>
      <sheetName val="총괄서"/>
      <sheetName val="22단가(철거)"/>
      <sheetName val="49단가"/>
      <sheetName val="49단가(철거)"/>
      <sheetName val="22단가"/>
      <sheetName val="집수A"/>
      <sheetName val=""/>
      <sheetName val="버스운행안내"/>
      <sheetName val="예방접종계획"/>
      <sheetName val="근태계획서"/>
      <sheetName val="옹벽수량집계"/>
      <sheetName val="1SPAN"/>
      <sheetName val="기초코드"/>
      <sheetName val="기자재대비표"/>
      <sheetName val="PO-BOQ"/>
      <sheetName val="적용(기계)"/>
      <sheetName val="노임(1차)"/>
      <sheetName val="평교-내역"/>
      <sheetName val="변경비교-을"/>
      <sheetName val="부하LOAD"/>
      <sheetName val="일반수량총괄"/>
      <sheetName val="증감대비"/>
      <sheetName val="공종단가"/>
      <sheetName val="화설내"/>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refreshError="1"/>
      <sheetData sheetId="635" refreshError="1"/>
      <sheetData sheetId="636" refreshError="1"/>
      <sheetData sheetId="637"/>
      <sheetData sheetId="638"/>
      <sheetData sheetId="639"/>
      <sheetData sheetId="640"/>
      <sheetData sheetId="64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조정금액결과표 (차수별)"/>
      <sheetName val="조사개요(지수)"/>
      <sheetName val="시중노임산출표"/>
      <sheetName val="일위대가표지"/>
      <sheetName val="일위대가"/>
      <sheetName val="조정금액결과표"/>
      <sheetName val="물가변동결과"/>
      <sheetName val="표지"/>
      <sheetName val="제출문"/>
      <sheetName val="목차(지수)"/>
      <sheetName val="총차"/>
      <sheetName val="물가변동"/>
      <sheetName val="비목군분류"/>
      <sheetName val="비목군집계표"/>
      <sheetName val="결과표"/>
      <sheetName val="지수조정율"/>
      <sheetName val="경비산출서"/>
      <sheetName val="조정금액"/>
      <sheetName val="laroux"/>
      <sheetName val="집계표"/>
      <sheetName val="OSO아산"/>
    </sheetNames>
    <definedNames>
      <definedName name="º¹≫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표지"/>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Sheet1"/>
      <sheetName val="총괄내역서"/>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변수값"/>
      <sheetName val="중기상차"/>
      <sheetName val="AS복구"/>
      <sheetName val="중기터파기"/>
      <sheetName val="공사설명서"/>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진주방향"/>
      <sheetName val="단가일람"/>
      <sheetName val="조경일람"/>
      <sheetName val="세금자료"/>
      <sheetName val="장비집계"/>
      <sheetName val="고양관재"/>
      <sheetName val="골재집계"/>
      <sheetName val="-레미콘집계"/>
      <sheetName val="-몰탈콘크리트"/>
      <sheetName val="자갈,시멘트,모래산출"/>
      <sheetName val="-철근집계"/>
      <sheetName val="포장재료(1)"/>
      <sheetName val="-흄관집계"/>
      <sheetName val="데이타"/>
      <sheetName val="내역"/>
      <sheetName val="조명시설"/>
      <sheetName val="SLAB"/>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bearing"/>
      <sheetName val="연동내역"/>
      <sheetName val="5.정산서"/>
      <sheetName val="계산서(곡선부)"/>
      <sheetName val="포장재료집계표"/>
      <sheetName val="관경고용테이프수집"/>
      <sheetName val="관경고용산근"/>
      <sheetName val="교각1"/>
      <sheetName val="산출근거"/>
      <sheetName val="요율"/>
      <sheetName val="4차원가계산서"/>
      <sheetName val="수안보-MBR1"/>
      <sheetName val="내역서(전기)"/>
      <sheetName val="-치수표(곡선부)"/>
      <sheetName val="우수받이"/>
      <sheetName val="Sheet1 (2)"/>
      <sheetName val="guard(mac)"/>
      <sheetName val="터파기및재료"/>
      <sheetName val="상부집계표"/>
      <sheetName val="집계표"/>
      <sheetName val="깨기 총괄"/>
      <sheetName val="해평견적"/>
      <sheetName val="공사개요"/>
      <sheetName val="#REF"/>
      <sheetName val="관접합및부설"/>
      <sheetName val="관급자재대"/>
      <sheetName val="구조물철거타공정이월"/>
      <sheetName val="수량산출"/>
      <sheetName val="레미콘"/>
      <sheetName val="pe이중벽관"/>
      <sheetName val="pe이중벽관 (우수)"/>
      <sheetName val="D100관"/>
      <sheetName val="D16"/>
      <sheetName val="D20"/>
      <sheetName val="D25"/>
      <sheetName val="D50"/>
      <sheetName val="D75,D100"/>
      <sheetName val="가도공"/>
      <sheetName val="설계예산서"/>
      <sheetName val="예산내역서"/>
      <sheetName val="삭제및변경불가"/>
      <sheetName val="전차선로 물량표"/>
      <sheetName val="한강운반비"/>
      <sheetName val="자재"/>
      <sheetName val="기초입력 DATA"/>
      <sheetName val="수지표"/>
      <sheetName val="셀명"/>
      <sheetName val="공사"/>
      <sheetName val="차수별내역서"/>
      <sheetName val="입찰"/>
      <sheetName val="현경"/>
      <sheetName val="토공 total"/>
      <sheetName val="금액"/>
      <sheetName val="견적대비표"/>
      <sheetName val="자료"/>
      <sheetName val="설계조건"/>
      <sheetName val="데리네이타현황"/>
      <sheetName val="신당동집계표"/>
      <sheetName val="일위대가목차"/>
      <sheetName val="부대내역"/>
      <sheetName val="일위대가표"/>
      <sheetName val="Sheet5"/>
      <sheetName val="1-4-2.관(약)"/>
      <sheetName val="L형 옹벽"/>
      <sheetName val="식재인부"/>
      <sheetName val="총괄내역서(설계)"/>
      <sheetName val="실행내역"/>
      <sheetName val="BD"/>
      <sheetName val="노임단가"/>
      <sheetName val="자재단가"/>
      <sheetName val="경비단가"/>
      <sheetName val="고압수량(철거)"/>
      <sheetName val="T13(P68~72,78)"/>
      <sheetName val="Total"/>
      <sheetName val="날개벽(시점좌측)"/>
      <sheetName val="슬래브(유곡)"/>
      <sheetName val="관경결정"/>
      <sheetName val="원가"/>
      <sheetName val="집수정(600-700)"/>
      <sheetName val="정부노임단가"/>
      <sheetName val="법면단"/>
      <sheetName val="COPING"/>
      <sheetName val="비탈면보호공수량산출"/>
      <sheetName val="건축내역"/>
      <sheetName val="안전시설(수집)"/>
      <sheetName val="안전시설"/>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원가계산"/>
      <sheetName val="상부공"/>
      <sheetName val="DATA1"/>
      <sheetName val="6PILE  (돌출)"/>
      <sheetName val="말뚝지지력산정"/>
      <sheetName val="물가대비표"/>
      <sheetName val="설계명세서"/>
      <sheetName val="CODE"/>
      <sheetName val="nys"/>
      <sheetName val="공사비"/>
      <sheetName val="용역비내역-진짜"/>
      <sheetName val="설 계"/>
      <sheetName val="5.모델링"/>
      <sheetName val="맨홀수량산출"/>
      <sheetName val="단가조사서"/>
      <sheetName val="★도급내역(2공구)"/>
      <sheetName val="개산공사비"/>
      <sheetName val="석축설면"/>
      <sheetName val="법면설면"/>
      <sheetName val="석축단"/>
      <sheetName val="법면수집"/>
      <sheetName val="전기일위대가"/>
      <sheetName val="실행대비"/>
      <sheetName val="APT"/>
      <sheetName val="우배수"/>
      <sheetName val="계산식"/>
      <sheetName val="증감내역서"/>
      <sheetName val="공통(20-91)"/>
      <sheetName val="토공연장"/>
      <sheetName val="8.석축단위(H=1.5M)"/>
      <sheetName val="FOB발"/>
      <sheetName val="2003상반기노임기준"/>
      <sheetName val="가점"/>
      <sheetName val="index"/>
      <sheetName val="etc"/>
      <sheetName val="data"/>
      <sheetName val="보차도경계석"/>
      <sheetName val="자압1"/>
      <sheetName val="D"/>
      <sheetName val="암거공"/>
      <sheetName val="노임"/>
      <sheetName val="JUCK"/>
      <sheetName val="BID"/>
      <sheetName val="P-산#1-1(WOWA1)"/>
      <sheetName val="Sheet2"/>
      <sheetName val="단면가정"/>
      <sheetName val="이토변실(A3-LINE)"/>
      <sheetName val="고유코드_설계"/>
      <sheetName val="일위대가(가설)"/>
      <sheetName val="설계예시"/>
      <sheetName val="일위산출"/>
      <sheetName val="건축내역서"/>
      <sheetName val="설비내역서"/>
      <sheetName val="전기내역서"/>
      <sheetName val="지급자재"/>
      <sheetName val="2000,9월 일위"/>
      <sheetName val="공통단가"/>
      <sheetName val="단가조사"/>
      <sheetName val="코드표"/>
      <sheetName val="재료비"/>
      <sheetName val="운반비"/>
      <sheetName val="단가표"/>
      <sheetName val="인건비 "/>
      <sheetName val="토적표"/>
      <sheetName val="배수공수집"/>
      <sheetName val="깨기"/>
      <sheetName val="인건비"/>
      <sheetName val="단면A-A(TR)"/>
      <sheetName val="1.설계조건"/>
      <sheetName val="도급"/>
      <sheetName val="관경별내역서"/>
      <sheetName val="POOM_MOTO"/>
      <sheetName val="매입세율"/>
      <sheetName val="단가및재료비"/>
      <sheetName val="잡비계산"/>
      <sheetName val="토사(PE)"/>
      <sheetName val="마산방향"/>
      <sheetName val="마산방향철근집계"/>
      <sheetName val="값"/>
      <sheetName val="집수정단위수량600 "/>
      <sheetName val="S.중기사용료"/>
      <sheetName val="입력란"/>
      <sheetName val="우각부보강"/>
      <sheetName val="7.PILE  (돌출)"/>
      <sheetName val="물가자료"/>
      <sheetName val="상호참고자료"/>
      <sheetName val="공사기본내용입력"/>
      <sheetName val="발주처자료입력"/>
      <sheetName val="회사기본자료"/>
      <sheetName val="하자보증자료"/>
      <sheetName val="기술자관련자료"/>
      <sheetName val="중기조종사 단위단가"/>
      <sheetName val="아파트 내역"/>
      <sheetName val="8.PILE  (돌출)"/>
      <sheetName val="수로BOX"/>
      <sheetName val="총계"/>
      <sheetName val="실행예산"/>
      <sheetName val="CON'C"/>
      <sheetName val="산출"/>
      <sheetName val="파일의이용"/>
      <sheetName val="배수지집꓄표"/>
      <sheetName val="밀도포장수량집계표"/>
      <sheetName val="원가계산 (2)"/>
      <sheetName val="위치조서"/>
      <sheetName val="설계"/>
      <sheetName val="일위대가(건축)"/>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교각별철근수량집계표"/>
      <sheetName val="INPUT"/>
      <sheetName val="기본일위"/>
      <sheetName val="중기사용료"/>
      <sheetName val="Cost bd-&quot;A&quot;"/>
      <sheetName val="ABUT수량-A1"/>
      <sheetName val="조명율표"/>
      <sheetName val="기계경비(시간당)"/>
      <sheetName val="램머"/>
      <sheetName val="유입부"/>
      <sheetName val="설비"/>
      <sheetName val="SLAB&quot;1&quot;"/>
      <sheetName val="오수관연장산출"/>
      <sheetName val="MOTOR"/>
      <sheetName val="내역서갑지"/>
      <sheetName val="내역서을지"/>
      <sheetName val="전력구구조물산근"/>
      <sheetName val="기초자료입력"/>
      <sheetName val="개비온집계"/>
      <sheetName val="개비온 단위"/>
      <sheetName val="토목공사"/>
      <sheetName val="설계내역"/>
      <sheetName val="손익분석"/>
      <sheetName val="견적서을지"/>
      <sheetName val="SG"/>
      <sheetName val="기본단가표"/>
      <sheetName val="충주"/>
      <sheetName val="40단가산출서"/>
      <sheetName val="40집계"/>
      <sheetName val="원형1호맨홀토공수량"/>
      <sheetName val="일위대가 "/>
      <sheetName val="BOX"/>
      <sheetName val="자압"/>
      <sheetName val="조건"/>
      <sheetName val="L_RPTB02_01"/>
      <sheetName val="공사요율"/>
      <sheetName val="동일대내"/>
      <sheetName val="노무비 근거"/>
      <sheetName val="2.고용보험료산출근거"/>
      <sheetName val="설명"/>
      <sheetName val="부시수량"/>
      <sheetName val="4차공사"/>
      <sheetName val="수자재단위당"/>
      <sheetName val="EP0618"/>
      <sheetName val="중부"/>
      <sheetName val="북부"/>
      <sheetName val="남부"/>
      <sheetName val="음봉방향"/>
      <sheetName val="summary"/>
      <sheetName val="chart"/>
      <sheetName val="chart update"/>
      <sheetName val="남평1"/>
      <sheetName val="남평2"/>
      <sheetName val="남평3"/>
      <sheetName val="회동1"/>
      <sheetName val="회동2"/>
      <sheetName val="회동3"/>
      <sheetName val="회동4"/>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A1-DATA"/>
      <sheetName val="단면"/>
      <sheetName val="type-F"/>
      <sheetName val="을"/>
      <sheetName val="구체"/>
      <sheetName val="좌측날개벽"/>
      <sheetName val="우측날개벽"/>
      <sheetName val="접합 및 부설 "/>
      <sheetName val="조건표"/>
      <sheetName val="역T형"/>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노임단가(2009.상)"/>
      <sheetName val="10.1 중기기초단가"/>
      <sheetName val="ilch"/>
      <sheetName val="국산화"/>
      <sheetName val="토공(우물통,기타) "/>
      <sheetName val="배수장토목공사비"/>
      <sheetName val="공사비증감"/>
      <sheetName val="대로근거"/>
      <sheetName val="중로근거"/>
      <sheetName val="70%"/>
      <sheetName val="노견단위수량"/>
      <sheetName val="산출내역서"/>
      <sheetName val="맨홀수량집계"/>
      <sheetName val="3련 BOX"/>
      <sheetName val="b_balju"/>
      <sheetName val="Macro(차단기)"/>
      <sheetName val="전등설비"/>
      <sheetName val="노무"/>
      <sheetName val="토공집계"/>
      <sheetName val="[고양관재.XLSŝ보차도경계석집계표(종)"/>
      <sheetName val="기초단가"/>
      <sheetName val="Sheet17"/>
      <sheetName val="Y-WORK"/>
      <sheetName val="1-1"/>
      <sheetName val="평가데이터"/>
      <sheetName val="공구"/>
      <sheetName val="통관-유입(벌어짐)유출(도수)"/>
      <sheetName val="기존도수로깨기"/>
      <sheetName val="계림(함평)"/>
      <sheetName val="계림(장성)"/>
      <sheetName val="수압시험수집"/>
      <sheetName val="수압시험산근"/>
      <sheetName val="2005(공무2)"/>
      <sheetName val="가시설단위수량"/>
      <sheetName val="SORCE1"/>
      <sheetName val="전선 및 전선관"/>
      <sheetName val="산근터빈"/>
      <sheetName val="단위단가"/>
      <sheetName val="백호우계수"/>
      <sheetName val="토목(대안)"/>
      <sheetName val="내역서적용수량"/>
      <sheetName val="교사기준면적(초등)"/>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총괄 내역서"/>
      <sheetName val="토목내역서"/>
      <sheetName val="기계경비적용기준"/>
      <sheetName val="S0"/>
      <sheetName val="기둥(원형)"/>
      <sheetName val="횡배수관재료-"/>
      <sheetName val="계산서(직선부)"/>
      <sheetName val="콘크리트측구연장"/>
      <sheetName val="포장공"/>
      <sheetName val="-배수구조물공토공"/>
      <sheetName val="예산명세서"/>
      <sheetName val="자료입력"/>
      <sheetName val="용량(1-2)"/>
      <sheetName val="기기리스트"/>
      <sheetName val="5.배수관로"/>
      <sheetName val="주요자재"/>
      <sheetName val="폐기물처리"/>
      <sheetName val="원형맨홀수량"/>
      <sheetName val="3.2 3차처리시설"/>
      <sheetName val="자재집계"/>
      <sheetName val="설비동집계표-전체"/>
      <sheetName val="설비동집계"/>
      <sheetName val="설비동산근"/>
      <sheetName val="불인산저장조집계"/>
      <sheetName val="설비동-불인산저장조"/>
      <sheetName val="왕십리방향"/>
      <sheetName val="신당동산출근거"/>
      <sheetName val="남평내역"/>
      <sheetName val="경산"/>
      <sheetName val="부대tu"/>
      <sheetName val="b_balju_cho"/>
      <sheetName val="LP-S"/>
      <sheetName val="공사비 증감 내역서"/>
      <sheetName val="천방교접속"/>
      <sheetName val="대포2교접속"/>
      <sheetName val="총_구조물공"/>
      <sheetName val="신우"/>
      <sheetName val="I.설계조건"/>
      <sheetName val="참고사항"/>
      <sheetName val="근로자자료입력"/>
      <sheetName val="수목표준대가"/>
      <sheetName val="조작대(1연)"/>
      <sheetName val="이토변실"/>
      <sheetName val="가감수량"/>
      <sheetName val="전체철근집계"/>
      <sheetName val="수량총"/>
      <sheetName val="토공총"/>
      <sheetName val="노임단가 (2)"/>
      <sheetName val="고부제"/>
      <sheetName val="삼기제"/>
      <sheetName val="원평천상류2차"/>
      <sheetName val="일반하천실시설계용역"/>
      <sheetName val="조촌제"/>
      <sheetName val="단"/>
      <sheetName val="ⴭⴭⴭⴭ"/>
      <sheetName val="토적(3차분)"/>
      <sheetName val="토량운반계산"/>
      <sheetName val="소비자가"/>
      <sheetName val="99노임단가"/>
      <sheetName val="계수시트"/>
      <sheetName val="원가계산서"/>
      <sheetName val="적용단위길이"/>
      <sheetName val="교대(A1)"/>
      <sheetName val="공통가설"/>
      <sheetName val="준검 내역서"/>
      <sheetName val="unitpric"/>
      <sheetName val="단가산출내역(노임부분수정)"/>
      <sheetName val="noyim"/>
      <sheetName val="토공유용계획"/>
      <sheetName val="유입관로집계"/>
      <sheetName val="유입관로토적"/>
      <sheetName val="처리장집계"/>
      <sheetName val="처리장토적"/>
      <sheetName val="진입도로토적"/>
      <sheetName val="SPEC"/>
      <sheetName val="간지 (세)"/>
      <sheetName val="부하계산서"/>
      <sheetName val="도면명"/>
      <sheetName val="HVAC"/>
      <sheetName val="용수량(생활용수)"/>
      <sheetName val="BQ(실행)"/>
      <sheetName val="갑지"/>
      <sheetName val="2"/>
      <sheetName val="3.하중산정4.지지력"/>
      <sheetName val="계약서"/>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자재단가_사급"/>
      <sheetName val="중기적산목록"/>
      <sheetName val="교각계산"/>
      <sheetName val="H-PILE수량집계"/>
      <sheetName val="내역갑지"/>
      <sheetName val="7월11일"/>
      <sheetName val="입찰안"/>
      <sheetName val="신광초조도계선사업"/>
      <sheetName val="교량하부공"/>
      <sheetName val="우수공"/>
      <sheetName val="철콘"/>
      <sheetName val="인건-측정"/>
      <sheetName val="연결관산출조서"/>
      <sheetName val="bm(CIcable)"/>
      <sheetName val="5.소재"/>
      <sheetName val="1호맨홀토공"/>
      <sheetName val="wall"/>
      <sheetName val="전기"/>
      <sheetName val="중기일위대가"/>
      <sheetName val="배수공1"/>
      <sheetName val="취수탑"/>
      <sheetName val="1.수인터널"/>
      <sheetName val="이름정의"/>
      <sheetName val="초기화면"/>
      <sheetName val="관로토공"/>
      <sheetName val="지수"/>
      <sheetName val="STEEL BOX 단면설계(SEC.8)"/>
      <sheetName val="(A)내역서"/>
      <sheetName val="교대"/>
      <sheetName val="내역서1999.8최종"/>
      <sheetName val="건축일위"/>
      <sheetName val="그라우팅일위"/>
      <sheetName val="영동(D)"/>
      <sheetName val="TOTAL_BOQ"/>
      <sheetName val="단면 (2)"/>
      <sheetName val="일반수량"/>
      <sheetName val="견적"/>
      <sheetName val="입찰견적보고서"/>
      <sheetName val="내역서단가산출용"/>
      <sheetName val="철거산출근거"/>
      <sheetName val="심사계산"/>
      <sheetName val="심사물량"/>
      <sheetName val="제잡비계산"/>
      <sheetName val="인천성심병원"/>
      <sheetName val="3연box"/>
      <sheetName val="산출1"/>
      <sheetName val="목록"/>
      <sheetName val="표준건축비"/>
      <sheetName val="공비대비"/>
      <sheetName val="공종목록표"/>
      <sheetName val="방음벽기초"/>
      <sheetName val="우수"/>
      <sheetName val="기초공"/>
      <sheetName val="설계내역서"/>
      <sheetName val="2.토목공사"/>
      <sheetName val="설계산출기초"/>
      <sheetName val="도급예산내역서봉투"/>
      <sheetName val="공사원가계산서"/>
      <sheetName val="설계산출표지"/>
      <sheetName val="도급예산내역서총괄표"/>
      <sheetName val="을부담운반비"/>
      <sheetName val="운반비산출"/>
      <sheetName val="감시비교(자동제어비교)"/>
      <sheetName val="교대(A1-A2)"/>
      <sheetName val="토공A"/>
      <sheetName val="부하(성남)"/>
      <sheetName val="구동"/>
      <sheetName val="예산서"/>
      <sheetName val="서∼군(2)"/>
      <sheetName val="계장 품셈표"/>
      <sheetName val="5.2.6~7공사요율"/>
      <sheetName val="EACT10"/>
      <sheetName val="산근"/>
      <sheetName val="수량BOQ"/>
      <sheetName val="COVER"/>
      <sheetName val="시가지우회도로공내역서"/>
      <sheetName val="송장"/>
      <sheetName val="철근정산"/>
      <sheetName val="골막이(야매)"/>
      <sheetName val="경  비 "/>
      <sheetName val="노무비"/>
      <sheetName val="공사명입력"/>
      <sheetName val="재료비단가"/>
      <sheetName val="투자비"/>
      <sheetName val="조성원가DATA"/>
      <sheetName val="사업비"/>
      <sheetName val="실행철강하도"/>
      <sheetName val="관급자재"/>
      <sheetName val="지수적용공사비내역서"/>
      <sheetName val="DATA 입력란"/>
      <sheetName val="1,2공구원가계산서"/>
      <sheetName val="2공구산출내역"/>
      <sheetName val="1공구산출내역서"/>
      <sheetName val="기초코드"/>
      <sheetName val="단가결정"/>
      <sheetName val="노임단가명세표"/>
      <sheetName val="단가적용기준"/>
      <sheetName val="단가입력"/>
      <sheetName val="࠶IĂ_x0000_嫗ऀࠀ"/>
      <sheetName val="단가산출"/>
      <sheetName val="역T형(H=6.0) (2)"/>
      <sheetName val="물돌리기수량집계"/>
      <sheetName val="물돌리기연장산출"/>
      <sheetName val="물돌리기"/>
      <sheetName val="도근좌표"/>
      <sheetName val="공토공단위당"/>
      <sheetName val="일위대가(계측기설치)"/>
      <sheetName val="CAL"/>
      <sheetName val="WORK"/>
      <sheetName val="2차기성내역서"/>
      <sheetName val="계정"/>
      <sheetName val="토목주소"/>
      <sheetName val="프랜트면허"/>
      <sheetName val="산출근거1"/>
      <sheetName val="쌍송교"/>
      <sheetName val="개별직종노임단가(2003.9)"/>
      <sheetName val="전기실(고압)"/>
      <sheetName val="단가비교표"/>
      <sheetName val="수량"/>
      <sheetName val="영업소산출근거"/>
      <sheetName val="배수내역"/>
      <sheetName val="변수"/>
      <sheetName val="수량집계"/>
      <sheetName val="노무단가"/>
      <sheetName val="구의33고"/>
      <sheetName val="기계상세"/>
      <sheetName val="G.R300경비"/>
      <sheetName val="매설지선굴착"/>
      <sheetName val="총괄표"/>
      <sheetName val="적현로"/>
      <sheetName val="INTRO."/>
      <sheetName val="제품"/>
      <sheetName val="토공정보"/>
      <sheetName val="TYPE-1"/>
      <sheetName val="단위수량(출력X)"/>
      <sheetName val="토적표(2차기성)"/>
      <sheetName val="자재코드"/>
      <sheetName val="경율산정.XLS"/>
      <sheetName val="품셈TABLE"/>
      <sheetName val="입력데이터"/>
      <sheetName val="내역서01"/>
      <sheetName val="데이터"/>
      <sheetName val="tggwan(mac)"/>
      <sheetName val="1.우편집중내역서"/>
      <sheetName val="기계경비"/>
      <sheetName val="7단가"/>
      <sheetName val="합계금액"/>
      <sheetName val="static.cal"/>
      <sheetName val="투찰가"/>
      <sheetName val="목포방향"/>
      <sheetName val="CABLE SIZE-3"/>
      <sheetName val="대치판정"/>
      <sheetName val="노무비단가"/>
      <sheetName val="단위수량산출"/>
      <sheetName val="A LINE"/>
      <sheetName val="연결관암거"/>
      <sheetName val="(전기)설계예산서"/>
      <sheetName val="SE-611"/>
      <sheetName val="3BL공동구 수량"/>
      <sheetName val="연결임시"/>
      <sheetName val="부대공"/>
      <sheetName val="배수공"/>
      <sheetName val="남양주부대"/>
      <sheetName val="INFO"/>
      <sheetName val="목차"/>
      <sheetName val="외천교"/>
      <sheetName val="청천내"/>
      <sheetName val="명세서"/>
      <sheetName val="환경기계공정표 (3)"/>
      <sheetName val="배수관집계"/>
      <sheetName val="내역(원안-대안)"/>
      <sheetName val="2호맨홀공제수량"/>
      <sheetName val="암거"/>
      <sheetName val="설계총괄표"/>
      <sheetName val="참고자료"/>
      <sheetName val="일위대가-2"/>
      <sheetName val="일위대가-1"/>
      <sheetName val="FB25JN"/>
      <sheetName val="01"/>
      <sheetName val="기본"/>
      <sheetName val="내역표지"/>
      <sheetName val="97노임단가"/>
      <sheetName val="CON기초"/>
      <sheetName val="일위목록"/>
      <sheetName val="신호등일위대가"/>
      <sheetName val="큰다리교깨기"/>
      <sheetName val="비계공사"/>
      <sheetName val="A-4"/>
      <sheetName val="철근총괄집계표"/>
      <sheetName val="가시설공개요"/>
      <sheetName val="자판실행"/>
      <sheetName val="ITEM"/>
      <sheetName val="자재수량"/>
      <sheetName val="Baby일위대가"/>
      <sheetName val="Help"/>
      <sheetName val="1호인버트수량"/>
      <sheetName val="가시설수량"/>
      <sheetName val="하중조건(평상시)"/>
      <sheetName val="3련_BOX"/>
      <sheetName val="1_토공집계1"/>
      <sheetName val="2_관대집계표1"/>
      <sheetName val="3_구조물공1"/>
      <sheetName val="4_포장공1"/>
      <sheetName val="5_부대공1"/>
      <sheetName val="6_주요자재대1"/>
      <sheetName val="7_폐기물집계1"/>
      <sheetName val="1_토총1"/>
      <sheetName val="2_관로집1"/>
      <sheetName val="3_구조물집계1"/>
      <sheetName val="7_폐기물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1호맨홀가감수량"/>
      <sheetName val="가시설(TYPE-A)"/>
      <sheetName val="1-1평균터파기고(1)"/>
      <sheetName val="1호맨홀수량산출"/>
      <sheetName val="6-1. 관개량조서"/>
      <sheetName val="원가서"/>
      <sheetName val="투찰"/>
      <sheetName val="99노임기준"/>
      <sheetName val="단가대비표"/>
      <sheetName val="001"/>
      <sheetName val="직공비"/>
      <sheetName val="6호기"/>
      <sheetName val="개거산출내역"/>
      <sheetName val="강교(Sub)"/>
      <sheetName val="차도조도계산"/>
      <sheetName val="LOPCALC"/>
      <sheetName val="배수공 주요자재 집계표"/>
      <sheetName val="공사비내역서"/>
      <sheetName val="4.중기단가산출"/>
      <sheetName val="1.물가시세표"/>
      <sheetName val="도장"/>
      <sheetName val="안정계산"/>
      <sheetName val="단면검토"/>
      <sheetName val="대비"/>
      <sheetName val="s"/>
      <sheetName val="일반공사"/>
      <sheetName val="효성CB 1P기초"/>
      <sheetName val="공량산출서"/>
      <sheetName val="ITB COST"/>
      <sheetName val="자재대"/>
      <sheetName val="본체"/>
      <sheetName val="안정검토(온1)"/>
      <sheetName val="시설물일위"/>
      <sheetName val="돌담교 상부수량"/>
      <sheetName val="실행"/>
      <sheetName val="토량1-1"/>
      <sheetName val="전기단가조사서"/>
      <sheetName val="관련자료입력"/>
      <sheetName val="장비일위대가2002하"/>
      <sheetName val="품목"/>
      <sheetName val="단위중량"/>
      <sheetName val="기술자자료입력"/>
      <sheetName val="주현(해보)"/>
      <sheetName val="주현(영광)"/>
      <sheetName val="현장관리비 산출내역"/>
      <sheetName val="인부노임"/>
      <sheetName val="단가 및 재료비"/>
      <sheetName val="물가시세"/>
      <sheetName val="토공_total"/>
      <sheetName val="종배수관면벽신"/>
      <sheetName val="종배수관(신)"/>
      <sheetName val="2)관접합"/>
      <sheetName val="을지총괄"/>
      <sheetName val="CT "/>
      <sheetName val="터널조도"/>
      <sheetName val="간선계산"/>
      <sheetName val="노임단가(2008_x0000__x0000_畸"/>
      <sheetName val="노임단가(2008.상)"/>
      <sheetName val="기계경비산출기준"/>
      <sheetName val="점자블럭산_x0002_"/>
      <sheetName val="소도3교"/>
      <sheetName val="중기사용료산출근거"/>
      <sheetName val="군남내역서"/>
      <sheetName val="지장물C"/>
      <sheetName val="2000양배"/>
      <sheetName val="특수선일위대가"/>
      <sheetName val="공문(신)"/>
      <sheetName val="상세"/>
      <sheetName val="진천방향"/>
      <sheetName val="GT 1050x650"/>
      <sheetName val="설계예산2"/>
      <sheetName val="옹벽(수량)"/>
      <sheetName val="을지"/>
      <sheetName val="pier(각형)"/>
      <sheetName val="conclusion"/>
      <sheetName val="comparables"/>
      <sheetName val="Deduction"/>
      <sheetName val="other"/>
      <sheetName val="결정단가"/>
      <sheetName val="고양리"/>
      <sheetName val="삼곡리"/>
      <sheetName val="영천리"/>
      <sheetName val="이름표"/>
      <sheetName val="조사자료"/>
      <sheetName val="수주현황2월"/>
      <sheetName val="영업총괄"/>
      <sheetName val="영업권1114"/>
      <sheetName val="빗물받이(910-510-410)"/>
      <sheetName val="개별지가"/>
      <sheetName val="토지사정조서"/>
      <sheetName val="안산기계장치"/>
      <sheetName val="건물"/>
      <sheetName val="GRACE"/>
      <sheetName val="최종계약서"/>
      <sheetName val="TABLE01"/>
      <sheetName val="원가계산하도"/>
      <sheetName val="2000년1차"/>
      <sheetName val="조도계산서 (도서)"/>
      <sheetName val="대창(함평)"/>
      <sheetName val="대창(장성)"/>
      <sheetName val="대창(함평)-창열"/>
      <sheetName val="U-TYPE(1)"/>
      <sheetName val="고상실행"/>
      <sheetName val="버스운행안내"/>
      <sheetName val="예방접종계획"/>
      <sheetName val="근태계획서"/>
      <sheetName val="단가 (2)"/>
      <sheetName val="역T형교대(말뚝기초)"/>
      <sheetName val="기계경비시간당손료목록"/>
      <sheetName val="하중계산"/>
      <sheetName val="CTEMCOST"/>
      <sheetName val="Graph (LGEN)"/>
      <sheetName val="out_prog"/>
      <sheetName val="선적schedule (2)"/>
      <sheetName val="토목원가계산"/>
      <sheetName val="증감대비"/>
      <sheetName val="단가산출2"/>
      <sheetName val="원가입력"/>
      <sheetName val="FOOTING단면력"/>
      <sheetName val="N賃率-職"/>
      <sheetName val="제경비율"/>
      <sheetName val="토공개요"/>
      <sheetName val="토공(1)"/>
      <sheetName val="4.고용보험"/>
      <sheetName val="3.고용보험료산출근거"/>
      <sheetName val="판"/>
      <sheetName val="신길1동"/>
      <sheetName val="수목단가"/>
      <sheetName val="시설수량표"/>
      <sheetName val="식재수량표"/>
      <sheetName val="공사 총괄 내역서"/>
      <sheetName val="이토밸브실수량집계(D600)"/>
      <sheetName val="3.공통공사대비"/>
      <sheetName val="기둥"/>
      <sheetName val="저판(버림100)"/>
      <sheetName val="98수문일위"/>
      <sheetName val="설비동거푸집"/>
      <sheetName val="설비동기타"/>
      <sheetName val="SPC노임(5월)"/>
      <sheetName val="맨홀수량산출(A-LINE)"/>
      <sheetName val="삼보지질"/>
      <sheetName val="일위대가단가표"/>
      <sheetName val="actual"/>
      <sheetName val="산정표"/>
      <sheetName val="약품공급2"/>
      <sheetName val="준공평가"/>
      <sheetName val="화설내"/>
      <sheetName val="1공구"/>
      <sheetName val="매입"/>
      <sheetName val="하수급견적대비"/>
      <sheetName val="공사비예산서(토목분)"/>
      <sheetName val="ASCEandUBC"/>
      <sheetName val="견적단가"/>
      <sheetName val="elecdtla"/>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시험비"/>
      <sheetName val="중기대수1"/>
      <sheetName val="시험수량1"/>
      <sheetName val="옹벽철근"/>
      <sheetName val="바닥판"/>
      <sheetName val="세부내역(직접인건비)"/>
      <sheetName val="세부내역(직접경비)"/>
      <sheetName val="기준표"/>
      <sheetName val="7-2"/>
      <sheetName val="PumpSpec"/>
      <sheetName val="공사비_NDE"/>
      <sheetName val="단가(자재)"/>
      <sheetName val="단가(노임)"/>
      <sheetName val="기초목록"/>
      <sheetName val="대정2공구"/>
      <sheetName val="000000"/>
      <sheetName val=" 상부공통집계(총괄)"/>
      <sheetName val="L_RPTA05_목록"/>
      <sheetName val="직접인건비"/>
      <sheetName val="음료실행"/>
      <sheetName val="원가data"/>
      <sheetName val="설계서(본관)"/>
      <sheetName val="원가계산서(변경)"/>
      <sheetName val="소상 &quot;1&quot;"/>
      <sheetName val="공사비산출내역"/>
      <sheetName val="연수동"/>
      <sheetName val="CONCRETE"/>
      <sheetName val="X17-TOTAL"/>
      <sheetName val="1.설계기준"/>
      <sheetName val="설명서 "/>
      <sheetName val="Site Expenses"/>
      <sheetName val="SRC-B3U2"/>
      <sheetName val="분뇨"/>
      <sheetName val="토사(PE "/>
      <sheetName val="구간별"/>
      <sheetName val="구분표"/>
      <sheetName val="DAN"/>
      <sheetName val="지구단위계획"/>
      <sheetName val="구조물"/>
      <sheetName val="광양 3기 유입수"/>
      <sheetName val="용집"/>
      <sheetName val="JUCKEYK"/>
      <sheetName val="기계상쐄"/>
      <sheetName val="공종"/>
      <sheetName val="주형"/>
      <sheetName val="용수량_생활용수_"/>
      <sheetName val="01.10월"/>
      <sheetName val="입력단가"/>
      <sheetName val="변경내역"/>
      <sheetName val="수입"/>
      <sheetName val="산근목록"/>
      <sheetName val="하부철근수량"/>
      <sheetName val="플랜트 설치"/>
      <sheetName val="8.설치품셈"/>
      <sheetName val="보도경계블럭"/>
      <sheetName val="포장복구집계"/>
      <sheetName val="TB-내역서"/>
      <sheetName val="SLA_x0002_"/>
      <sheetName val="각종양식"/>
      <sheetName val="날개수량1.5"/>
      <sheetName val="MFAB"/>
      <sheetName val="MFRT"/>
      <sheetName val="MPKG"/>
      <sheetName val="MPRD"/>
      <sheetName val="산출집계"/>
      <sheetName val="1. 조명내역서(조명설치)"/>
      <sheetName val="2. 조명내역서(조명자재)"/>
      <sheetName val="일위대가집계표"/>
      <sheetName val="공정표첨부"/>
      <sheetName val="공정표"/>
      <sheetName val="설계기준"/>
      <sheetName val="내역1"/>
      <sheetName val="일위_파일"/>
      <sheetName val="건축명"/>
      <sheetName val="기계명"/>
      <sheetName val="전기명"/>
      <sheetName val="토목명"/>
      <sheetName val="단중표"/>
      <sheetName val="갑지(추정)"/>
      <sheetName val="이중벽PE관치수표"/>
      <sheetName val="통합"/>
      <sheetName val="견적서"/>
      <sheetName val="냉천부속동"/>
      <sheetName val="J01"/>
      <sheetName val="계화배수"/>
      <sheetName val="중기상찠"/>
      <sheetName val="직접경비"/>
      <sheetName val="내역총괄"/>
      <sheetName val="이티입력"/>
      <sheetName val="VST재료산출"/>
      <sheetName val="측구공"/>
      <sheetName val="지구단위계획내역서"/>
      <sheetName val="일위대가 1"/>
      <sheetName val="산거 1(인력투입)"/>
      <sheetName val="일위대가 2"/>
      <sheetName val="일위대가 3"/>
      <sheetName val="참조-(2)"/>
      <sheetName val="Macro2"/>
      <sheetName val="Macro1"/>
      <sheetName val="경상비"/>
      <sheetName val="예정공정표"/>
      <sheetName val="거래처등록"/>
      <sheetName val="공사명등록"/>
      <sheetName val="은행코드"/>
      <sheetName val="AS포장복구 "/>
      <sheetName val="합계"/>
      <sheetName val="구역화물"/>
      <sheetName val="회사기초자료"/>
      <sheetName val="공종단가목록"/>
      <sheetName val="건설기계가격"/>
      <sheetName val="복선-직선"/>
      <sheetName val="점수계산1-2"/>
      <sheetName val="여과지동"/>
      <sheetName val="기초자료"/>
      <sheetName val="기준액"/>
      <sheetName val="산업"/>
      <sheetName val="가로등설치"/>
      <sheetName val="단위집계표"/>
      <sheetName val="Sheet16 (2)"/>
      <sheetName val="경비"/>
      <sheetName val="자재집게표 "/>
      <sheetName val="암거단위-1련"/>
      <sheetName val="다이꾸"/>
      <sheetName val="COMPRESSOR"/>
      <sheetName val="전기산출"/>
      <sheetName val="공정계획(내부계획25%,내부w.f)"/>
      <sheetName val="S-F4301"/>
      <sheetName val="EQT-ESTN"/>
      <sheetName val="activity"/>
      <sheetName val="SEISMIC"/>
      <sheetName val="Turki"/>
      <sheetName val="steel data sheet"/>
      <sheetName val="인월수표"/>
      <sheetName val="산출내역서집계표"/>
      <sheetName val="내역서-2"/>
      <sheetName val="cable-data"/>
      <sheetName val="C3"/>
      <sheetName val="평균터파기고(1-2,ASP)"/>
      <sheetName val="4.장비손료"/>
      <sheetName val="잡철물"/>
      <sheetName val="날개벽"/>
      <sheetName val="POOM_MOTO2"/>
      <sheetName val="정부노임"/>
      <sheetName val="매입세"/>
      <sheetName val="조정금액결과표 (차수별)"/>
      <sheetName val="96보완계획7.12"/>
      <sheetName val="트렌치집계"/>
      <sheetName val="DATA2"/>
      <sheetName val="INPUT(덕도방향-시점)"/>
      <sheetName val="백암비스타내역"/>
      <sheetName val="공용시설내역"/>
      <sheetName val="단락전류-A"/>
      <sheetName val="약품설비"/>
      <sheetName val="와동25-3(변경)"/>
      <sheetName val="가격조사서"/>
      <sheetName val="직재"/>
      <sheetName val="일위"/>
      <sheetName val="금액결정"/>
      <sheetName val="중기손료"/>
      <sheetName val="밸브설치"/>
      <sheetName val="입력"/>
      <sheetName val="개별직종노임단가(2005.1)"/>
      <sheetName val="L형옹벽단위수량(35)"/>
      <sheetName val="설계서(7)"/>
      <sheetName val="setup"/>
      <sheetName val="5.지반반력계수"/>
      <sheetName val="특별교실"/>
      <sheetName val="부하놬졣/_x0000_"/>
      <sheetName val="부하⢬⌴　"/>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공무2과"/>
      <sheetName val="제출내역 (2)"/>
      <sheetName val="3.하중산정4.지耀⦓"/>
      <sheetName val="200"/>
      <sheetName val="일반토공견적"/>
      <sheetName val="사업총괄"/>
      <sheetName val="상반기손익차2총괄"/>
      <sheetName val="기본Data"/>
      <sheetName val="일일작업보고"/>
      <sheetName val="공사일위대가"/>
      <sheetName val="최적단면"/>
      <sheetName val="날개벽수량표"/>
      <sheetName val="기초자료입橂"/>
      <sheetName val="공종별산출내역서"/>
      <sheetName val="1안"/>
      <sheetName val="차도부연장현황"/>
      <sheetName val="개인별조서"/>
      <sheetName val="용소리교"/>
      <sheetName val="갱문및옹벽집계"/>
      <sheetName val="배수관산출"/>
      <sheetName val="[고양관재.XLS]부하놬졣/_x0000_"/>
      <sheetName val="I一般比"/>
      <sheetName val="에너지동"/>
      <sheetName val="시설물기초"/>
      <sheetName val="Macro(전선)"/>
      <sheetName val="하천제원"/>
      <sheetName val="종배수단위_CON기초"/>
      <sheetName val="Front"/>
      <sheetName val="화성태안9공구내역(실행)"/>
      <sheetName val="암거 제원표-1단계"/>
      <sheetName val="덕전리"/>
      <sheetName val="SOR纘$헾"/>
      <sheetName val="자재목록"/>
      <sheetName val="중기목록"/>
      <sheetName val="단가목록"/>
      <sheetName val="6공구(당초)"/>
      <sheetName val="발주내역서"/>
      <sheetName val="단면치수"/>
      <sheetName val="공사설계"/>
      <sheetName val="관람데ԯ_x0000_"/>
      <sheetName val="관람데뀀轔"/>
      <sheetName val="SLAB&quot;1P"/>
      <sheetName val="SLAB&quot;1_x0000_"/>
      <sheetName val="RING WALL"/>
      <sheetName val="변화치수"/>
      <sheetName val="맨홀"/>
      <sheetName val="기초계산(Pmax)"/>
      <sheetName val="토공총괄표"/>
      <sheetName val="내역서적용수량 (지방도893)"/>
      <sheetName val="포宰+"/>
      <sheetName val="220 (2)"/>
      <sheetName val="연결관연장산출"/>
      <sheetName val="참조"/>
      <sheetName val="참조(2)"/>
      <sheetName val="직노"/>
      <sheetName val="철집"/>
      <sheetName val="기계경비일람"/>
      <sheetName val="도로경계블럭연장조서"/>
      <sheetName val="원가계산서구조조정"/>
      <sheetName val="도로포장면적산출(1)"/>
      <sheetName val="피벗테이블데이터분석"/>
      <sheetName val="11.우각부 보강"/>
      <sheetName val="9902"/>
      <sheetName val="개요"/>
      <sheetName val="CRUDE RE-bar"/>
      <sheetName val="crude.SLAB RE-bar"/>
      <sheetName val="1"/>
      <sheetName val="산출기준 (2)"/>
      <sheetName val="아파트堀Ꮕ︀"/>
      <sheetName val="TYPE-A"/>
      <sheetName val="건설기계"/>
      <sheetName val="기초자재"/>
      <sheetName val="2000.11월설계내역"/>
      <sheetName val="5지구단위"/>
      <sheetName val="21301동"/>
      <sheetName val="1. 설계조건 2.단면가정 3. 하중계산"/>
      <sheetName val="L형_옹벽"/>
      <sheetName val="5_정산서"/>
      <sheetName val="8_석축단위(H=1_5M)"/>
      <sheetName val="깨기_총괄"/>
      <sheetName val="기초입력_DATA"/>
      <sheetName val="설_계"/>
      <sheetName val="원가계산_(2)"/>
      <sheetName val="원가계산서 (2)"/>
      <sheetName val="공종별집계표"/>
      <sheetName val="공종별내역서"/>
      <sheetName val="일위대가목록"/>
      <sheetName val="중기단가목록"/>
      <sheetName val="중기단가산출서"/>
      <sheetName val="정렬"/>
      <sheetName val="금액내역서"/>
      <sheetName val="PARAMETER"/>
      <sheetName val="LEGEND"/>
      <sheetName val="장비사양"/>
      <sheetName val="MEXICO-C"/>
      <sheetName val="노원열병합  건축공사기성내역서"/>
      <sheetName val="piping"/>
      <sheetName val="손익분기점 데이터"/>
      <sheetName val="단가산출서(기계)"/>
      <sheetName val="DANGA"/>
      <sheetName val="1련박스"/>
      <sheetName val="기계가격"/>
      <sheetName val="에너지요금"/>
      <sheetName val="총수량집계표"/>
      <sheetName val="내역서(교량)전체"/>
      <sheetName val="안전보건교육"/>
      <sheetName val="고가수조"/>
      <sheetName val="개거(철근,콘크리트)"/>
      <sheetName val="단가대비"/>
      <sheetName val="연습"/>
      <sheetName val="금속및금속창호"/>
      <sheetName val="guard(mac)_x0000__x0000__x0000__x0000__x0000__x0000__x0000__x0000__x0000_ _x0000_㣬ǚ_x0000__x0004__x0000__x0000__x0000__x0000__x0000__x0000_"/>
      <sheetName val="내역서 제출"/>
      <sheetName val="CABdata"/>
      <sheetName val="노단"/>
      <sheetName val="단산"/>
      <sheetName val="명세"/>
      <sheetName val="일대"/>
      <sheetName val="부하"/>
      <sheetName val="변경집계표"/>
      <sheetName val="ɬ_x0000_栀㞠_x0000__x0000_Ā_x0000_윈월"/>
      <sheetName val="수안보-M쁂㞔 "/>
      <sheetName val="SIL98"/>
      <sheetName val="Sheet3"/>
      <sheetName val="bi"/>
      <sheetName val="공사요율산출표"/>
      <sheetName val="장척총괄"/>
      <sheetName val="순공사비"/>
      <sheetName val="실행(ALT1)"/>
      <sheetName val="BOQ(전체)"/>
      <sheetName val="옹벽"/>
      <sheetName val="전체내역"/>
      <sheetName val="경비_원본"/>
      <sheetName val="FAB별"/>
      <sheetName val="수문일1"/>
      <sheetName val="접속도로1"/>
      <sheetName val="계획금액"/>
      <sheetName val="아파트"/>
      <sheetName val="가시설"/>
      <sheetName val="투찰추정"/>
      <sheetName val="장비일위대가2002상"/>
      <sheetName val="노임단가(2009_상)"/>
      <sheetName val="10_1_중기기초단가"/>
      <sheetName val="2000,9월_일위"/>
      <sheetName val="0.단가"/>
      <sheetName val="파이프류"/>
      <sheetName val="빙장비사양"/>
      <sheetName val="단위량당중기"/>
      <sheetName val="계장_품셈표"/>
      <sheetName val="노임단가_(2)"/>
      <sheetName val="수량산출서"/>
      <sheetName val="A1"/>
      <sheetName val="실행내역 "/>
      <sheetName val="정보"/>
      <sheetName val="총괄"/>
      <sheetName val="차선도색수량집계"/>
      <sheetName val="PIPE"/>
      <sheetName val="FLANGE"/>
      <sheetName val="VALVE"/>
      <sheetName val="관람석제출"/>
      <sheetName val="부대공Ⅱ"/>
      <sheetName val="참고"/>
      <sheetName val="옹벽1"/>
      <sheetName val="࠶IĂ"/>
      <sheetName val="cpm챠트"/>
      <sheetName val="업체별기성내역"/>
      <sheetName val="기본자료"/>
      <sheetName val="RangeObject"/>
      <sheetName val="2.가정단면"/>
      <sheetName val="archi(본사)"/>
      <sheetName val="UNIT"/>
      <sheetName val="1000 DB구축 부표"/>
      <sheetName val="참조M"/>
      <sheetName val="국민연금표"/>
      <sheetName val="별표 "/>
      <sheetName val="철거현황"/>
      <sheetName val="기초일위"/>
      <sheetName val="식재일위"/>
      <sheetName val="기계내역서"/>
      <sheetName val="치수표"/>
      <sheetName val="암거단위"/>
      <sheetName val="횡 연장"/>
      <sheetName val="시멘트,모래집계"/>
      <sheetName val="1차 내역서"/>
      <sheetName val="2000전체분"/>
      <sheetName val="제경비최종"/>
      <sheetName val="고시단가"/>
      <sheetName val="2.대외공문"/>
      <sheetName val="오정환"/>
      <sheetName val="guard(mac)_x0000__x0000__x0000__x0000__x0000__x0000__x0000__x0000__x0000__x0009__x0000_㣬ǚ_x0000__x0004__x0000__x0000__x0000__x0000__x0000__x0000_"/>
      <sheetName val="일위합"/>
      <sheetName val="운반공"/>
      <sheetName val="중기사"/>
      <sheetName val="기계경"/>
      <sheetName val="노임단"/>
      <sheetName val="장비단"/>
      <sheetName val="자재단"/>
      <sheetName val="기계합"/>
      <sheetName val="상 부"/>
      <sheetName val="해외"/>
      <sheetName val="pier-1"/>
      <sheetName val="1-최종안"/>
      <sheetName val="사업분석-분양가결정"/>
      <sheetName val="업무량"/>
      <sheetName val="전신환매도율"/>
      <sheetName val="woo(mac)"/>
      <sheetName val="집계"/>
      <sheetName val="설계명세서-2"/>
      <sheetName val="대총괄"/>
      <sheetName val="지진시"/>
      <sheetName val="횡배수관토공수량"/>
      <sheetName val="설계예산"/>
      <sheetName val="계산중"/>
      <sheetName val="슬래브1"/>
      <sheetName val="3.바닥판  "/>
      <sheetName val="교대시점"/>
      <sheetName val="뚝토공"/>
      <sheetName val="3지구단위"/>
      <sheetName val="기종별 합계"/>
      <sheetName val="옥외등신설"/>
      <sheetName val="저케CV22신설"/>
      <sheetName val="저케CV38신설"/>
      <sheetName val="저케CV8신설"/>
      <sheetName val="접지3종"/>
      <sheetName val="재료단가"/>
      <sheetName val="L-type"/>
      <sheetName val="9GNG운반"/>
      <sheetName val="설계변경원가계산총괄표"/>
      <sheetName val="상계견적"/>
      <sheetName val="인원조직표"/>
      <sheetName val="공내역"/>
      <sheetName val="입력DATA"/>
      <sheetName val="00상노임"/>
      <sheetName val="초"/>
      <sheetName val="계측제어설비"/>
      <sheetName val="다곡2교"/>
      <sheetName val="1-1합"/>
      <sheetName val="1-1오"/>
      <sheetName val="1-1우"/>
      <sheetName val="ygd1-2"/>
      <sheetName val="ygr1-3"/>
      <sheetName val="ygr1-2"/>
      <sheetName val="ygr1-4"/>
      <sheetName val="내#일산설치"/>
      <sheetName val="설계서을"/>
      <sheetName val="평가내역"/>
      <sheetName val="통계연보"/>
      <sheetName val="교육종류"/>
      <sheetName val="역사이펀평균높이"/>
      <sheetName val="도록겼계조서"/>
      <sheetName val="노임,재료비"/>
      <sheetName val="주공 갑지"/>
      <sheetName val="수목데이타"/>
      <sheetName val="빙축열"/>
      <sheetName val="본실행경비"/>
      <sheetName val="SAMPLE!"/>
      <sheetName val="보온자재단가표"/>
      <sheetName val="사다리"/>
      <sheetName val="TANK견적대지"/>
      <sheetName val="45,46"/>
      <sheetName val="현장관리비집계표"/>
      <sheetName val="MSG 수량"/>
      <sheetName val="골조시행"/>
      <sheetName val="노임단가자료"/>
      <sheetName val="수로단위수량"/>
      <sheetName val="내역서변경성원"/>
      <sheetName val="pvc vent"/>
      <sheetName val="설계가"/>
      <sheetName val="96노임기준"/>
      <sheetName val="99총공사내역서"/>
      <sheetName val="RPF_일반수량(35m)"/>
      <sheetName val="지질조사"/>
      <sheetName val="M-MG1"/>
      <sheetName val="4)유동표"/>
      <sheetName val="c_balju"/>
      <sheetName val="환경일위대가"/>
      <sheetName val="MW-S"/>
      <sheetName val="MW-BM"/>
      <sheetName val="단가조사서 (2)"/>
      <sheetName val="예총"/>
      <sheetName val="원수조 거푸집"/>
      <sheetName val="원수조 기타"/>
      <sheetName val="표지 (2)"/>
      <sheetName val="L형옹벽측구"/>
      <sheetName val="기성공제요청서"/>
      <sheetName val="조내역"/>
      <sheetName val="물량집계"/>
      <sheetName val="Sheet3_(2)"/>
      <sheetName val="chart_update"/>
      <sheetName val="5_배수관로"/>
      <sheetName val="시중노임단가"/>
      <sheetName val="시설일위"/>
      <sheetName val="동해title"/>
      <sheetName val="등록자료"/>
      <sheetName val="상부수량(1)"/>
      <sheetName val="1호토공"/>
      <sheetName val="MYUN(MAC)"/>
      <sheetName val="식재가격"/>
      <sheetName val="식재총괄"/>
      <sheetName val="현장관리비"/>
      <sheetName val="산근1,2"/>
      <sheetName val="내역서(기계)"/>
      <sheetName val="상수도토공집계표"/>
      <sheetName val="gvl"/>
      <sheetName val="당초계약"/>
      <sheetName val="교각(P1)수량"/>
      <sheetName val="대가수량"/>
      <sheetName val="Data&amp;Result"/>
      <sheetName val="시점부교대"/>
      <sheetName val="3.바닥판설계"/>
      <sheetName val="콘_재료분리(1)"/>
      <sheetName val="구천"/>
      <sheetName val="흄관기초"/>
      <sheetName val="COST"/>
      <sheetName val="견적서-을지"/>
      <sheetName val="2@ BOX"/>
      <sheetName val="투입집계표"/>
      <sheetName val="이형관재료표(A-L)"/>
      <sheetName val="장비단가(010427)"/>
      <sheetName val="9811"/>
      <sheetName val="BEND LOSS"/>
      <sheetName val="Sensitivity"/>
      <sheetName val="96정변2"/>
      <sheetName val="SILICATE"/>
      <sheetName val="적정심사"/>
      <sheetName val="지장물닑⿬_x0005_"/>
      <sheetName val="MBR9"/>
      <sheetName val="각형맨홀"/>
      <sheetName val="5_모델링"/>
      <sheetName val="일반전기"/>
      <sheetName val="D-623D"/>
      <sheetName val="BQ"/>
      <sheetName val="SULKEA"/>
      <sheetName val="조명일위"/>
      <sheetName val="토공계산서(부체도로)"/>
      <sheetName val="내역(정지)"/>
      <sheetName val="A2"/>
      <sheetName val="장비경비"/>
      <sheetName val="사진첩"/>
      <sheetName val="당초내역서"/>
      <sheetName val="포설list원본"/>
      <sheetName val="중기내역"/>
      <sheetName val="방호벽"/>
      <sheetName val="낙석방지책"/>
      <sheetName val="일반수량집계표"/>
      <sheetName val="중기기초자료"/>
      <sheetName val="제직재"/>
      <sheetName val="설직재-1"/>
      <sheetName val="제-노임"/>
      <sheetName val="조도계산"/>
      <sheetName val="당초"/>
      <sheetName val="역T형단위수량"/>
      <sheetName val="간접"/>
      <sheetName val="진접"/>
      <sheetName val="목재동바리"/>
      <sheetName val="20관리비율"/>
      <sheetName val="세목전체"/>
      <sheetName val="현장경비"/>
      <sheetName val="PVC접합개소_산출서4"/>
      <sheetName val="총괄집계_4"/>
      <sheetName val="날개벽철근집계_4"/>
      <sheetName val="산출근거(마산,_만천,_가례)4"/>
      <sheetName val="산출근거(가설도로_조성)4"/>
      <sheetName val="산출근거(가설도로_성토다짐)4"/>
      <sheetName val="산출근거(가설도로_살수)4"/>
      <sheetName val="산출근거(가설도로_유지보수)4"/>
      <sheetName val="1_토공집계4"/>
      <sheetName val="2_관대집계표4"/>
      <sheetName val="3_구조물공4"/>
      <sheetName val="4_포장공4"/>
      <sheetName val="5_부대공4"/>
      <sheetName val="6_주요자재대4"/>
      <sheetName val="7_폐기물집계4"/>
      <sheetName val="1_토총4"/>
      <sheetName val="2_관로집4"/>
      <sheetName val="3_구조물집계4"/>
      <sheetName val="7_폐기물4"/>
      <sheetName val="일위대가(노임수정(완),_자재_및_물린단산수정필요)4"/>
      <sheetName val="시험비_단가4"/>
      <sheetName val="배수공총괄_집계표(횡)4"/>
      <sheetName val="보차도경계석_조서4"/>
      <sheetName val="맨홀집계표_4"/>
      <sheetName val="데크수량집계표_(3)2"/>
      <sheetName val="1-4-2_관(약)4"/>
      <sheetName val="전차선로_물량표4"/>
      <sheetName val="Sheet1_(2)4"/>
      <sheetName val="pe이중벽관_(우수)4"/>
      <sheetName val="단면_(2)2"/>
      <sheetName val="5_정산서2"/>
      <sheetName val="토공_total2"/>
      <sheetName val="기초입력_DATA2"/>
      <sheetName val="공구원가계산"/>
      <sheetName val="보차도경계석집계恜Ⅎᘀ霏"/>
      <sheetName val="도로횡단-D300"/>
    </sheetNames>
    <sheetDataSet>
      <sheetData sheetId="0" refreshError="1">
        <row r="24">
          <cell r="B24" t="str">
            <v>수평곡관</v>
          </cell>
          <cell r="E24">
            <v>10</v>
          </cell>
        </row>
        <row r="25">
          <cell r="E25">
            <v>12</v>
          </cell>
        </row>
        <row r="26">
          <cell r="E26">
            <v>17</v>
          </cell>
        </row>
        <row r="27">
          <cell r="E27">
            <v>20</v>
          </cell>
        </row>
        <row r="28">
          <cell r="E28">
            <v>4</v>
          </cell>
        </row>
        <row r="29">
          <cell r="E29">
            <v>5</v>
          </cell>
        </row>
        <row r="30">
          <cell r="E30">
            <v>5</v>
          </cell>
        </row>
        <row r="31">
          <cell r="E31">
            <v>5</v>
          </cell>
        </row>
        <row r="32">
          <cell r="E32">
            <v>4</v>
          </cell>
        </row>
        <row r="33">
          <cell r="E33">
            <v>6</v>
          </cell>
        </row>
        <row r="34">
          <cell r="E34">
            <v>5</v>
          </cell>
        </row>
        <row r="35">
          <cell r="E35">
            <v>55</v>
          </cell>
        </row>
        <row r="36">
          <cell r="E36">
            <v>5</v>
          </cell>
        </row>
        <row r="37">
          <cell r="E37">
            <v>5</v>
          </cell>
        </row>
        <row r="38">
          <cell r="E38">
            <v>6</v>
          </cell>
        </row>
        <row r="39">
          <cell r="E39">
            <v>4</v>
          </cell>
        </row>
        <row r="40">
          <cell r="E40">
            <v>5</v>
          </cell>
        </row>
        <row r="41">
          <cell r="E41">
            <v>8</v>
          </cell>
        </row>
        <row r="42">
          <cell r="E42">
            <v>9</v>
          </cell>
        </row>
        <row r="43">
          <cell r="E43">
            <v>10</v>
          </cell>
        </row>
        <row r="44">
          <cell r="E44">
            <v>12</v>
          </cell>
        </row>
        <row r="45">
          <cell r="E45">
            <v>18</v>
          </cell>
        </row>
        <row r="46">
          <cell r="E46">
            <v>25</v>
          </cell>
        </row>
        <row r="47">
          <cell r="E47">
            <v>34</v>
          </cell>
        </row>
        <row r="48">
          <cell r="E48">
            <v>7.9</v>
          </cell>
        </row>
        <row r="49">
          <cell r="E49">
            <v>9.6</v>
          </cell>
        </row>
        <row r="50">
          <cell r="E50">
            <v>15.6</v>
          </cell>
        </row>
        <row r="51">
          <cell r="E51">
            <v>22.5</v>
          </cell>
        </row>
        <row r="52">
          <cell r="E52">
            <v>31.5</v>
          </cell>
        </row>
        <row r="53">
          <cell r="E53">
            <v>41.5</v>
          </cell>
        </row>
        <row r="54">
          <cell r="E54">
            <v>42</v>
          </cell>
        </row>
        <row r="55">
          <cell r="E55">
            <v>50</v>
          </cell>
        </row>
        <row r="56">
          <cell r="E56">
            <v>90</v>
          </cell>
        </row>
        <row r="57">
          <cell r="E57">
            <v>140</v>
          </cell>
        </row>
        <row r="58">
          <cell r="E58">
            <v>280</v>
          </cell>
        </row>
        <row r="59">
          <cell r="E59">
            <v>94</v>
          </cell>
        </row>
        <row r="60">
          <cell r="E60">
            <v>110</v>
          </cell>
        </row>
        <row r="61">
          <cell r="E61">
            <v>13.5</v>
          </cell>
          <cell r="I61" t="str">
            <v>×</v>
          </cell>
        </row>
        <row r="62">
          <cell r="E62">
            <v>16.399999999999999</v>
          </cell>
          <cell r="I62" t="str">
            <v>×</v>
          </cell>
        </row>
        <row r="63">
          <cell r="E63">
            <v>16.399999999999999</v>
          </cell>
          <cell r="I63" t="str">
            <v>×</v>
          </cell>
        </row>
        <row r="64">
          <cell r="E64">
            <v>16.399999999999999</v>
          </cell>
          <cell r="I64" t="str">
            <v>×</v>
          </cell>
        </row>
        <row r="65">
          <cell r="E65">
            <v>16.399999999999999</v>
          </cell>
          <cell r="I65" t="str">
            <v>×</v>
          </cell>
        </row>
        <row r="66">
          <cell r="E66">
            <v>16.399999999999999</v>
          </cell>
          <cell r="I66" t="str">
            <v>×</v>
          </cell>
        </row>
        <row r="67">
          <cell r="E67">
            <v>16.399999999999999</v>
          </cell>
          <cell r="I67" t="str">
            <v>×</v>
          </cell>
        </row>
        <row r="68">
          <cell r="E68">
            <v>16.399999999999999</v>
          </cell>
          <cell r="I68" t="str">
            <v>×</v>
          </cell>
        </row>
        <row r="69">
          <cell r="E69">
            <v>21</v>
          </cell>
          <cell r="I69" t="str">
            <v>×</v>
          </cell>
        </row>
        <row r="70">
          <cell r="E70">
            <v>25.3</v>
          </cell>
          <cell r="I70" t="str">
            <v>×</v>
          </cell>
        </row>
        <row r="71">
          <cell r="E71">
            <v>33.799999999999997</v>
          </cell>
          <cell r="I71" t="str">
            <v>×</v>
          </cell>
        </row>
        <row r="72">
          <cell r="E72">
            <v>44.3</v>
          </cell>
          <cell r="I72" t="str">
            <v>×</v>
          </cell>
        </row>
        <row r="73">
          <cell r="E73">
            <v>56.3</v>
          </cell>
          <cell r="I73" t="str">
            <v>×</v>
          </cell>
        </row>
        <row r="74">
          <cell r="E74">
            <v>69.599999999999994</v>
          </cell>
          <cell r="I74" t="str">
            <v>×</v>
          </cell>
        </row>
        <row r="75">
          <cell r="E75">
            <v>83.7</v>
          </cell>
          <cell r="I75" t="str">
            <v>×</v>
          </cell>
        </row>
        <row r="76">
          <cell r="E76">
            <v>98.5</v>
          </cell>
          <cell r="I76" t="str">
            <v>×</v>
          </cell>
        </row>
        <row r="77">
          <cell r="E77">
            <v>115.6</v>
          </cell>
          <cell r="I77" t="str">
            <v>×</v>
          </cell>
        </row>
        <row r="78">
          <cell r="E78">
            <v>152</v>
          </cell>
          <cell r="I78" t="str">
            <v>×</v>
          </cell>
        </row>
        <row r="79">
          <cell r="E79">
            <v>193</v>
          </cell>
          <cell r="I79" t="str">
            <v>×</v>
          </cell>
        </row>
        <row r="80">
          <cell r="E80">
            <v>238.7</v>
          </cell>
          <cell r="I80" t="str">
            <v>×</v>
          </cell>
        </row>
        <row r="81">
          <cell r="E81">
            <v>288.7</v>
          </cell>
          <cell r="I81" t="str">
            <v>×</v>
          </cell>
        </row>
        <row r="82">
          <cell r="E82">
            <v>343.2</v>
          </cell>
          <cell r="I82" t="str">
            <v>×</v>
          </cell>
        </row>
        <row r="83">
          <cell r="E83">
            <v>399.5</v>
          </cell>
          <cell r="I83" t="str">
            <v>×</v>
          </cell>
        </row>
        <row r="84">
          <cell r="E84">
            <v>465.9</v>
          </cell>
          <cell r="I84" t="str">
            <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24">
          <cell r="B24" t="str">
            <v>수평곡관</v>
          </cell>
        </row>
      </sheetData>
      <sheetData sheetId="32">
        <row r="24">
          <cell r="I24">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4">
          <cell r="I24">
            <v>0</v>
          </cell>
        </row>
      </sheetData>
      <sheetData sheetId="47"/>
      <sheetData sheetId="48">
        <row r="24">
          <cell r="I24">
            <v>0</v>
          </cell>
        </row>
      </sheetData>
      <sheetData sheetId="49">
        <row r="24">
          <cell r="I24">
            <v>0</v>
          </cell>
        </row>
      </sheetData>
      <sheetData sheetId="50">
        <row r="24">
          <cell r="I24">
            <v>0</v>
          </cell>
        </row>
      </sheetData>
      <sheetData sheetId="51">
        <row r="24">
          <cell r="I24">
            <v>0</v>
          </cell>
        </row>
      </sheetData>
      <sheetData sheetId="52">
        <row r="24">
          <cell r="I24">
            <v>0</v>
          </cell>
        </row>
      </sheetData>
      <sheetData sheetId="53">
        <row r="24">
          <cell r="I24">
            <v>0</v>
          </cell>
        </row>
      </sheetData>
      <sheetData sheetId="54">
        <row r="24">
          <cell r="I24">
            <v>0</v>
          </cell>
        </row>
      </sheetData>
      <sheetData sheetId="55">
        <row r="24">
          <cell r="I24">
            <v>0</v>
          </cell>
        </row>
      </sheetData>
      <sheetData sheetId="56">
        <row r="24">
          <cell r="I24">
            <v>0</v>
          </cell>
        </row>
      </sheetData>
      <sheetData sheetId="57">
        <row r="24">
          <cell r="I24">
            <v>0</v>
          </cell>
        </row>
      </sheetData>
      <sheetData sheetId="58">
        <row r="24">
          <cell r="I24">
            <v>0</v>
          </cell>
        </row>
      </sheetData>
      <sheetData sheetId="59">
        <row r="24">
          <cell r="I24">
            <v>0</v>
          </cell>
        </row>
      </sheetData>
      <sheetData sheetId="60">
        <row r="24">
          <cell r="I24">
            <v>0</v>
          </cell>
        </row>
      </sheetData>
      <sheetData sheetId="61">
        <row r="24">
          <cell r="I24">
            <v>0</v>
          </cell>
        </row>
      </sheetData>
      <sheetData sheetId="62">
        <row r="24">
          <cell r="B24" t="str">
            <v>수평곡관</v>
          </cell>
        </row>
      </sheetData>
      <sheetData sheetId="63">
        <row r="24">
          <cell r="B24" t="str">
            <v>수평곡관</v>
          </cell>
        </row>
      </sheetData>
      <sheetData sheetId="64">
        <row r="24">
          <cell r="B24" t="str">
            <v>수평곡관</v>
          </cell>
        </row>
      </sheetData>
      <sheetData sheetId="65">
        <row r="24">
          <cell r="B24" t="str">
            <v>수평곡관</v>
          </cell>
        </row>
      </sheetData>
      <sheetData sheetId="66">
        <row r="24">
          <cell r="I24">
            <v>0</v>
          </cell>
        </row>
      </sheetData>
      <sheetData sheetId="67">
        <row r="24">
          <cell r="I24">
            <v>0</v>
          </cell>
        </row>
      </sheetData>
      <sheetData sheetId="68">
        <row r="24">
          <cell r="I24">
            <v>0</v>
          </cell>
        </row>
      </sheetData>
      <sheetData sheetId="69">
        <row r="24">
          <cell r="I24">
            <v>0</v>
          </cell>
        </row>
      </sheetData>
      <sheetData sheetId="70">
        <row r="24">
          <cell r="I24">
            <v>0</v>
          </cell>
        </row>
      </sheetData>
      <sheetData sheetId="71">
        <row r="24">
          <cell r="I24">
            <v>0</v>
          </cell>
        </row>
      </sheetData>
      <sheetData sheetId="72">
        <row r="24">
          <cell r="I24">
            <v>0</v>
          </cell>
        </row>
      </sheetData>
      <sheetData sheetId="73">
        <row r="24">
          <cell r="I24">
            <v>0</v>
          </cell>
        </row>
      </sheetData>
      <sheetData sheetId="74">
        <row r="24">
          <cell r="I24">
            <v>0</v>
          </cell>
        </row>
      </sheetData>
      <sheetData sheetId="75">
        <row r="24">
          <cell r="B24" t="str">
            <v>수평곡관</v>
          </cell>
        </row>
      </sheetData>
      <sheetData sheetId="76">
        <row r="24">
          <cell r="B24" t="str">
            <v>수평곡관</v>
          </cell>
        </row>
      </sheetData>
      <sheetData sheetId="77">
        <row r="24">
          <cell r="B24" t="str">
            <v>수평곡관</v>
          </cell>
        </row>
      </sheetData>
      <sheetData sheetId="78">
        <row r="24">
          <cell r="B24" t="str">
            <v>수평곡관</v>
          </cell>
        </row>
      </sheetData>
      <sheetData sheetId="79">
        <row r="24">
          <cell r="B24" t="str">
            <v>수평곡관</v>
          </cell>
        </row>
      </sheetData>
      <sheetData sheetId="80">
        <row r="24">
          <cell r="B24" t="str">
            <v>수평곡관</v>
          </cell>
        </row>
      </sheetData>
      <sheetData sheetId="81">
        <row r="24">
          <cell r="B24" t="str">
            <v>수평곡관</v>
          </cell>
        </row>
      </sheetData>
      <sheetData sheetId="82">
        <row r="24">
          <cell r="B24" t="str">
            <v>수평곡관</v>
          </cell>
        </row>
      </sheetData>
      <sheetData sheetId="83">
        <row r="24">
          <cell r="B24" t="str">
            <v>수평곡관</v>
          </cell>
        </row>
      </sheetData>
      <sheetData sheetId="84">
        <row r="24">
          <cell r="B24" t="str">
            <v>수평곡관</v>
          </cell>
        </row>
      </sheetData>
      <sheetData sheetId="85">
        <row r="24">
          <cell r="I24">
            <v>0</v>
          </cell>
        </row>
      </sheetData>
      <sheetData sheetId="86" refreshError="1"/>
      <sheetData sheetId="87"/>
      <sheetData sheetId="88"/>
      <sheetData sheetId="89" refreshError="1"/>
      <sheetData sheetId="90"/>
      <sheetData sheetId="91"/>
      <sheetData sheetId="92"/>
      <sheetData sheetId="93"/>
      <sheetData sheetId="94" refreshError="1"/>
      <sheetData sheetId="95"/>
      <sheetData sheetId="96"/>
      <sheetData sheetId="97"/>
      <sheetData sheetId="98">
        <row r="24">
          <cell r="I24">
            <v>0</v>
          </cell>
        </row>
      </sheetData>
      <sheetData sheetId="99">
        <row r="24">
          <cell r="I24">
            <v>0</v>
          </cell>
        </row>
      </sheetData>
      <sheetData sheetId="100">
        <row r="24">
          <cell r="I24">
            <v>0</v>
          </cell>
        </row>
      </sheetData>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refreshError="1"/>
      <sheetData sheetId="210" refreshError="1"/>
      <sheetData sheetId="211" refreshError="1"/>
      <sheetData sheetId="212" refreshError="1"/>
      <sheetData sheetId="213" refreshError="1"/>
      <sheetData sheetId="214" refreshError="1"/>
      <sheetData sheetId="215"/>
      <sheetData sheetId="216"/>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sheetData sheetId="500"/>
      <sheetData sheetId="501" refreshError="1"/>
      <sheetData sheetId="502" refreshError="1"/>
      <sheetData sheetId="503"/>
      <sheetData sheetId="504" refreshError="1"/>
      <sheetData sheetId="505"/>
      <sheetData sheetId="506"/>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sheetData sheetId="542" refreshError="1"/>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sheetData sheetId="596"/>
      <sheetData sheetId="597"/>
      <sheetData sheetId="598"/>
      <sheetData sheetId="599"/>
      <sheetData sheetId="600"/>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sheetData sheetId="614"/>
      <sheetData sheetId="615"/>
      <sheetData sheetId="616"/>
      <sheetData sheetId="617" refreshError="1"/>
      <sheetData sheetId="618" refreshError="1"/>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refreshError="1"/>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sheetData sheetId="728"/>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sheetData sheetId="1061"/>
      <sheetData sheetId="1062"/>
      <sheetData sheetId="1063"/>
      <sheetData sheetId="1064"/>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sheetData sheetId="1446" refreshError="1"/>
      <sheetData sheetId="1447" refreshError="1"/>
      <sheetData sheetId="1448" refreshError="1"/>
      <sheetData sheetId="1449" refreshError="1"/>
      <sheetData sheetId="1450" refreshError="1"/>
      <sheetData sheetId="1451"/>
      <sheetData sheetId="1452"/>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LX-CAL"/>
      <sheetName val="Sheet1"/>
      <sheetName val="DATA"/>
      <sheetName val="수안보-MBR1"/>
      <sheetName val="Graph (LGEN)"/>
      <sheetName val="out_prog"/>
      <sheetName val="선적schedule (2)"/>
      <sheetName val="설계"/>
      <sheetName val="단면치수"/>
      <sheetName val="공사비집계"/>
      <sheetName val="BQ(실행)"/>
      <sheetName val="우각부보강"/>
      <sheetName val="실행철강하도"/>
      <sheetName val="흥양2교토공집계표"/>
      <sheetName val="LOPCALC"/>
      <sheetName val="사용성검토"/>
      <sheetName val="COPING"/>
      <sheetName val="????"/>
      <sheetName val="계수시트"/>
      <sheetName val="원가계산서"/>
      <sheetName val="5.모델링"/>
      <sheetName val="동해title"/>
      <sheetName val="외천교"/>
      <sheetName val="Macro(차단기)"/>
      <sheetName val="내역서"/>
      <sheetName val="Cost bd-&quot;A&quot;"/>
      <sheetName val="감가상각"/>
      <sheetName val="MOTOR"/>
      <sheetName val="ÅÍ³ÎÁ¶µµ"/>
      <sheetName val="Àü¾Ð°­ÇÏ-»óÇà"/>
      <sheetName val="Àü¾Ð°­ÇÏ-ÇÏÇà"/>
      <sheetName val="&quot;u&quot; TYPE ±¸°£ Á¶¸í"/>
      <sheetName val="&quot;U&quot;TYPE Àü¾Ð°­ÇÏ"/>
      <sheetName val="TR¿ë·®"/>
      <sheetName val="TR¿ë·® (2)"/>
      <sheetName val="°£¼±±½±â ¼³¸í"/>
      <sheetName val="°£¼±±½±â"/>
      <sheetName val="Á¢Áö"/>
      <sheetName val="Á÷·ùÀü¿ø"/>
      <sheetName val="ºÒÆòÇü °è»ê½Ä"/>
      <sheetName val="°è»ê1"/>
      <sheetName val="°è»ê2"/>
      <sheetName val="»ç¿ë¼º°ËÅä"/>
      <sheetName val="기기리스트"/>
      <sheetName val="자압"/>
      <sheetName val="1.설계조건"/>
      <sheetName val="#REF"/>
      <sheetName val="가설건물"/>
      <sheetName val="Macro1"/>
      <sheetName val="준검 내역서"/>
      <sheetName val="Dae_Jiju"/>
      <sheetName val="Sikje_ingun"/>
      <sheetName val="TREE_D"/>
      <sheetName val="현금"/>
      <sheetName val="Total"/>
      <sheetName val="Pjny"/>
      <sheetName val="DATE"/>
      <sheetName val="회로내역(승인)"/>
      <sheetName val="환율적용표"/>
      <sheetName val="2.단면가정"/>
      <sheetName val="공종단가"/>
      <sheetName val="동원(3)"/>
      <sheetName val="예정(3)"/>
      <sheetName val="부대내역"/>
      <sheetName val="노임"/>
      <sheetName val="표지 (2)"/>
      <sheetName val="Macro2"/>
      <sheetName val="BID"/>
      <sheetName val="지급자재"/>
      <sheetName val="CONCRETE"/>
      <sheetName val="PIPE내역(FCN)"/>
      <sheetName val="매입세"/>
      <sheetName val="유동표(변경)"/>
      <sheetName val="S0"/>
      <sheetName val="교대"/>
      <sheetName val="내역"/>
      <sheetName val="JUCKEYK"/>
      <sheetName val="Sheet3"/>
      <sheetName val="¼³°è"/>
      <sheetName val="¼ö¾Èº¸-MBR1"/>
      <sheetName val="´Ü¸éÄ¡¼ö"/>
      <sheetName val="°ø»çºñÁý°è"/>
      <sheetName val="BQ(½ÇÇà)"/>
      <sheetName val="¿ì°¢ºÎº¸°­"/>
      <sheetName val="½ÇÇàÃ¶°­ÇÏµµ"/>
      <sheetName val="Data&amp;Result"/>
      <sheetName val="Sheet7"/>
      <sheetName val="와동25-3(변경)"/>
      <sheetName val="6PILE  (돌출)"/>
      <sheetName val="UNIT"/>
      <sheetName val="총괄내역서"/>
      <sheetName val="G.R300경비"/>
      <sheetName val="일위대가목차"/>
      <sheetName val="소상 &quot;1&quot;"/>
      <sheetName val="ELECTRIC"/>
      <sheetName val="10.1"/>
      <sheetName val="2000전체분"/>
      <sheetName val="2000년1차"/>
      <sheetName val="산출내역서"/>
      <sheetName val="CT "/>
      <sheetName val="Y-WORK"/>
      <sheetName val="MOTOR3"/>
      <sheetName val="약품설비"/>
    </sheetNames>
    <sheetDataSet>
      <sheetData sheetId="0"/>
      <sheetData sheetId="1" refreshError="1">
        <row r="19">
          <cell r="AR19">
            <v>70</v>
          </cell>
          <cell r="AS19">
            <v>4600</v>
          </cell>
        </row>
        <row r="20">
          <cell r="AR20">
            <v>100</v>
          </cell>
          <cell r="AS20">
            <v>9000</v>
          </cell>
        </row>
        <row r="21">
          <cell r="AR21">
            <v>150</v>
          </cell>
          <cell r="AS21">
            <v>14000</v>
          </cell>
        </row>
        <row r="22">
          <cell r="AR22">
            <v>200</v>
          </cell>
          <cell r="AS22">
            <v>20000</v>
          </cell>
        </row>
        <row r="23">
          <cell r="AR23">
            <v>250</v>
          </cell>
          <cell r="AS23">
            <v>25000</v>
          </cell>
        </row>
        <row r="24">
          <cell r="AR24">
            <v>400</v>
          </cell>
          <cell r="AS24">
            <v>46000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O아산"/>
    </sheetNames>
    <definedNames>
      <definedName name="복사"/>
    </defined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77"/>
      <sheetName val="#REF"/>
      <sheetName val="6PILE  (돌출)"/>
      <sheetName val="Sheet1"/>
      <sheetName val="1.설계조건"/>
      <sheetName val="대창(장성)"/>
      <sheetName val="대창(함평)-창열"/>
      <sheetName val="종배수관"/>
      <sheetName val="DATE"/>
      <sheetName val="단가산출"/>
      <sheetName val="자재"/>
      <sheetName val="수량집계"/>
      <sheetName val="마산방향"/>
      <sheetName val="진주방향"/>
      <sheetName val="노임"/>
      <sheetName val="내역표지"/>
      <sheetName val="날개벽수량표"/>
      <sheetName val="Sheet17"/>
      <sheetName val="현장조사"/>
      <sheetName val="일반수량총괄집계"/>
      <sheetName val="맨홀수량산출"/>
      <sheetName val="물집"/>
      <sheetName val="지구단위계획"/>
      <sheetName val="BID"/>
      <sheetName val="입찰안"/>
      <sheetName val="3지구단위"/>
      <sheetName val="NOMUBI"/>
      <sheetName val="sw1"/>
      <sheetName val="삼보지질"/>
      <sheetName val="차액보증"/>
      <sheetName val="조명시설"/>
      <sheetName val="맨홀수량"/>
      <sheetName val="설계기준"/>
      <sheetName val="70%"/>
      <sheetName val="sheets"/>
      <sheetName val="내역서"/>
      <sheetName val="품셈TABLE"/>
      <sheetName val="9GNG운반"/>
      <sheetName val="상수도토공집계표"/>
      <sheetName val="설비"/>
      <sheetName val="우배수"/>
      <sheetName val="계산식"/>
      <sheetName val="단위수량"/>
      <sheetName val="ABUT수량-A1"/>
      <sheetName val="총괄표"/>
      <sheetName val="일위대가표"/>
      <sheetName val="내역(중앙)"/>
      <sheetName val="말뚝지지력산정"/>
      <sheetName val="예정(3)"/>
      <sheetName val="동원(3)"/>
      <sheetName val="1.3.1절점좌표"/>
      <sheetName val="1.1설계기준"/>
      <sheetName val="실행철강하도"/>
      <sheetName val="수자재단위당"/>
      <sheetName val="단가 및 재료비"/>
      <sheetName val="단가산출1"/>
      <sheetName val="수안보-MBR1"/>
      <sheetName val="물질수지-음식물  "/>
      <sheetName val="WIND"/>
      <sheetName val="8.PILE  (돌출)"/>
      <sheetName val="FAB별"/>
      <sheetName val="최종보고1"/>
      <sheetName val="일위대가"/>
      <sheetName val="수문일1"/>
      <sheetName val="토목주소"/>
      <sheetName val="프랜트면허"/>
      <sheetName val="토공1차"/>
      <sheetName val="교통대책내역"/>
      <sheetName val="JUCK"/>
      <sheetName val="일위"/>
      <sheetName val="대비"/>
      <sheetName val="1차3회-개소별명세서-빨간색-인쇄용(21873)"/>
      <sheetName val="Sheet1 (2)"/>
      <sheetName val="단가"/>
      <sheetName val="수목단가"/>
      <sheetName val="내역서 (2)"/>
      <sheetName val="설계"/>
      <sheetName val="라.공사비"/>
      <sheetName val="다.도서인쇄비"/>
      <sheetName val="노무비"/>
      <sheetName val="정렬"/>
      <sheetName val="내역서01"/>
      <sheetName val="총집계표"/>
      <sheetName val="단가(1)"/>
      <sheetName val="MFAB"/>
      <sheetName val="MFRT"/>
      <sheetName val="MPKG"/>
      <sheetName val="MPRD"/>
      <sheetName val="6공구(당초)"/>
      <sheetName val="보성조서"/>
      <sheetName val="이토변실(A3-LINE)"/>
      <sheetName val="변경후-SHEET"/>
      <sheetName val="바닥판"/>
      <sheetName val="입력DATA"/>
      <sheetName val="노임단가"/>
      <sheetName val="터널조도"/>
      <sheetName val="조도계산서 (도서)"/>
      <sheetName val="5.모델링"/>
      <sheetName val="4.말뚝설계"/>
      <sheetName val="1호맨홀수량산출"/>
      <sheetName val="인구밀도산정"/>
      <sheetName val="1호철근량"/>
      <sheetName val="가시설(TYPE-A)"/>
      <sheetName val="1-1평균터파기고(1)"/>
      <sheetName val="수직구(H-pile)"/>
      <sheetName val="Y-WORK"/>
      <sheetName val="5지구단위"/>
      <sheetName val="COPING"/>
      <sheetName val="DATA"/>
      <sheetName val="수량산출"/>
      <sheetName val="원형맨홀수량"/>
      <sheetName val="방음벽기초(H=4m)"/>
      <sheetName val="터파기및재료"/>
      <sheetName val="단면가정"/>
      <sheetName val="집계표"/>
      <sheetName val="상-교대(A1-A2)"/>
      <sheetName val="교각1"/>
      <sheetName val="변화치수"/>
      <sheetName val="우각부보강"/>
      <sheetName val="용소리교"/>
      <sheetName val="교통표지판수량집계표"/>
      <sheetName val="3BL공동구 수량"/>
      <sheetName val="기둥(원형)"/>
      <sheetName val="설 계"/>
      <sheetName val="평균터파기고(1-2,ASP)"/>
      <sheetName val="배수통관(좌)"/>
      <sheetName val="쌍송교"/>
      <sheetName val="시중노임단가"/>
      <sheetName val="capbeam(1)"/>
      <sheetName val="眞비상(진주)"/>
      <sheetName val="흙쌓기도수로설치현황(1)"/>
      <sheetName val="플랜트 설치"/>
      <sheetName val="MOTOR"/>
      <sheetName val="TYPE-A"/>
      <sheetName val="조건표"/>
      <sheetName val="수리계산(2021)"/>
      <sheetName val="4.2유효폭의 계산"/>
      <sheetName val="기계경비"/>
      <sheetName val="인상효1"/>
      <sheetName val="99 조정금액"/>
      <sheetName val="단가비교표_공통1"/>
      <sheetName val="일위대가(계측기설치)"/>
      <sheetName val="맨홀토공"/>
      <sheetName val="1호맨홀가감수량"/>
      <sheetName val="수량총괄"/>
      <sheetName val="총괄"/>
      <sheetName val="소요자재"/>
      <sheetName val="주요자재총"/>
      <sheetName val="주요자재"/>
      <sheetName val="축제공총괄표"/>
      <sheetName val="축제공집계표"/>
      <sheetName val="토적표(우)"/>
      <sheetName val="호안총괄"/>
      <sheetName val="호안집계"/>
      <sheetName val="통관총괄표"/>
      <sheetName val="통관집계"/>
      <sheetName val="배수통관(우)"/>
      <sheetName val="배수문총괄표 산출근거"/>
      <sheetName val="부체집"/>
      <sheetName val="부체토공(좌안)"/>
      <sheetName val="부체토공(2공구)"/>
      <sheetName val="부체콘크리트(1공구)"/>
      <sheetName val="부체콘크리트(2공구)"/>
      <sheetName val="콘크리트깨기"/>
      <sheetName val="철근수량집계표"/>
      <sheetName val="콘크리트수량집계표"/>
      <sheetName val="PILE 및 두부정리 집계표"/>
      <sheetName val="사급자재수량집계표"/>
      <sheetName val="흄관집계표"/>
      <sheetName val="장비운반소요대수"/>
      <sheetName val="토취장토적표"/>
      <sheetName val="산출내역서집계표"/>
      <sheetName val="대운산출"/>
      <sheetName val="기기리스트"/>
      <sheetName val="집계표(육상)"/>
      <sheetName val="연결임시"/>
      <sheetName val="수량인공"/>
      <sheetName val="식재가격"/>
      <sheetName val="식재총괄"/>
      <sheetName val="일위목록"/>
      <sheetName val="기초계산(Pmax)"/>
      <sheetName val="투찰"/>
      <sheetName val="JUCKEYK"/>
      <sheetName val="단면치수"/>
      <sheetName val="1-1"/>
      <sheetName val="상촌2교-일반수량집계"/>
      <sheetName val="Total"/>
      <sheetName val="내역"/>
      <sheetName val="N賃率-職"/>
      <sheetName val="산출근거"/>
      <sheetName val="횡배수관집현황(2공구)"/>
      <sheetName val="45,46"/>
      <sheetName val="토사(PE)"/>
      <sheetName val="지수"/>
      <sheetName val="자재비"/>
      <sheetName val="1.설계기준"/>
      <sheetName val="8-3기계경비"/>
      <sheetName val="guard(mac)"/>
      <sheetName val="보차도경계석"/>
      <sheetName val="01AC"/>
      <sheetName val="L_RPTA05_목록"/>
      <sheetName val="6PILE__(돌출)"/>
      <sheetName val="식재수량표"/>
      <sheetName val="인수공규격"/>
      <sheetName val="일위대가(가설)"/>
      <sheetName val="인건-측정"/>
      <sheetName val="설계예산서"/>
      <sheetName val="입력창"/>
      <sheetName val="설계내역서"/>
      <sheetName val="원형1호맨홀토공수량"/>
      <sheetName val="7.산출집계"/>
      <sheetName val="3.단가산출서"/>
      <sheetName val="4.일위산출"/>
      <sheetName val="9.자재단가"/>
      <sheetName val="1~69"/>
      <sheetName val="단위중량"/>
      <sheetName val="과천MAIN"/>
      <sheetName val="가도공"/>
      <sheetName val="2002하반기노임기준"/>
      <sheetName val="신호등일위대가"/>
      <sheetName val="가정급수관"/>
      <sheetName val="입찰보고"/>
      <sheetName val="교각계산"/>
      <sheetName val="TYPE-1"/>
      <sheetName val="계산서(곡선부)"/>
      <sheetName val="-치수표(곡선부)"/>
      <sheetName val="106C0300"/>
      <sheetName val="지급자재"/>
      <sheetName val="참조자료"/>
      <sheetName val="집수정"/>
      <sheetName val="1_설계조건"/>
      <sheetName val="1_3_1절점좌표"/>
      <sheetName val="1_1설계기준"/>
      <sheetName val="4_말뚝설계"/>
      <sheetName val="5_모델링"/>
      <sheetName val="조도계산서_(도서)"/>
      <sheetName val="8_PILE__(돌출)"/>
      <sheetName val="Sheet1_(2)"/>
      <sheetName val="내역서_(2)"/>
      <sheetName val="설_계"/>
      <sheetName val="PLCAL"/>
      <sheetName val="건축"/>
      <sheetName val="CONCRETE"/>
      <sheetName val="진상-금이"/>
      <sheetName val=" 토목 처리장도급내역서 "/>
      <sheetName val="SLAB&quot;1&quot;"/>
      <sheetName val="공사비내역서"/>
      <sheetName val="주빔의 설계"/>
      <sheetName val="교각토공"/>
      <sheetName val="98수문일위"/>
      <sheetName val="부안일위"/>
      <sheetName val="공사개요"/>
      <sheetName val="전체내역 (2)"/>
      <sheetName val="토목공사일반"/>
      <sheetName val="L형옹벽단위수량(35)"/>
      <sheetName val="용집"/>
      <sheetName val="FOOTING단면력"/>
      <sheetName val="목록"/>
      <sheetName val="사업비"/>
      <sheetName val="조성원가DATA"/>
      <sheetName val="FC-101"/>
      <sheetName val="2호맨홀공제수량"/>
      <sheetName val="tggwan(mac)"/>
      <sheetName val="기초자료"/>
      <sheetName val="3. 지하차도 물량 집계표"/>
      <sheetName val="POOM_MOTO"/>
      <sheetName val="목차"/>
      <sheetName val="집계"/>
      <sheetName val="건축내역"/>
      <sheetName val="건축원가계산서"/>
      <sheetName val="미드수량"/>
      <sheetName val="전력구구조물산근"/>
      <sheetName val="토공 total"/>
      <sheetName val="설계조건"/>
      <sheetName val="배수내역 (2)"/>
      <sheetName val="포장공(집계)"/>
      <sheetName val="토목2"/>
      <sheetName val="CALCULATION"/>
      <sheetName val="ⴭⴭⴭⴭ"/>
      <sheetName val="대로근거"/>
      <sheetName val="중로근거"/>
      <sheetName val="J형측구단위수량"/>
      <sheetName val="화산경계"/>
      <sheetName val="input"/>
      <sheetName val="도장수량(하1)"/>
      <sheetName val="주형"/>
      <sheetName val="7.전산해석결과"/>
      <sheetName val="우각부검토"/>
      <sheetName val="위치"/>
      <sheetName val="SORCE1"/>
      <sheetName val="빗물받이(910-510-410)"/>
      <sheetName val="A LINE"/>
      <sheetName val="Macro1"/>
      <sheetName val="수량산출서(당초)"/>
      <sheetName val="XL4Poppy"/>
      <sheetName val="토공"/>
      <sheetName val="물가시세"/>
      <sheetName val="내역(창신)"/>
      <sheetName val="T13(P68~72,78)"/>
      <sheetName val="가시설수량"/>
      <sheetName val="보도경계블럭"/>
      <sheetName val="할증"/>
      <sheetName val="부하계산서"/>
      <sheetName val="수토공단위당"/>
      <sheetName val="직접인건비"/>
      <sheetName val="4.교통시설공"/>
      <sheetName val="관급자재"/>
      <sheetName val="1호토공"/>
      <sheetName val="도로횡단-D300"/>
      <sheetName val="정부노임단가"/>
      <sheetName val=" ｹ-ﾌﾞﾙ"/>
      <sheetName val="갑지"/>
      <sheetName val="교통처리우회도로"/>
      <sheetName val="덕전리"/>
      <sheetName val="부하(성남)"/>
      <sheetName val="단가산출(문안수정)"/>
      <sheetName val="통합"/>
      <sheetName val="직노"/>
      <sheetName val="맨홀수량집계"/>
      <sheetName val="1단계"/>
      <sheetName val="산근"/>
      <sheetName val="wall"/>
      <sheetName val="일위대가목록"/>
      <sheetName val="옥외"/>
      <sheetName val="견적대비"/>
      <sheetName val="준검 내역서"/>
      <sheetName val="안정계산"/>
      <sheetName val="단면검토"/>
      <sheetName val="4차원가계산서"/>
      <sheetName val="단위수량(출력X)"/>
      <sheetName val="식생블럭단위수량"/>
      <sheetName val="토적표"/>
      <sheetName val="근로자자료입력"/>
      <sheetName val="참고자료"/>
      <sheetName val="농로수량집계"/>
      <sheetName val="농로토공집계"/>
      <sheetName val=" 견적서"/>
      <sheetName val="Sheet3"/>
      <sheetName val="원가"/>
      <sheetName val="수량집계표"/>
      <sheetName val="D=700"/>
      <sheetName val="산출내역서"/>
      <sheetName val="일반부표"/>
      <sheetName val="시설물일위"/>
      <sheetName val="광양방향"/>
      <sheetName val="Oper Amount"/>
      <sheetName val="단면 (2)"/>
      <sheetName val="평3"/>
      <sheetName val="정부노임"/>
      <sheetName val="설계내역(2001)"/>
      <sheetName val="각종양식"/>
      <sheetName val="자압1"/>
      <sheetName val="조명율"/>
      <sheetName val="장비집계"/>
      <sheetName val="단가목록"/>
      <sheetName val="공통가설"/>
      <sheetName val="본부장"/>
      <sheetName val="확약서"/>
      <sheetName val="토목"/>
      <sheetName val="배수내역"/>
      <sheetName val="단중표"/>
      <sheetName val="우수"/>
      <sheetName val="POL6차-PIPING"/>
      <sheetName val="1SPAN"/>
      <sheetName val="노임목록"/>
      <sheetName val="자재목록"/>
      <sheetName val="중기목록"/>
      <sheetName val="접속도로1"/>
      <sheetName val="총괄집계 "/>
      <sheetName val="현금예금"/>
      <sheetName val="Front"/>
      <sheetName val="중기일위대가"/>
      <sheetName val="간접"/>
      <sheetName val="갑지(추정)"/>
      <sheetName val="PI"/>
      <sheetName val="차선도색수량집계"/>
      <sheetName val="1 설계 기준"/>
      <sheetName val="구조물공집계"/>
      <sheetName val="NYS"/>
      <sheetName val="TABLE"/>
      <sheetName val="인원투입계획"/>
      <sheetName val="조정설계비2"/>
      <sheetName val="제6호"/>
      <sheetName val="경비_원본"/>
      <sheetName val="표지"/>
      <sheetName val="작업설단가"/>
      <sheetName val="J直材4"/>
      <sheetName val="주차구획선수량"/>
      <sheetName val="SCH"/>
      <sheetName val="토공산근"/>
      <sheetName val="장비"/>
      <sheetName val="사리부설"/>
      <sheetName val="설계명세"/>
      <sheetName val="3련 BOX"/>
      <sheetName val="기계경비일람"/>
      <sheetName val="허용지지력"/>
      <sheetName val="열차단및공급"/>
      <sheetName val="U-TYPE(1)"/>
      <sheetName val="Sheet2"/>
      <sheetName val="포장총괄집계표"/>
      <sheetName val="부대내역"/>
      <sheetName val="집수정(600-700)"/>
      <sheetName val="대조표(0108)"/>
      <sheetName val="화재 탐지 설비"/>
      <sheetName val="설계내역"/>
      <sheetName val="적용토목"/>
      <sheetName val="설계흐름도"/>
      <sheetName val="와동25-3(변경)"/>
      <sheetName val="ilch"/>
      <sheetName val="인구"/>
      <sheetName val="단가조사"/>
      <sheetName val="단가산출(T)"/>
      <sheetName val="위치도"/>
      <sheetName val="100만평"/>
      <sheetName val="직공비"/>
      <sheetName val="이름정의"/>
      <sheetName val="다이꾸"/>
      <sheetName val="지장물C"/>
      <sheetName val="배수공"/>
      <sheetName val="관일"/>
      <sheetName val="공통(20-91)"/>
      <sheetName val="전차선로 물량표"/>
      <sheetName val="한강운반비"/>
      <sheetName val="H-PILE수량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sheetData sheetId="61"/>
      <sheetData sheetId="62" refreshError="1"/>
      <sheetData sheetId="63" refreshError="1"/>
      <sheetData sheetId="64"/>
      <sheetData sheetId="65"/>
      <sheetData sheetId="66"/>
      <sheetData sheetId="67"/>
      <sheetData sheetId="68"/>
      <sheetData sheetId="69"/>
      <sheetData sheetId="70"/>
      <sheetData sheetId="71"/>
      <sheetData sheetId="72"/>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sheetData sheetId="89" refreshError="1"/>
      <sheetData sheetId="90" refreshError="1"/>
      <sheetData sheetId="91" refreshError="1"/>
      <sheetData sheetId="92"/>
      <sheetData sheetId="93"/>
      <sheetData sheetId="94" refreshError="1"/>
      <sheetData sheetId="95" refreshError="1"/>
      <sheetData sheetId="96"/>
      <sheetData sheetId="97"/>
      <sheetData sheetId="98"/>
      <sheetData sheetId="99"/>
      <sheetData sheetId="100"/>
      <sheetData sheetId="10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sheetData sheetId="120"/>
      <sheetData sheetId="121"/>
      <sheetData sheetId="122" refreshError="1"/>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예정(3)"/>
      <sheetName val="동원(3)"/>
      <sheetName val="6PILE  (돌출)"/>
    </sheetNames>
    <sheetDataSet>
      <sheetData sheetId="0" refreshError="1">
        <row r="24">
          <cell r="C24" t="str">
            <v>D=100×11¼˚</v>
          </cell>
        </row>
        <row r="25">
          <cell r="C25" t="str">
            <v>D=150×11¼˚</v>
          </cell>
        </row>
        <row r="26">
          <cell r="C26" t="str">
            <v>D=100×11¼˚</v>
          </cell>
        </row>
        <row r="27">
          <cell r="C27" t="str">
            <v>D=100×22½˚</v>
          </cell>
        </row>
        <row r="28">
          <cell r="C28" t="str">
            <v>D=150×22½˚</v>
          </cell>
        </row>
        <row r="29">
          <cell r="C29" t="str">
            <v>D=100×22½˚</v>
          </cell>
        </row>
        <row r="30">
          <cell r="C30" t="str">
            <v>D=100×45˚</v>
          </cell>
        </row>
        <row r="31">
          <cell r="C31" t="str">
            <v>D=150×45˚</v>
          </cell>
        </row>
        <row r="32">
          <cell r="C32" t="str">
            <v>D=100×45˚</v>
          </cell>
        </row>
        <row r="33">
          <cell r="C33" t="str">
            <v>D=100×90˚</v>
          </cell>
        </row>
        <row r="34">
          <cell r="C34" t="str">
            <v>D=100×90˚</v>
          </cell>
        </row>
        <row r="35">
          <cell r="C35" t="str">
            <v>D=100×90˚</v>
          </cell>
        </row>
        <row r="36">
          <cell r="C36" t="str">
            <v>D=100×100</v>
          </cell>
        </row>
        <row r="37">
          <cell r="C37" t="str">
            <v>D=100×100</v>
          </cell>
        </row>
        <row r="38">
          <cell r="C38" t="str">
            <v>D=100×100</v>
          </cell>
        </row>
        <row r="39">
          <cell r="C39" t="str">
            <v>D=100×100</v>
          </cell>
        </row>
        <row r="40">
          <cell r="C40" t="str">
            <v>D=100×100</v>
          </cell>
        </row>
        <row r="41">
          <cell r="C41" t="str">
            <v>D=100×100</v>
          </cell>
        </row>
        <row r="42">
          <cell r="C42" t="str">
            <v>D=80</v>
          </cell>
        </row>
        <row r="43">
          <cell r="C43" t="str">
            <v>D=100</v>
          </cell>
        </row>
        <row r="44">
          <cell r="C44" t="str">
            <v>D=150</v>
          </cell>
        </row>
        <row r="45">
          <cell r="C45" t="str">
            <v>D=200</v>
          </cell>
        </row>
        <row r="46">
          <cell r="C46" t="str">
            <v>D=250</v>
          </cell>
        </row>
        <row r="47">
          <cell r="C47" t="str">
            <v>D=300</v>
          </cell>
        </row>
        <row r="48">
          <cell r="C48" t="str">
            <v>D=80</v>
          </cell>
        </row>
        <row r="49">
          <cell r="C49" t="str">
            <v>D=100</v>
          </cell>
        </row>
        <row r="50">
          <cell r="C50" t="str">
            <v>D=150</v>
          </cell>
        </row>
        <row r="51">
          <cell r="C51" t="str">
            <v>D=200</v>
          </cell>
        </row>
        <row r="52">
          <cell r="C52" t="str">
            <v>D=250</v>
          </cell>
        </row>
        <row r="53">
          <cell r="C53" t="str">
            <v>D=300</v>
          </cell>
        </row>
        <row r="54">
          <cell r="C54" t="str">
            <v>D=80</v>
          </cell>
        </row>
        <row r="55">
          <cell r="C55" t="str">
            <v>D=100</v>
          </cell>
        </row>
        <row r="56">
          <cell r="C56" t="str">
            <v>D=150</v>
          </cell>
        </row>
        <row r="57">
          <cell r="C57" t="str">
            <v>D=200</v>
          </cell>
        </row>
        <row r="58">
          <cell r="C58" t="str">
            <v>D=300</v>
          </cell>
        </row>
        <row r="59">
          <cell r="C59" t="str">
            <v>D=80</v>
          </cell>
        </row>
        <row r="60">
          <cell r="C60" t="str">
            <v>D=100</v>
          </cell>
        </row>
        <row r="61">
          <cell r="C61" t="str">
            <v>D=80</v>
          </cell>
        </row>
        <row r="62">
          <cell r="C62" t="str">
            <v>D=100</v>
          </cell>
        </row>
        <row r="63">
          <cell r="C63" t="str">
            <v>D=100</v>
          </cell>
        </row>
        <row r="64">
          <cell r="C64" t="str">
            <v>D=100</v>
          </cell>
        </row>
        <row r="65">
          <cell r="C65" t="str">
            <v>D=100</v>
          </cell>
        </row>
        <row r="66">
          <cell r="C66" t="str">
            <v>D=100</v>
          </cell>
        </row>
        <row r="67">
          <cell r="C67" t="str">
            <v>D=100</v>
          </cell>
        </row>
        <row r="68">
          <cell r="C68" t="str">
            <v>D=100</v>
          </cell>
        </row>
        <row r="69">
          <cell r="C69" t="str">
            <v>D=125</v>
          </cell>
        </row>
        <row r="70">
          <cell r="C70" t="str">
            <v>D=150</v>
          </cell>
        </row>
        <row r="71">
          <cell r="C71" t="str">
            <v>D=200</v>
          </cell>
        </row>
        <row r="72">
          <cell r="C72" t="str">
            <v>D=250</v>
          </cell>
        </row>
        <row r="73">
          <cell r="C73" t="str">
            <v>D=300</v>
          </cell>
        </row>
        <row r="74">
          <cell r="C74" t="str">
            <v>D=350</v>
          </cell>
        </row>
        <row r="75">
          <cell r="C75" t="str">
            <v>D=400</v>
          </cell>
        </row>
        <row r="76">
          <cell r="C76" t="str">
            <v>D=450</v>
          </cell>
        </row>
        <row r="77">
          <cell r="C77" t="str">
            <v>D=500</v>
          </cell>
        </row>
        <row r="78">
          <cell r="C78" t="str">
            <v>D=600</v>
          </cell>
        </row>
        <row r="79">
          <cell r="C79" t="str">
            <v>D=700</v>
          </cell>
        </row>
        <row r="80">
          <cell r="C80" t="str">
            <v>D=800</v>
          </cell>
        </row>
        <row r="81">
          <cell r="C81" t="str">
            <v>D=900</v>
          </cell>
        </row>
        <row r="82">
          <cell r="C82" t="str">
            <v>D=1000</v>
          </cell>
        </row>
        <row r="83">
          <cell r="C83" t="str">
            <v>D=1100</v>
          </cell>
        </row>
        <row r="84">
          <cell r="C84" t="str">
            <v>D=1200</v>
          </cell>
        </row>
      </sheetData>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WORK"/>
      <sheetName val="STORAGE"/>
      <sheetName val="YES"/>
      <sheetName val="갑지"/>
      <sheetName val="공사원가계산서"/>
      <sheetName val="총내역서"/>
      <sheetName val="내역서"/>
      <sheetName val="일위대가"/>
      <sheetName val="관급내역서"/>
      <sheetName val="이전비내역서"/>
      <sheetName val="물량"/>
      <sheetName val="배선설계"/>
      <sheetName val="부하계산"/>
      <sheetName val="기초산출서"/>
      <sheetName val="장비단가산출"/>
      <sheetName val="Sheet2"/>
      <sheetName val="조명율표"/>
      <sheetName val="본체"/>
      <sheetName val="터널조도"/>
      <sheetName val="인건-측정"/>
      <sheetName val="DATA"/>
      <sheetName val="데이타"/>
      <sheetName val="노임"/>
      <sheetName val="시공계획"/>
      <sheetName val="MOTOR"/>
      <sheetName val="동원(3)"/>
      <sheetName val="예정(3)"/>
      <sheetName val="주형"/>
    </sheetNames>
    <definedNames>
      <definedName name="Macro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전기공사원가"/>
      <sheetName val="공사비총괄표"/>
      <sheetName val="공사비집계표"/>
      <sheetName val="한전위탁공사비"/>
      <sheetName val="인입선로공사"/>
      <sheetName val="수배전반 설비공사"/>
      <sheetName val="케이블 포설공사"/>
      <sheetName val="전선로 설치공사"/>
      <sheetName val="전등 및 전열설비"/>
      <sheetName val="접지 및 피뢰설비"/>
      <sheetName val="방송 설비"/>
      <sheetName val="전화 설비"/>
      <sheetName val="TV 설비"/>
      <sheetName val="시계설비"/>
      <sheetName val="화재 탐지 설비"/>
      <sheetName val="옥외통신설비공사"/>
      <sheetName val="옥외보안등공사"/>
      <sheetName val="일위집계"/>
      <sheetName val="일위대가"/>
      <sheetName val="자재"/>
      <sheetName val="자재(일위대가)"/>
      <sheetName val="등주설치"/>
      <sheetName val="견적"/>
      <sheetName val="노무비"/>
      <sheetName val="산출서 "/>
      <sheetName val="예비품 "/>
      <sheetName val="특수공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내역"/>
      <sheetName val="공잡비"/>
      <sheetName val="변1예정"/>
      <sheetName val="변1잡"/>
      <sheetName val="2000전체분"/>
      <sheetName val="2000전체잡비"/>
      <sheetName val="2000년1차"/>
      <sheetName val="2000년1차잡비"/>
      <sheetName val="신규단가"/>
      <sheetName val="단가리스트"/>
      <sheetName val="입력"/>
      <sheetName val="Sheet1"/>
      <sheetName val="STANDARD"/>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표지"/>
      <sheetName val="총괄표"/>
      <sheetName val="제1호표"/>
      <sheetName val="제2호표"/>
      <sheetName val="제3호표"/>
      <sheetName val="제4호표"/>
      <sheetName val="제5호표"/>
      <sheetName val="제6호표"/>
      <sheetName val="제7호표"/>
      <sheetName val="제8호표"/>
      <sheetName val="제9호표"/>
      <sheetName val="제9-8호표"/>
      <sheetName val="제10호표"/>
      <sheetName val="-조사도면제작"/>
      <sheetName val="-조사도면출력"/>
      <sheetName val="-주출입구조사"/>
      <sheetName val="-조사자료입력"/>
      <sheetName val="-건물번호부여"/>
      <sheetName val="-구조화편집"/>
      <sheetName val="-기본도출력"/>
      <sheetName val="노임단가"/>
      <sheetName val="지형비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정코드"/>
      <sheetName val="자재코드"/>
      <sheetName val="Sheet1"/>
      <sheetName val="일위대가 (2)"/>
      <sheetName val="단가산출서단가"/>
      <sheetName val="AS복구"/>
      <sheetName val="기계경비(시간당)"/>
      <sheetName val="중기터파기"/>
      <sheetName val="램머"/>
      <sheetName val="포장깨기"/>
      <sheetName val="포장절단"/>
      <sheetName val="소형브레이카"/>
      <sheetName val="골재원"/>
      <sheetName val="내용"/>
      <sheetName val="변수값"/>
      <sheetName val="중기상차"/>
      <sheetName val="G.R300합계"/>
      <sheetName val="G.R300경비"/>
      <sheetName val="Y-WORK"/>
      <sheetName val="국내조달(통합-1)"/>
      <sheetName val="일위대가"/>
      <sheetName val="청천내"/>
      <sheetName val="전력구구조물산근"/>
      <sheetName val="예산내역서(안)"/>
      <sheetName val="경산"/>
      <sheetName val="수량집계"/>
      <sheetName val="CTEMCOST"/>
      <sheetName val="2000년1차"/>
      <sheetName val="01"/>
      <sheetName val="내역서"/>
      <sheetName val="효성CB 1P기초"/>
      <sheetName val="공사개요"/>
      <sheetName val="BID"/>
      <sheetName val="10.1"/>
      <sheetName val="PRESS공사(을)"/>
      <sheetName val="토사(PE)"/>
      <sheetName val="내역"/>
      <sheetName val="1호인버트수량"/>
      <sheetName val="적용공정"/>
      <sheetName val="MOTOR"/>
      <sheetName val="조명시설"/>
      <sheetName val="TOTAL_BOQ"/>
      <sheetName val="공종단가"/>
      <sheetName val="계수시트"/>
      <sheetName val="포장복구집계"/>
      <sheetName val="우수공"/>
      <sheetName val="오수토공"/>
      <sheetName val="현장관리비"/>
      <sheetName val="장비비"/>
      <sheetName val="공종목록표"/>
      <sheetName val="관급_File"/>
      <sheetName val="본체"/>
      <sheetName val="표지"/>
      <sheetName val="#REF"/>
      <sheetName val="총괄"/>
      <sheetName val="wall"/>
      <sheetName val="평가데이터"/>
      <sheetName val="ABUT수량-A1"/>
      <sheetName val="재료"/>
      <sheetName val="유동표"/>
      <sheetName val="가도공"/>
      <sheetName val="견적"/>
      <sheetName val="3절_CheckList_구분"/>
      <sheetName val="내역(정지)"/>
      <sheetName val="Cal"/>
      <sheetName val="자재실행"/>
      <sheetName val="제품중량"/>
      <sheetName val="1"/>
      <sheetName val="2"/>
      <sheetName val="실행대비"/>
      <sheetName val="건축내역서"/>
      <sheetName val="집계표"/>
      <sheetName val="설비내역서"/>
      <sheetName val="전기내역서"/>
      <sheetName val="99총공사내역서"/>
      <sheetName val="수량산출서"/>
      <sheetName val="하수처리장(토목)"/>
      <sheetName val="투입(관수_건축)"/>
      <sheetName val="작성지침서2)"/>
      <sheetName val="투입(APT500)"/>
      <sheetName val="투입(분당)"/>
      <sheetName val="투입스케쥴양식"/>
      <sheetName val="투입(APT1200)"/>
      <sheetName val="투입(평촌)"/>
      <sheetName val="투입(APT1000)"/>
      <sheetName val="관로부문"/>
      <sheetName val="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6">
          <cell r="F6">
            <v>28600</v>
          </cell>
        </row>
        <row r="15">
          <cell r="F15">
            <v>9615</v>
          </cell>
        </row>
        <row r="17">
          <cell r="F17">
            <v>20319</v>
          </cell>
        </row>
        <row r="25">
          <cell r="F25">
            <v>10122</v>
          </cell>
        </row>
        <row r="34">
          <cell r="F34">
            <v>12590</v>
          </cell>
        </row>
        <row r="39">
          <cell r="F39">
            <v>10159</v>
          </cell>
        </row>
        <row r="50">
          <cell r="F50">
            <v>4486</v>
          </cell>
        </row>
        <row r="59">
          <cell r="F59">
            <v>3192</v>
          </cell>
        </row>
        <row r="64">
          <cell r="F64">
            <v>8716</v>
          </cell>
        </row>
        <row r="75">
          <cell r="F75">
            <v>3344</v>
          </cell>
        </row>
        <row r="84">
          <cell r="F84">
            <v>3192</v>
          </cell>
        </row>
        <row r="89">
          <cell r="F89">
            <v>8716</v>
          </cell>
        </row>
        <row r="95">
          <cell r="F95">
            <v>728</v>
          </cell>
        </row>
        <row r="103">
          <cell r="F103">
            <v>2494</v>
          </cell>
        </row>
        <row r="109">
          <cell r="F109">
            <v>765</v>
          </cell>
        </row>
        <row r="114">
          <cell r="F114">
            <v>25348</v>
          </cell>
        </row>
        <row r="125">
          <cell r="F125">
            <v>104700</v>
          </cell>
        </row>
        <row r="131">
          <cell r="F131">
            <v>52100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계수시트"/>
      <sheetName val="수목집계"/>
      <sheetName val="녹지잔디면적"/>
      <sheetName val="산출내역서"/>
      <sheetName val="원가계산서"/>
      <sheetName val="요율"/>
      <sheetName val="단가"/>
      <sheetName val="시설물일위"/>
      <sheetName val="G.R300경비"/>
      <sheetName val="간지"/>
      <sheetName val="총괄서"/>
      <sheetName val="기초단가"/>
      <sheetName val="별첨2(임금)"/>
      <sheetName val="토목(대안)"/>
    </sheetNames>
    <sheetDataSet>
      <sheetData sheetId="0" refreshError="1">
        <row r="1">
          <cell r="B1">
            <v>0.22600000000000001</v>
          </cell>
        </row>
        <row r="2">
          <cell r="B2">
            <v>0.127</v>
          </cell>
        </row>
        <row r="4">
          <cell r="B4">
            <v>5.6000000000000001E-2</v>
          </cell>
        </row>
        <row r="5">
          <cell r="B5">
            <v>3.5999999999999997E-2</v>
          </cell>
        </row>
        <row r="6">
          <cell r="B6">
            <v>2.7E-2</v>
          </cell>
        </row>
        <row r="7">
          <cell r="B7">
            <v>0.02</v>
          </cell>
        </row>
        <row r="8">
          <cell r="B8">
            <v>1.4E-2</v>
          </cell>
        </row>
        <row r="9">
          <cell r="B9">
            <v>6.0000000000000001E-3</v>
          </cell>
        </row>
        <row r="10">
          <cell r="B10">
            <v>1.0999999999999999E-2</v>
          </cell>
        </row>
        <row r="11">
          <cell r="B11">
            <v>1.7000000000000001E-2</v>
          </cell>
        </row>
        <row r="12">
          <cell r="B12">
            <v>2.5000000000000001E-2</v>
          </cell>
        </row>
        <row r="13">
          <cell r="B13">
            <v>0.04</v>
          </cell>
        </row>
        <row r="14">
          <cell r="B14">
            <v>0.06</v>
          </cell>
        </row>
        <row r="15">
          <cell r="B15">
            <v>0.1</v>
          </cell>
        </row>
        <row r="16">
          <cell r="B16">
            <v>1.24</v>
          </cell>
        </row>
        <row r="17">
          <cell r="B17">
            <v>0.69</v>
          </cell>
        </row>
        <row r="19">
          <cell r="B19">
            <v>0.3</v>
          </cell>
        </row>
        <row r="20">
          <cell r="B20">
            <v>0.19</v>
          </cell>
        </row>
        <row r="21">
          <cell r="B21">
            <v>0.14000000000000001</v>
          </cell>
        </row>
        <row r="22">
          <cell r="B22">
            <v>0.11</v>
          </cell>
        </row>
        <row r="23">
          <cell r="B23">
            <v>7.0000000000000007E-2</v>
          </cell>
        </row>
        <row r="24">
          <cell r="B24">
            <v>0.06</v>
          </cell>
        </row>
        <row r="25">
          <cell r="B25">
            <v>0.11</v>
          </cell>
        </row>
        <row r="26">
          <cell r="B26">
            <v>0.16</v>
          </cell>
        </row>
        <row r="27">
          <cell r="B27">
            <v>0.25</v>
          </cell>
        </row>
        <row r="28">
          <cell r="B28">
            <v>0.4</v>
          </cell>
        </row>
        <row r="29">
          <cell r="B29">
            <v>0.66</v>
          </cell>
        </row>
        <row r="30">
          <cell r="B30">
            <v>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s>
    <definedNames>
      <definedName name="수식입력매크로"/>
      <definedName name="zvcv"/>
      <definedName name="BlankMacro1"/>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투찰계산"/>
      <sheetName val="집계"/>
      <sheetName val="투찰"/>
      <sheetName val="실행집계"/>
      <sheetName val="실행"/>
      <sheetName val="토공"/>
      <sheetName val="토공 (부)"/>
      <sheetName val="구조물"/>
      <sheetName val="구조물 (부)"/>
      <sheetName val="전체"/>
      <sheetName val="원하집계"/>
      <sheetName val="하도사항"/>
      <sheetName val="하도표지.XLS "/>
      <sheetName val="계수시트"/>
      <sheetName val="원가계산서"/>
      <sheetName val="G.R300경비"/>
      <sheetName val="투수(정수위)"/>
      <sheetName val="SG"/>
    </sheetNames>
    <sheetDataSet>
      <sheetData sheetId="0"/>
      <sheetData sheetId="1"/>
      <sheetData sheetId="2" refreshError="1">
        <row r="1">
          <cell r="A1" t="str">
            <v>공          종          명</v>
          </cell>
          <cell r="B1" t="str">
            <v>규              격</v>
          </cell>
          <cell r="C1" t="str">
            <v>단위</v>
          </cell>
          <cell r="D1" t="str">
            <v>수  량</v>
          </cell>
          <cell r="E1" t="str">
            <v>단    가</v>
          </cell>
          <cell r="F1" t="str">
            <v>금    액</v>
          </cell>
          <cell r="G1" t="str">
            <v>비고</v>
          </cell>
        </row>
        <row r="2">
          <cell r="A2" t="str">
            <v>1. 토          공</v>
          </cell>
          <cell r="C2" t="str">
            <v>식</v>
          </cell>
          <cell r="D2">
            <v>1</v>
          </cell>
          <cell r="F2">
            <v>27351753730</v>
          </cell>
        </row>
        <row r="3">
          <cell r="A3" t="str">
            <v>1-01 기존구조물 철거공</v>
          </cell>
          <cell r="D3">
            <v>0</v>
          </cell>
        </row>
        <row r="4">
          <cell r="A4" t="str">
            <v>1-01-A-00 무근콘크리트 깨기</v>
          </cell>
          <cell r="C4" t="str">
            <v>M3</v>
          </cell>
          <cell r="D4">
            <v>28</v>
          </cell>
          <cell r="E4">
            <v>13100</v>
          </cell>
          <cell r="F4">
            <v>366800</v>
          </cell>
        </row>
        <row r="5">
          <cell r="A5" t="str">
            <v>1-01-B-00 철근콘크리트 깨기</v>
          </cell>
          <cell r="D5">
            <v>0</v>
          </cell>
          <cell r="E5">
            <v>0</v>
          </cell>
          <cell r="F5">
            <v>0</v>
          </cell>
        </row>
        <row r="6">
          <cell r="A6" t="str">
            <v>1-01-B-01 철근콘크리트 깨기</v>
          </cell>
          <cell r="B6" t="str">
            <v>대형 브레이카</v>
          </cell>
          <cell r="C6" t="str">
            <v>M3</v>
          </cell>
          <cell r="D6">
            <v>0</v>
          </cell>
          <cell r="E6">
            <v>0</v>
          </cell>
          <cell r="F6">
            <v>0</v>
          </cell>
        </row>
        <row r="7">
          <cell r="A7" t="str">
            <v>1-01-B-02 철근콘크리트 깨기</v>
          </cell>
          <cell r="B7" t="str">
            <v>소형 브레이카</v>
          </cell>
          <cell r="C7" t="str">
            <v>M3</v>
          </cell>
          <cell r="D7">
            <v>0</v>
          </cell>
          <cell r="E7">
            <v>0</v>
          </cell>
          <cell r="F7">
            <v>0</v>
          </cell>
        </row>
        <row r="8">
          <cell r="A8" t="str">
            <v>1-01-C-00 석축헐기</v>
          </cell>
          <cell r="D8">
            <v>0</v>
          </cell>
          <cell r="E8">
            <v>0</v>
          </cell>
          <cell r="F8">
            <v>0</v>
          </cell>
        </row>
        <row r="9">
          <cell r="A9" t="str">
            <v>1-01-C-01 석축헐기</v>
          </cell>
          <cell r="B9" t="str">
            <v>찰쌓기</v>
          </cell>
          <cell r="C9" t="str">
            <v>M2</v>
          </cell>
          <cell r="D9">
            <v>0</v>
          </cell>
          <cell r="E9">
            <v>0</v>
          </cell>
          <cell r="F9">
            <v>0</v>
          </cell>
        </row>
        <row r="10">
          <cell r="A10" t="str">
            <v>1-01-C-02 석축헐기</v>
          </cell>
          <cell r="B10" t="str">
            <v>메쌓기</v>
          </cell>
          <cell r="C10" t="str">
            <v>M2</v>
          </cell>
          <cell r="D10">
            <v>0</v>
          </cell>
          <cell r="E10">
            <v>0</v>
          </cell>
          <cell r="F10">
            <v>0</v>
          </cell>
        </row>
        <row r="11">
          <cell r="A11" t="str">
            <v>1-01-D-00 소형고압 블럭헐기</v>
          </cell>
          <cell r="D11">
            <v>0</v>
          </cell>
          <cell r="E11">
            <v>0</v>
          </cell>
          <cell r="F11">
            <v>0</v>
          </cell>
        </row>
        <row r="12">
          <cell r="A12" t="str">
            <v>1-01-D-01 소형고압 블럭헐기</v>
          </cell>
          <cell r="B12" t="str">
            <v>T=6CM</v>
          </cell>
          <cell r="C12" t="str">
            <v>M2</v>
          </cell>
          <cell r="D12">
            <v>0</v>
          </cell>
          <cell r="E12">
            <v>0</v>
          </cell>
          <cell r="F12">
            <v>0</v>
          </cell>
        </row>
        <row r="13">
          <cell r="A13" t="str">
            <v>1-01-D-02 소형고압 블럭헐기</v>
          </cell>
          <cell r="B13" t="str">
            <v>T=8CM</v>
          </cell>
          <cell r="C13" t="str">
            <v>M2</v>
          </cell>
          <cell r="D13">
            <v>0</v>
          </cell>
          <cell r="E13">
            <v>0</v>
          </cell>
          <cell r="F13">
            <v>0</v>
          </cell>
        </row>
        <row r="14">
          <cell r="A14" t="str">
            <v>1-01-E-00 기존포장깨기</v>
          </cell>
          <cell r="D14">
            <v>0</v>
          </cell>
          <cell r="E14">
            <v>0</v>
          </cell>
          <cell r="F14">
            <v>0</v>
          </cell>
        </row>
        <row r="15">
          <cell r="A15" t="str">
            <v>1-01-E-01-A 무근 콘크리트 포장</v>
          </cell>
          <cell r="C15" t="str">
            <v>M3</v>
          </cell>
          <cell r="D15">
            <v>0</v>
          </cell>
          <cell r="E15">
            <v>0</v>
          </cell>
          <cell r="F15">
            <v>0</v>
          </cell>
        </row>
        <row r="16">
          <cell r="A16" t="str">
            <v>1-01-E-01-B 철근 콘크리트 포장깨기</v>
          </cell>
          <cell r="C16" t="str">
            <v>M3</v>
          </cell>
          <cell r="D16">
            <v>0</v>
          </cell>
          <cell r="E16">
            <v>0</v>
          </cell>
          <cell r="F16">
            <v>0</v>
          </cell>
        </row>
        <row r="17">
          <cell r="A17" t="str">
            <v>1-01-E-02 아스팔트 포장</v>
          </cell>
          <cell r="C17" t="str">
            <v>M3</v>
          </cell>
          <cell r="D17">
            <v>0</v>
          </cell>
          <cell r="E17">
            <v>0</v>
          </cell>
          <cell r="F17">
            <v>0</v>
          </cell>
        </row>
        <row r="18">
          <cell r="A18" t="str">
            <v>1-01-F-00 기계절단공</v>
          </cell>
          <cell r="D18">
            <v>0</v>
          </cell>
          <cell r="E18">
            <v>0</v>
          </cell>
          <cell r="F18">
            <v>0</v>
          </cell>
        </row>
        <row r="19">
          <cell r="A19" t="str">
            <v>1-01-F-01 콘크리트 포장</v>
          </cell>
          <cell r="C19" t="str">
            <v>M</v>
          </cell>
          <cell r="D19">
            <v>0</v>
          </cell>
          <cell r="E19">
            <v>0</v>
          </cell>
          <cell r="F19">
            <v>0</v>
          </cell>
        </row>
        <row r="20">
          <cell r="A20" t="str">
            <v>1-01-F-02 아스팔트 포장</v>
          </cell>
          <cell r="C20" t="str">
            <v>M</v>
          </cell>
          <cell r="D20">
            <v>0</v>
          </cell>
          <cell r="E20">
            <v>0</v>
          </cell>
          <cell r="F20">
            <v>0</v>
          </cell>
        </row>
        <row r="21">
          <cell r="A21" t="str">
            <v>1-01-G-00 강교철거</v>
          </cell>
          <cell r="C21" t="str">
            <v>TON</v>
          </cell>
          <cell r="D21">
            <v>0</v>
          </cell>
          <cell r="E21">
            <v>0</v>
          </cell>
          <cell r="F21">
            <v>0</v>
          </cell>
        </row>
        <row r="22">
          <cell r="A22" t="str">
            <v>1-01-H-00 P.S.C 빔 철거</v>
          </cell>
          <cell r="D22">
            <v>0</v>
          </cell>
          <cell r="E22">
            <v>0</v>
          </cell>
          <cell r="F22">
            <v>0</v>
          </cell>
        </row>
        <row r="23">
          <cell r="A23" t="str">
            <v>1-01-H-01 L = 20M</v>
          </cell>
          <cell r="C23" t="str">
            <v>본</v>
          </cell>
          <cell r="D23">
            <v>0</v>
          </cell>
          <cell r="E23">
            <v>0</v>
          </cell>
          <cell r="F23">
            <v>0</v>
          </cell>
        </row>
        <row r="24">
          <cell r="A24" t="str">
            <v>1-01-H-02 L = 25M</v>
          </cell>
          <cell r="C24" t="str">
            <v>본</v>
          </cell>
          <cell r="D24">
            <v>0</v>
          </cell>
          <cell r="E24">
            <v>0</v>
          </cell>
          <cell r="F24">
            <v>0</v>
          </cell>
        </row>
        <row r="25">
          <cell r="A25" t="str">
            <v>1-01-H-03 L = 30M</v>
          </cell>
          <cell r="C25" t="str">
            <v>본</v>
          </cell>
          <cell r="D25">
            <v>0</v>
          </cell>
          <cell r="E25">
            <v>0</v>
          </cell>
          <cell r="F25">
            <v>0</v>
          </cell>
        </row>
        <row r="26">
          <cell r="A26" t="str">
            <v>1-02 토사다이크 축조공</v>
          </cell>
          <cell r="C26" t="str">
            <v>M3</v>
          </cell>
          <cell r="D26">
            <v>0</v>
          </cell>
          <cell r="E26">
            <v>0</v>
          </cell>
          <cell r="F26">
            <v>0</v>
          </cell>
        </row>
        <row r="27">
          <cell r="A27" t="str">
            <v>1-03 답구간 표토제거공</v>
          </cell>
          <cell r="C27" t="str">
            <v>M2</v>
          </cell>
          <cell r="D27">
            <v>749</v>
          </cell>
          <cell r="E27">
            <v>180</v>
          </cell>
          <cell r="F27">
            <v>134820</v>
          </cell>
        </row>
        <row r="28">
          <cell r="A28" t="str">
            <v>1-04 벌개제근공</v>
          </cell>
          <cell r="D28">
            <v>0</v>
          </cell>
          <cell r="E28">
            <v>0</v>
          </cell>
          <cell r="F28">
            <v>0</v>
          </cell>
        </row>
        <row r="29">
          <cell r="A29" t="str">
            <v>1-04-A-00 벌개제근공</v>
          </cell>
          <cell r="C29" t="str">
            <v>M2</v>
          </cell>
          <cell r="D29">
            <v>233003</v>
          </cell>
          <cell r="E29">
            <v>180</v>
          </cell>
          <cell r="F29">
            <v>41940540</v>
          </cell>
        </row>
        <row r="30">
          <cell r="A30" t="str">
            <v>1-04-B-00 임목제거</v>
          </cell>
          <cell r="C30" t="str">
            <v>본</v>
          </cell>
          <cell r="D30">
            <v>0</v>
          </cell>
          <cell r="F30">
            <v>0</v>
          </cell>
        </row>
        <row r="31">
          <cell r="A31" t="str">
            <v>1-05 깍기공</v>
          </cell>
          <cell r="D31">
            <v>0</v>
          </cell>
          <cell r="E31">
            <v>0</v>
          </cell>
          <cell r="F31">
            <v>0</v>
          </cell>
        </row>
        <row r="32">
          <cell r="A32" t="str">
            <v>1-05-A-00 토사</v>
          </cell>
          <cell r="D32">
            <v>0</v>
          </cell>
          <cell r="E32">
            <v>0</v>
          </cell>
          <cell r="F32">
            <v>0</v>
          </cell>
        </row>
        <row r="33">
          <cell r="A33" t="str">
            <v>1-05-A-01 토 사</v>
          </cell>
          <cell r="B33" t="str">
            <v>신설</v>
          </cell>
          <cell r="C33" t="str">
            <v>M3</v>
          </cell>
          <cell r="D33">
            <v>155003</v>
          </cell>
          <cell r="E33">
            <v>550</v>
          </cell>
          <cell r="F33">
            <v>85251650</v>
          </cell>
        </row>
        <row r="34">
          <cell r="A34" t="str">
            <v>1-05-A-02 토 사</v>
          </cell>
          <cell r="B34" t="str">
            <v>확장</v>
          </cell>
          <cell r="C34" t="str">
            <v>M3</v>
          </cell>
          <cell r="D34">
            <v>0</v>
          </cell>
          <cell r="E34">
            <v>0</v>
          </cell>
          <cell r="F34">
            <v>0</v>
          </cell>
        </row>
        <row r="35">
          <cell r="A35" t="str">
            <v>1-05-B-00 리핑암</v>
          </cell>
          <cell r="D35">
            <v>0</v>
          </cell>
          <cell r="E35">
            <v>0</v>
          </cell>
          <cell r="F35">
            <v>0</v>
          </cell>
        </row>
        <row r="36">
          <cell r="A36" t="str">
            <v>1-05-B-01 리핑암</v>
          </cell>
          <cell r="B36" t="str">
            <v>신설</v>
          </cell>
          <cell r="C36" t="str">
            <v>M3</v>
          </cell>
          <cell r="D36">
            <v>77456</v>
          </cell>
          <cell r="E36">
            <v>1000</v>
          </cell>
          <cell r="F36">
            <v>77456000</v>
          </cell>
        </row>
        <row r="37">
          <cell r="A37" t="str">
            <v>1-05-B-02 리핑암</v>
          </cell>
          <cell r="B37" t="str">
            <v>확장</v>
          </cell>
          <cell r="C37" t="str">
            <v>M3</v>
          </cell>
          <cell r="D37">
            <v>0</v>
          </cell>
          <cell r="E37">
            <v>0</v>
          </cell>
          <cell r="F37">
            <v>0</v>
          </cell>
        </row>
        <row r="38">
          <cell r="A38" t="str">
            <v>1-05-C-00 발파암</v>
          </cell>
          <cell r="D38">
            <v>0</v>
          </cell>
          <cell r="E38">
            <v>0</v>
          </cell>
          <cell r="F38">
            <v>0</v>
          </cell>
        </row>
        <row r="39">
          <cell r="A39" t="str">
            <v>1-05-C-01 일반발파</v>
          </cell>
          <cell r="B39" t="str">
            <v>신설,발파 100%</v>
          </cell>
          <cell r="C39" t="str">
            <v>M3</v>
          </cell>
          <cell r="D39">
            <v>1178331</v>
          </cell>
          <cell r="E39">
            <v>7300</v>
          </cell>
          <cell r="F39">
            <v>8601816300</v>
          </cell>
        </row>
        <row r="40">
          <cell r="A40" t="str">
            <v>1-05-C-02 브레이카 깨기</v>
          </cell>
          <cell r="B40" t="str">
            <v>확장,발파10%+기계90%</v>
          </cell>
          <cell r="C40" t="str">
            <v>M3</v>
          </cell>
          <cell r="D40">
            <v>0</v>
          </cell>
          <cell r="E40">
            <v>0</v>
          </cell>
          <cell r="F40">
            <v>0</v>
          </cell>
        </row>
        <row r="41">
          <cell r="A41" t="str">
            <v>1-05-C-03 미진동 발파</v>
          </cell>
          <cell r="C41" t="str">
            <v>M3</v>
          </cell>
          <cell r="D41">
            <v>0</v>
          </cell>
          <cell r="E41">
            <v>0</v>
          </cell>
          <cell r="F41">
            <v>0</v>
          </cell>
        </row>
        <row r="42">
          <cell r="A42" t="str">
            <v>1-05-D-00 토취장 깍기</v>
          </cell>
          <cell r="D42">
            <v>0</v>
          </cell>
          <cell r="E42">
            <v>0</v>
          </cell>
          <cell r="F42">
            <v>0</v>
          </cell>
        </row>
        <row r="43">
          <cell r="A43" t="str">
            <v>1-05-D-01 토  사</v>
          </cell>
          <cell r="C43" t="str">
            <v>M3</v>
          </cell>
          <cell r="D43">
            <v>0</v>
          </cell>
          <cell r="E43">
            <v>0</v>
          </cell>
          <cell r="F43">
            <v>0</v>
          </cell>
        </row>
        <row r="44">
          <cell r="A44" t="str">
            <v>1-05-D-02 리핑암</v>
          </cell>
          <cell r="C44" t="str">
            <v>M3</v>
          </cell>
          <cell r="D44">
            <v>0</v>
          </cell>
          <cell r="E44">
            <v>0</v>
          </cell>
          <cell r="F44">
            <v>0</v>
          </cell>
        </row>
        <row r="45">
          <cell r="A45" t="str">
            <v>1-05-D-03 발파암</v>
          </cell>
          <cell r="C45" t="str">
            <v>M3</v>
          </cell>
          <cell r="D45">
            <v>0</v>
          </cell>
          <cell r="E45">
            <v>0</v>
          </cell>
          <cell r="F45">
            <v>0</v>
          </cell>
        </row>
        <row r="46">
          <cell r="A46" t="str">
            <v>1-06 운반공</v>
          </cell>
          <cell r="D46">
            <v>0</v>
          </cell>
          <cell r="E46">
            <v>0</v>
          </cell>
          <cell r="F46">
            <v>0</v>
          </cell>
        </row>
        <row r="47">
          <cell r="A47" t="str">
            <v>1-06-A-00 토  사</v>
          </cell>
          <cell r="D47">
            <v>0</v>
          </cell>
          <cell r="E47">
            <v>0</v>
          </cell>
          <cell r="F47">
            <v>0</v>
          </cell>
        </row>
        <row r="48">
          <cell r="A48" t="str">
            <v>1-06-A-01 무  대</v>
          </cell>
          <cell r="C48" t="str">
            <v>M3</v>
          </cell>
          <cell r="D48">
            <v>64232</v>
          </cell>
          <cell r="E48">
            <v>0</v>
          </cell>
          <cell r="F48">
            <v>0</v>
          </cell>
        </row>
        <row r="49">
          <cell r="A49" t="str">
            <v>1-06-A-02 도  쟈</v>
          </cell>
          <cell r="D49">
            <v>0</v>
          </cell>
          <cell r="E49">
            <v>0</v>
          </cell>
          <cell r="F49">
            <v>0</v>
          </cell>
        </row>
        <row r="50">
          <cell r="A50" t="str">
            <v>1-06-A-02-A 도  쟈</v>
          </cell>
          <cell r="B50" t="str">
            <v>신설</v>
          </cell>
          <cell r="C50" t="str">
            <v>M3</v>
          </cell>
          <cell r="D50">
            <v>4737</v>
          </cell>
          <cell r="E50">
            <v>510</v>
          </cell>
          <cell r="F50">
            <v>2415870</v>
          </cell>
        </row>
        <row r="51">
          <cell r="A51" t="str">
            <v>1-06-A-02-B 도  쟈</v>
          </cell>
          <cell r="B51" t="str">
            <v>확장</v>
          </cell>
          <cell r="C51" t="str">
            <v>M3</v>
          </cell>
          <cell r="D51">
            <v>0</v>
          </cell>
          <cell r="E51">
            <v>0</v>
          </cell>
          <cell r="F51">
            <v>0</v>
          </cell>
        </row>
        <row r="52">
          <cell r="A52" t="str">
            <v>1-06-A-03 덤프트럭</v>
          </cell>
          <cell r="D52">
            <v>0</v>
          </cell>
          <cell r="E52">
            <v>0</v>
          </cell>
          <cell r="F52">
            <v>0</v>
          </cell>
        </row>
        <row r="53">
          <cell r="A53" t="str">
            <v>1-06-A-03-A 덤프트럭</v>
          </cell>
          <cell r="B53" t="str">
            <v>신설</v>
          </cell>
          <cell r="C53" t="str">
            <v>M3</v>
          </cell>
          <cell r="D53">
            <v>114441</v>
          </cell>
          <cell r="E53">
            <v>4300</v>
          </cell>
          <cell r="F53">
            <v>492096300</v>
          </cell>
        </row>
        <row r="54">
          <cell r="A54" t="str">
            <v>1-06-A-03-B 덤프트럭</v>
          </cell>
          <cell r="B54" t="str">
            <v>확장</v>
          </cell>
          <cell r="C54" t="str">
            <v>M3</v>
          </cell>
          <cell r="D54">
            <v>0</v>
          </cell>
          <cell r="E54">
            <v>0</v>
          </cell>
          <cell r="F54">
            <v>0</v>
          </cell>
        </row>
        <row r="55">
          <cell r="A55" t="str">
            <v>1-06-B-00 리핑암</v>
          </cell>
          <cell r="D55">
            <v>0</v>
          </cell>
          <cell r="E55">
            <v>0</v>
          </cell>
          <cell r="F55">
            <v>0</v>
          </cell>
        </row>
        <row r="56">
          <cell r="A56" t="str">
            <v>1-06-B-01 무  대</v>
          </cell>
          <cell r="C56" t="str">
            <v>M3</v>
          </cell>
          <cell r="D56">
            <v>17171</v>
          </cell>
          <cell r="E56">
            <v>0</v>
          </cell>
          <cell r="F56">
            <v>0</v>
          </cell>
        </row>
        <row r="57">
          <cell r="A57" t="str">
            <v>1-06-B-02 도  쟈</v>
          </cell>
          <cell r="D57">
            <v>0</v>
          </cell>
          <cell r="E57">
            <v>0</v>
          </cell>
          <cell r="F57">
            <v>0</v>
          </cell>
        </row>
        <row r="58">
          <cell r="A58" t="str">
            <v>1-06-B-02-A 도  쟈</v>
          </cell>
          <cell r="B58" t="str">
            <v>신설</v>
          </cell>
          <cell r="C58" t="str">
            <v>M3</v>
          </cell>
          <cell r="D58">
            <v>5027</v>
          </cell>
          <cell r="E58">
            <v>810</v>
          </cell>
          <cell r="F58">
            <v>4071870</v>
          </cell>
        </row>
        <row r="59">
          <cell r="A59" t="str">
            <v>1-06-B-02-B 도  쟈</v>
          </cell>
          <cell r="B59" t="str">
            <v>확장</v>
          </cell>
          <cell r="C59" t="str">
            <v>M3</v>
          </cell>
          <cell r="D59">
            <v>0</v>
          </cell>
          <cell r="E59">
            <v>0</v>
          </cell>
          <cell r="F59">
            <v>0</v>
          </cell>
        </row>
        <row r="60">
          <cell r="A60" t="str">
            <v>1-06-B-03 덤프트럭</v>
          </cell>
          <cell r="D60">
            <v>0</v>
          </cell>
          <cell r="E60">
            <v>0</v>
          </cell>
          <cell r="F60">
            <v>0</v>
          </cell>
        </row>
        <row r="61">
          <cell r="A61" t="str">
            <v>1-06-B-03-A 덤프트럭</v>
          </cell>
          <cell r="B61" t="str">
            <v>신설</v>
          </cell>
          <cell r="C61" t="str">
            <v>M3</v>
          </cell>
          <cell r="D61">
            <v>61709</v>
          </cell>
          <cell r="E61">
            <v>5700</v>
          </cell>
          <cell r="F61">
            <v>351741300</v>
          </cell>
        </row>
        <row r="62">
          <cell r="A62" t="str">
            <v>1-06-B-03-B 덤프트럭</v>
          </cell>
          <cell r="B62" t="str">
            <v>확장</v>
          </cell>
          <cell r="C62" t="str">
            <v>M3</v>
          </cell>
          <cell r="D62">
            <v>0</v>
          </cell>
          <cell r="E62">
            <v>0</v>
          </cell>
          <cell r="F62">
            <v>0</v>
          </cell>
        </row>
        <row r="63">
          <cell r="A63" t="str">
            <v>1-06-C-00  발파암</v>
          </cell>
          <cell r="D63">
            <v>0</v>
          </cell>
          <cell r="E63">
            <v>0</v>
          </cell>
          <cell r="F63">
            <v>0</v>
          </cell>
        </row>
        <row r="64">
          <cell r="A64" t="str">
            <v>1-06-C-01 무  대</v>
          </cell>
          <cell r="C64" t="str">
            <v>M3</v>
          </cell>
          <cell r="D64">
            <v>113747</v>
          </cell>
          <cell r="E64">
            <v>0</v>
          </cell>
          <cell r="F64">
            <v>0</v>
          </cell>
        </row>
        <row r="65">
          <cell r="A65" t="str">
            <v>1-06-C-02 도  쟈</v>
          </cell>
          <cell r="D65">
            <v>0</v>
          </cell>
          <cell r="E65">
            <v>0</v>
          </cell>
          <cell r="F65">
            <v>0</v>
          </cell>
        </row>
        <row r="66">
          <cell r="A66" t="str">
            <v>1-06-C-02-A 도  쟈</v>
          </cell>
          <cell r="B66" t="str">
            <v>신설</v>
          </cell>
          <cell r="C66" t="str">
            <v>M3</v>
          </cell>
          <cell r="D66">
            <v>28071</v>
          </cell>
          <cell r="E66">
            <v>1500</v>
          </cell>
          <cell r="F66">
            <v>42106500</v>
          </cell>
        </row>
        <row r="67">
          <cell r="A67" t="str">
            <v>1-06-C-02-B 도  쟈</v>
          </cell>
          <cell r="B67" t="str">
            <v>확장</v>
          </cell>
          <cell r="C67" t="str">
            <v>M3</v>
          </cell>
          <cell r="D67">
            <v>0</v>
          </cell>
          <cell r="E67">
            <v>0</v>
          </cell>
          <cell r="F67">
            <v>0</v>
          </cell>
        </row>
        <row r="68">
          <cell r="A68" t="str">
            <v>1-06-C-03 덤프트럭</v>
          </cell>
          <cell r="D68">
            <v>0</v>
          </cell>
          <cell r="E68">
            <v>0</v>
          </cell>
          <cell r="F68">
            <v>0</v>
          </cell>
        </row>
        <row r="69">
          <cell r="A69" t="str">
            <v>1-06-C-03-A 덤프트럭</v>
          </cell>
          <cell r="B69" t="str">
            <v>신설</v>
          </cell>
          <cell r="C69" t="str">
            <v>M3</v>
          </cell>
          <cell r="D69">
            <v>1153188</v>
          </cell>
          <cell r="E69">
            <v>8400</v>
          </cell>
          <cell r="F69">
            <v>9686779200</v>
          </cell>
        </row>
        <row r="70">
          <cell r="A70" t="str">
            <v>1-06-C-03-B 덤프트럭</v>
          </cell>
          <cell r="B70" t="str">
            <v>확장</v>
          </cell>
          <cell r="C70" t="str">
            <v>M3</v>
          </cell>
          <cell r="D70">
            <v>0</v>
          </cell>
          <cell r="E70">
            <v>0</v>
          </cell>
          <cell r="F70">
            <v>0</v>
          </cell>
        </row>
        <row r="71">
          <cell r="A71" t="str">
            <v>1-06-D-00 순 쌓 기</v>
          </cell>
          <cell r="D71">
            <v>0</v>
          </cell>
          <cell r="E71">
            <v>0</v>
          </cell>
          <cell r="F71">
            <v>0</v>
          </cell>
        </row>
        <row r="72">
          <cell r="A72" t="str">
            <v>1-06-D-01 토  사</v>
          </cell>
          <cell r="D72">
            <v>0</v>
          </cell>
        </row>
        <row r="73">
          <cell r="A73" t="str">
            <v>1-06-D-01-A 토  사</v>
          </cell>
          <cell r="B73" t="str">
            <v>신설</v>
          </cell>
          <cell r="C73" t="str">
            <v>M3</v>
          </cell>
          <cell r="D73">
            <v>0</v>
          </cell>
        </row>
        <row r="74">
          <cell r="A74" t="str">
            <v>1-06-D-01-B 토  사</v>
          </cell>
          <cell r="B74" t="str">
            <v>확장</v>
          </cell>
          <cell r="C74" t="str">
            <v>M3</v>
          </cell>
          <cell r="D74">
            <v>0</v>
          </cell>
        </row>
        <row r="75">
          <cell r="A75" t="str">
            <v>1-06-D-02 리핑암</v>
          </cell>
          <cell r="D75">
            <v>0</v>
          </cell>
        </row>
        <row r="76">
          <cell r="A76" t="str">
            <v>1-06-D-02-A 리핑암</v>
          </cell>
          <cell r="B76" t="str">
            <v>신설</v>
          </cell>
          <cell r="C76" t="str">
            <v>M3</v>
          </cell>
          <cell r="D76">
            <v>0</v>
          </cell>
        </row>
        <row r="77">
          <cell r="A77" t="str">
            <v>1-06-D-02-B 리핑암</v>
          </cell>
          <cell r="B77" t="str">
            <v>확장</v>
          </cell>
          <cell r="C77" t="str">
            <v>M3</v>
          </cell>
          <cell r="D77">
            <v>0</v>
          </cell>
        </row>
        <row r="78">
          <cell r="A78" t="str">
            <v>1-06-D-03 발파암</v>
          </cell>
          <cell r="D78">
            <v>0</v>
          </cell>
        </row>
        <row r="79">
          <cell r="A79" t="str">
            <v>1-06-D-03-A 발파암</v>
          </cell>
          <cell r="B79" t="str">
            <v>신설</v>
          </cell>
          <cell r="C79" t="str">
            <v>M3</v>
          </cell>
          <cell r="D79">
            <v>0</v>
          </cell>
        </row>
        <row r="80">
          <cell r="A80" t="str">
            <v>1-06-D-03-B 발파암</v>
          </cell>
          <cell r="B80" t="str">
            <v>확장</v>
          </cell>
          <cell r="C80" t="str">
            <v>M3</v>
          </cell>
          <cell r="D80">
            <v>0</v>
          </cell>
        </row>
        <row r="81">
          <cell r="A81" t="str">
            <v>1-06-D-04 토  사</v>
          </cell>
          <cell r="B81" t="str">
            <v>인접공구</v>
          </cell>
          <cell r="C81" t="str">
            <v>M3</v>
          </cell>
          <cell r="D81">
            <v>24110</v>
          </cell>
          <cell r="E81">
            <v>4900</v>
          </cell>
          <cell r="F81">
            <v>118139000</v>
          </cell>
        </row>
        <row r="82">
          <cell r="A82" t="str">
            <v>1-06-D-05 리핑암</v>
          </cell>
          <cell r="B82" t="str">
            <v>인접공구</v>
          </cell>
          <cell r="C82" t="str">
            <v>M3</v>
          </cell>
          <cell r="D82">
            <v>27717</v>
          </cell>
          <cell r="E82">
            <v>6200</v>
          </cell>
          <cell r="F82">
            <v>171845400</v>
          </cell>
        </row>
        <row r="83">
          <cell r="A83" t="str">
            <v>1-06-D-06 발파암</v>
          </cell>
          <cell r="B83" t="str">
            <v>인접공구</v>
          </cell>
          <cell r="C83" t="str">
            <v>M3</v>
          </cell>
          <cell r="D83">
            <v>261828</v>
          </cell>
          <cell r="E83">
            <v>10700</v>
          </cell>
          <cell r="F83">
            <v>2801559600</v>
          </cell>
        </row>
        <row r="84">
          <cell r="A84" t="str">
            <v>1-06-E-00 사  토</v>
          </cell>
          <cell r="D84">
            <v>0</v>
          </cell>
        </row>
        <row r="85">
          <cell r="A85" t="str">
            <v>1-06-E-01 토  사</v>
          </cell>
          <cell r="C85" t="str">
            <v>M3</v>
          </cell>
          <cell r="D85">
            <v>0</v>
          </cell>
        </row>
        <row r="86">
          <cell r="A86" t="str">
            <v>1-06-E-02 리핑암</v>
          </cell>
          <cell r="C86" t="str">
            <v>M3</v>
          </cell>
          <cell r="D86">
            <v>0</v>
          </cell>
        </row>
        <row r="87">
          <cell r="A87" t="str">
            <v>1-06-E-03 발파암</v>
          </cell>
          <cell r="C87" t="str">
            <v>M3</v>
          </cell>
          <cell r="D87">
            <v>0</v>
          </cell>
        </row>
        <row r="88">
          <cell r="A88" t="str">
            <v>1-06-F-00 유용 사토 운반</v>
          </cell>
          <cell r="D88">
            <v>0</v>
          </cell>
        </row>
        <row r="89">
          <cell r="A89" t="str">
            <v>1-06-F-01 토  사</v>
          </cell>
          <cell r="C89" t="str">
            <v>M3</v>
          </cell>
          <cell r="D89">
            <v>0</v>
          </cell>
        </row>
        <row r="90">
          <cell r="A90" t="str">
            <v>1-06-F-02 리핑암</v>
          </cell>
          <cell r="C90" t="str">
            <v>M3</v>
          </cell>
          <cell r="D90">
            <v>0</v>
          </cell>
        </row>
        <row r="91">
          <cell r="A91" t="str">
            <v>1-06-F-03 발파암</v>
          </cell>
          <cell r="C91" t="str">
            <v>M3</v>
          </cell>
          <cell r="D91">
            <v>0</v>
          </cell>
        </row>
        <row r="92">
          <cell r="A92" t="str">
            <v>1-07 쌓기 및 다짐공</v>
          </cell>
          <cell r="D92">
            <v>0</v>
          </cell>
        </row>
        <row r="93">
          <cell r="A93" t="str">
            <v>1-07-A-00 노  체</v>
          </cell>
          <cell r="D93">
            <v>0</v>
          </cell>
        </row>
        <row r="94">
          <cell r="A94" t="str">
            <v>1-07-A-01 노  체</v>
          </cell>
          <cell r="B94" t="str">
            <v>신설</v>
          </cell>
          <cell r="C94" t="str">
            <v>M3</v>
          </cell>
          <cell r="D94">
            <v>2187628</v>
          </cell>
          <cell r="E94">
            <v>1600</v>
          </cell>
          <cell r="F94">
            <v>3500204800</v>
          </cell>
        </row>
        <row r="95">
          <cell r="A95" t="str">
            <v>1-07-A-02 노  체</v>
          </cell>
          <cell r="B95" t="str">
            <v>확장</v>
          </cell>
          <cell r="C95" t="str">
            <v>M3</v>
          </cell>
          <cell r="D95">
            <v>0</v>
          </cell>
          <cell r="E95">
            <v>0</v>
          </cell>
          <cell r="F95">
            <v>0</v>
          </cell>
        </row>
        <row r="96">
          <cell r="A96" t="str">
            <v>1-07-B-00 노  상</v>
          </cell>
          <cell r="D96">
            <v>0</v>
          </cell>
          <cell r="E96">
            <v>0</v>
          </cell>
          <cell r="F96">
            <v>0</v>
          </cell>
        </row>
        <row r="97">
          <cell r="A97" t="str">
            <v>1-07-B-01 노  상</v>
          </cell>
          <cell r="B97" t="str">
            <v>신설</v>
          </cell>
          <cell r="C97" t="str">
            <v>M3</v>
          </cell>
          <cell r="D97">
            <v>49934</v>
          </cell>
          <cell r="E97">
            <v>1000</v>
          </cell>
          <cell r="F97">
            <v>49934000</v>
          </cell>
        </row>
        <row r="98">
          <cell r="A98" t="str">
            <v>1-07-B-02 노  상</v>
          </cell>
          <cell r="B98" t="str">
            <v>확장</v>
          </cell>
          <cell r="C98" t="str">
            <v>M3</v>
          </cell>
          <cell r="D98">
            <v>0</v>
          </cell>
          <cell r="E98">
            <v>0</v>
          </cell>
          <cell r="F98">
            <v>0</v>
          </cell>
        </row>
        <row r="99">
          <cell r="A99" t="str">
            <v>1-07-C-00 녹지대</v>
          </cell>
          <cell r="C99" t="str">
            <v>M3</v>
          </cell>
          <cell r="D99">
            <v>28242</v>
          </cell>
          <cell r="E99">
            <v>150</v>
          </cell>
          <cell r="F99">
            <v>4236300</v>
          </cell>
        </row>
        <row r="100">
          <cell r="A100" t="str">
            <v>1-07-D-00 앞쌓기</v>
          </cell>
          <cell r="B100" t="str">
            <v>교량</v>
          </cell>
          <cell r="C100" t="str">
            <v>M3</v>
          </cell>
          <cell r="D100">
            <v>6211</v>
          </cell>
          <cell r="E100">
            <v>1000</v>
          </cell>
          <cell r="F100">
            <v>6211000</v>
          </cell>
        </row>
        <row r="101">
          <cell r="A101" t="str">
            <v>1-08 뒷채움및 다짐공</v>
          </cell>
          <cell r="D101">
            <v>0</v>
          </cell>
          <cell r="E101">
            <v>0</v>
          </cell>
          <cell r="F101">
            <v>0</v>
          </cell>
        </row>
        <row r="102">
          <cell r="A102" t="str">
            <v>1-08-A-00 뒷채움 및 다짐공</v>
          </cell>
          <cell r="B102" t="str">
            <v>신설</v>
          </cell>
          <cell r="C102" t="str">
            <v>M3</v>
          </cell>
          <cell r="D102">
            <v>4634</v>
          </cell>
          <cell r="E102">
            <v>5300</v>
          </cell>
          <cell r="F102">
            <v>24560200</v>
          </cell>
        </row>
        <row r="103">
          <cell r="A103" t="str">
            <v>1-08-B-00 뒷채움 및 다짐공</v>
          </cell>
          <cell r="B103" t="str">
            <v>확장</v>
          </cell>
          <cell r="C103" t="str">
            <v>M3</v>
          </cell>
          <cell r="D103">
            <v>0</v>
          </cell>
          <cell r="E103">
            <v>0</v>
          </cell>
          <cell r="F103">
            <v>0</v>
          </cell>
        </row>
        <row r="104">
          <cell r="A104" t="str">
            <v>1-08-C-00 뒷채움 및 다짐공</v>
          </cell>
          <cell r="B104" t="str">
            <v>노상토</v>
          </cell>
          <cell r="C104" t="str">
            <v>M3</v>
          </cell>
          <cell r="D104">
            <v>3231</v>
          </cell>
          <cell r="E104">
            <v>4400</v>
          </cell>
          <cell r="F104">
            <v>14216400</v>
          </cell>
        </row>
        <row r="105">
          <cell r="A105" t="str">
            <v>1-09 노상 준비공</v>
          </cell>
          <cell r="D105">
            <v>0</v>
          </cell>
          <cell r="E105">
            <v>0</v>
          </cell>
          <cell r="F105">
            <v>0</v>
          </cell>
        </row>
        <row r="106">
          <cell r="A106" t="str">
            <v>1-09-A-00 노상 준비공</v>
          </cell>
          <cell r="B106" t="str">
            <v>신설</v>
          </cell>
          <cell r="C106" t="str">
            <v>M3</v>
          </cell>
          <cell r="D106">
            <v>5854</v>
          </cell>
          <cell r="E106">
            <v>40</v>
          </cell>
          <cell r="F106">
            <v>234160</v>
          </cell>
        </row>
        <row r="107">
          <cell r="A107" t="str">
            <v>1-09-B-00 노상 준비공</v>
          </cell>
          <cell r="B107" t="str">
            <v>확장</v>
          </cell>
          <cell r="C107" t="str">
            <v>M3</v>
          </cell>
          <cell r="D107">
            <v>0</v>
          </cell>
          <cell r="E107">
            <v>0</v>
          </cell>
          <cell r="F107">
            <v>0</v>
          </cell>
        </row>
        <row r="108">
          <cell r="A108" t="str">
            <v>1-10 비탈면 보호공</v>
          </cell>
          <cell r="D108">
            <v>0</v>
          </cell>
          <cell r="E108">
            <v>0</v>
          </cell>
          <cell r="F108">
            <v>0</v>
          </cell>
        </row>
        <row r="109">
          <cell r="A109" t="str">
            <v>1-10-A-00 비탈면보호식재공</v>
          </cell>
          <cell r="D109">
            <v>0</v>
          </cell>
          <cell r="E109">
            <v>0</v>
          </cell>
          <cell r="F109">
            <v>0</v>
          </cell>
        </row>
        <row r="110">
          <cell r="A110" t="str">
            <v>1-10-A-01 떼붙임</v>
          </cell>
          <cell r="D110">
            <v>0</v>
          </cell>
          <cell r="E110">
            <v>0</v>
          </cell>
          <cell r="F110">
            <v>0</v>
          </cell>
        </row>
        <row r="111">
          <cell r="A111" t="str">
            <v>1-10-A-01-A 줄  떼</v>
          </cell>
          <cell r="B111" t="str">
            <v>쌓기부</v>
          </cell>
          <cell r="C111" t="str">
            <v>M3</v>
          </cell>
          <cell r="D111">
            <v>114494</v>
          </cell>
          <cell r="E111">
            <v>2200</v>
          </cell>
          <cell r="F111">
            <v>251886800</v>
          </cell>
        </row>
        <row r="112">
          <cell r="A112" t="str">
            <v>1-10-A-01-B 평  떼</v>
          </cell>
          <cell r="B112" t="str">
            <v>깍기부</v>
          </cell>
          <cell r="C112" t="str">
            <v>M3</v>
          </cell>
          <cell r="D112">
            <v>15297</v>
          </cell>
          <cell r="E112">
            <v>4400</v>
          </cell>
          <cell r="F112">
            <v>67306800</v>
          </cell>
        </row>
        <row r="113">
          <cell r="A113" t="str">
            <v>1-10-A-02 씨앗 뿜어 붙이기</v>
          </cell>
          <cell r="C113" t="str">
            <v>M2</v>
          </cell>
          <cell r="D113">
            <v>0</v>
          </cell>
          <cell r="E113">
            <v>0</v>
          </cell>
          <cell r="F113">
            <v>0</v>
          </cell>
        </row>
        <row r="114">
          <cell r="A114" t="str">
            <v>1-10-A-03 거적덮기</v>
          </cell>
          <cell r="C114" t="str">
            <v>M2</v>
          </cell>
          <cell r="D114">
            <v>0</v>
          </cell>
          <cell r="E114">
            <v>0</v>
          </cell>
          <cell r="F114">
            <v>0</v>
          </cell>
        </row>
        <row r="115">
          <cell r="A115" t="str">
            <v>1-10-A-04 COIR-NET</v>
          </cell>
          <cell r="C115" t="str">
            <v>M2</v>
          </cell>
          <cell r="D115">
            <v>0</v>
          </cell>
          <cell r="E115">
            <v>0</v>
          </cell>
          <cell r="F115">
            <v>0</v>
          </cell>
        </row>
        <row r="116">
          <cell r="A116" t="str">
            <v>1-10-B-00 암깎기비탈면녹화식재공</v>
          </cell>
          <cell r="D116">
            <v>0</v>
          </cell>
          <cell r="E116">
            <v>0</v>
          </cell>
          <cell r="F116">
            <v>0</v>
          </cell>
        </row>
        <row r="117">
          <cell r="A117" t="str">
            <v>1-10-B-01 T = 10CM</v>
          </cell>
          <cell r="C117" t="str">
            <v>M2</v>
          </cell>
          <cell r="D117">
            <v>1103</v>
          </cell>
          <cell r="E117">
            <v>17800</v>
          </cell>
          <cell r="F117">
            <v>19633400</v>
          </cell>
        </row>
        <row r="118">
          <cell r="A118" t="str">
            <v>1-10-B-02 T = 15CM</v>
          </cell>
          <cell r="C118" t="str">
            <v>M2</v>
          </cell>
          <cell r="D118">
            <v>2724</v>
          </cell>
          <cell r="E118">
            <v>23800</v>
          </cell>
          <cell r="F118">
            <v>64831200</v>
          </cell>
        </row>
        <row r="119">
          <cell r="A119" t="str">
            <v>1-10-C-00 비탈면 고르기</v>
          </cell>
          <cell r="D119">
            <v>0</v>
          </cell>
          <cell r="E119">
            <v>0</v>
          </cell>
          <cell r="F119">
            <v>0</v>
          </cell>
        </row>
        <row r="120">
          <cell r="A120" t="str">
            <v>1-10-C-01 쌓기 비탈면 고르기</v>
          </cell>
          <cell r="C120" t="str">
            <v>M2</v>
          </cell>
          <cell r="D120">
            <v>114494</v>
          </cell>
          <cell r="E120">
            <v>500</v>
          </cell>
          <cell r="F120">
            <v>57247000</v>
          </cell>
        </row>
        <row r="121">
          <cell r="A121" t="str">
            <v>1-10-C-02 깍기 비탈면 고르기</v>
          </cell>
          <cell r="D121">
            <v>0</v>
          </cell>
          <cell r="E121">
            <v>0</v>
          </cell>
          <cell r="F121">
            <v>0</v>
          </cell>
        </row>
        <row r="122">
          <cell r="A122" t="str">
            <v>1-10-C-02-A 토  사</v>
          </cell>
          <cell r="C122" t="str">
            <v>M2</v>
          </cell>
          <cell r="D122">
            <v>15297</v>
          </cell>
          <cell r="E122">
            <v>1300</v>
          </cell>
          <cell r="F122">
            <v>19886100</v>
          </cell>
        </row>
        <row r="123">
          <cell r="A123" t="str">
            <v>1-10-C-02-B 리핑암</v>
          </cell>
          <cell r="C123" t="str">
            <v>M2</v>
          </cell>
          <cell r="D123">
            <v>5057</v>
          </cell>
          <cell r="E123">
            <v>2400</v>
          </cell>
          <cell r="F123">
            <v>12136800</v>
          </cell>
        </row>
        <row r="124">
          <cell r="A124" t="str">
            <v>1-10-C-02-C 일반발파</v>
          </cell>
          <cell r="C124" t="str">
            <v>M2</v>
          </cell>
          <cell r="D124">
            <v>52466</v>
          </cell>
          <cell r="E124">
            <v>5500</v>
          </cell>
          <cell r="F124">
            <v>288563000</v>
          </cell>
        </row>
        <row r="125">
          <cell r="A125" t="str">
            <v>1-10-C-02-D 브레이카 발파</v>
          </cell>
          <cell r="C125" t="str">
            <v>M2</v>
          </cell>
          <cell r="D125">
            <v>0</v>
          </cell>
          <cell r="E125">
            <v>0</v>
          </cell>
          <cell r="F125">
            <v>0</v>
          </cell>
        </row>
        <row r="126">
          <cell r="A126" t="str">
            <v>1-10-C-02-E 미진동 발파</v>
          </cell>
          <cell r="C126" t="str">
            <v>M2</v>
          </cell>
          <cell r="D126">
            <v>0</v>
          </cell>
          <cell r="E126">
            <v>0</v>
          </cell>
          <cell r="F126">
            <v>0</v>
          </cell>
        </row>
        <row r="127">
          <cell r="A127" t="str">
            <v>1-10-D-00 SOIL NAILING 공</v>
          </cell>
          <cell r="D127">
            <v>0</v>
          </cell>
          <cell r="E127">
            <v>0</v>
          </cell>
          <cell r="F127">
            <v>0</v>
          </cell>
        </row>
        <row r="128">
          <cell r="A128" t="str">
            <v>1-10-D-01 L =  4M</v>
          </cell>
          <cell r="C128" t="str">
            <v>M2</v>
          </cell>
          <cell r="D128">
            <v>926</v>
          </cell>
          <cell r="E128">
            <v>66600</v>
          </cell>
          <cell r="F128">
            <v>61671600</v>
          </cell>
        </row>
        <row r="129">
          <cell r="A129" t="str">
            <v>1-10-D-02 L =  5M</v>
          </cell>
          <cell r="C129" t="str">
            <v>M2</v>
          </cell>
          <cell r="D129">
            <v>122</v>
          </cell>
          <cell r="E129">
            <v>76400</v>
          </cell>
          <cell r="F129">
            <v>9320800</v>
          </cell>
        </row>
        <row r="130">
          <cell r="A130" t="str">
            <v>1-10-D-03 L =  7M</v>
          </cell>
          <cell r="C130" t="str">
            <v>M2</v>
          </cell>
          <cell r="D130">
            <v>871</v>
          </cell>
          <cell r="E130">
            <v>99000</v>
          </cell>
          <cell r="F130">
            <v>86229000</v>
          </cell>
        </row>
        <row r="131">
          <cell r="A131" t="str">
            <v>1-10-D-04 L =  8M</v>
          </cell>
          <cell r="C131" t="str">
            <v>M2</v>
          </cell>
          <cell r="D131">
            <v>630</v>
          </cell>
          <cell r="E131">
            <v>108800</v>
          </cell>
          <cell r="F131">
            <v>68544000</v>
          </cell>
        </row>
        <row r="132">
          <cell r="A132" t="str">
            <v>1-10-D-05 L = 10M</v>
          </cell>
          <cell r="C132" t="str">
            <v>M2</v>
          </cell>
          <cell r="D132">
            <v>1131</v>
          </cell>
          <cell r="E132">
            <v>131400</v>
          </cell>
          <cell r="F132">
            <v>148613400</v>
          </cell>
        </row>
        <row r="133">
          <cell r="A133" t="str">
            <v>1-10-D-06 L = 12M</v>
          </cell>
          <cell r="C133" t="str">
            <v>M2</v>
          </cell>
          <cell r="D133">
            <v>310</v>
          </cell>
          <cell r="E133">
            <v>153900</v>
          </cell>
          <cell r="F133">
            <v>47709000</v>
          </cell>
        </row>
        <row r="134">
          <cell r="A134" t="str">
            <v>1-10-D-07 L = 15M</v>
          </cell>
          <cell r="C134" t="str">
            <v>M2</v>
          </cell>
          <cell r="D134">
            <v>149</v>
          </cell>
          <cell r="E134">
            <v>186300</v>
          </cell>
          <cell r="F134">
            <v>27758700</v>
          </cell>
        </row>
        <row r="135">
          <cell r="A135" t="str">
            <v>1-10-E-00 ANCHOR BLOT 공</v>
          </cell>
          <cell r="C135" t="str">
            <v>M2</v>
          </cell>
          <cell r="D135">
            <v>0</v>
          </cell>
        </row>
        <row r="136">
          <cell r="A136" t="str">
            <v>1-10-F-00 EARTH ANCHOR 설치공</v>
          </cell>
          <cell r="D136">
            <v>0</v>
          </cell>
        </row>
        <row r="137">
          <cell r="A137" t="str">
            <v>1-10-F-01 EARTH ANCHOR 공</v>
          </cell>
          <cell r="C137" t="str">
            <v>개</v>
          </cell>
          <cell r="D137">
            <v>0</v>
          </cell>
        </row>
        <row r="138">
          <cell r="A138" t="str">
            <v>1-10-F-02 합판 거푸집</v>
          </cell>
          <cell r="B138" t="str">
            <v>소형3회</v>
          </cell>
          <cell r="C138" t="str">
            <v>M2</v>
          </cell>
          <cell r="D138">
            <v>0</v>
          </cell>
        </row>
        <row r="139">
          <cell r="A139" t="str">
            <v>1-10-F-03 철근가공조립</v>
          </cell>
          <cell r="B139" t="str">
            <v>간단</v>
          </cell>
          <cell r="C139" t="str">
            <v>TON</v>
          </cell>
          <cell r="D139">
            <v>0</v>
          </cell>
        </row>
        <row r="140">
          <cell r="A140" t="str">
            <v>1-10-F-04 철근콘크리트 타설</v>
          </cell>
          <cell r="C140" t="str">
            <v>M3</v>
          </cell>
          <cell r="D140">
            <v>0</v>
          </cell>
        </row>
        <row r="141">
          <cell r="A141" t="str">
            <v>1-10-F-05 무근콘크리트 타설</v>
          </cell>
          <cell r="C141" t="str">
            <v>M3</v>
          </cell>
          <cell r="D141">
            <v>0</v>
          </cell>
        </row>
        <row r="142">
          <cell r="A142" t="str">
            <v>1-10-G-00 암비탈면 보호공</v>
          </cell>
          <cell r="D142">
            <v>0</v>
          </cell>
        </row>
        <row r="143">
          <cell r="A143" t="str">
            <v>1-10-G-01 ROCK ANCHOR</v>
          </cell>
          <cell r="C143" t="str">
            <v>개</v>
          </cell>
          <cell r="D143">
            <v>0</v>
          </cell>
        </row>
        <row r="144">
          <cell r="A144" t="str">
            <v>1-10-G-02 ROCK BOLT</v>
          </cell>
          <cell r="C144" t="str">
            <v>개</v>
          </cell>
          <cell r="D144">
            <v>1355</v>
          </cell>
          <cell r="E144">
            <v>26000</v>
          </cell>
          <cell r="F144">
            <v>35230000</v>
          </cell>
        </row>
        <row r="145">
          <cell r="A145" t="str">
            <v>1-10-H-00 공사중 비탈면 보호공</v>
          </cell>
          <cell r="D145">
            <v>0</v>
          </cell>
          <cell r="E145">
            <v>0</v>
          </cell>
          <cell r="F145">
            <v>0</v>
          </cell>
        </row>
        <row r="146">
          <cell r="A146" t="str">
            <v>1-10-H-01 비탈면 가보호망</v>
          </cell>
          <cell r="C146" t="str">
            <v>M2</v>
          </cell>
          <cell r="D146">
            <v>22034</v>
          </cell>
          <cell r="E146">
            <v>130</v>
          </cell>
          <cell r="F146">
            <v>2864420</v>
          </cell>
        </row>
        <row r="147">
          <cell r="A147" t="str">
            <v>1-10-H-02 가 도수로</v>
          </cell>
          <cell r="B147" t="str">
            <v>P.E 필름덮기</v>
          </cell>
          <cell r="C147" t="str">
            <v>M</v>
          </cell>
          <cell r="D147">
            <v>1875</v>
          </cell>
          <cell r="E147">
            <v>600</v>
          </cell>
          <cell r="F147">
            <v>1125000</v>
          </cell>
        </row>
        <row r="148">
          <cell r="A148" t="str">
            <v>1-11 되메우기 및 다짐공</v>
          </cell>
          <cell r="C148" t="str">
            <v>M3</v>
          </cell>
          <cell r="D148">
            <v>1847</v>
          </cell>
          <cell r="E148">
            <v>2100</v>
          </cell>
          <cell r="F148">
            <v>3878700</v>
          </cell>
        </row>
        <row r="149">
          <cell r="A149" t="str">
            <v>1-12 줄 파 기</v>
          </cell>
          <cell r="B149" t="str">
            <v>기계50%+인력50%</v>
          </cell>
          <cell r="C149" t="str">
            <v>M3</v>
          </cell>
          <cell r="D149">
            <v>0</v>
          </cell>
          <cell r="E149">
            <v>0</v>
          </cell>
          <cell r="F149">
            <v>0</v>
          </cell>
        </row>
        <row r="150">
          <cell r="A150" t="str">
            <v>1-13 연약지반 처리공</v>
          </cell>
          <cell r="D150">
            <v>0</v>
          </cell>
          <cell r="E150">
            <v>0</v>
          </cell>
          <cell r="F150">
            <v>0</v>
          </cell>
        </row>
        <row r="151">
          <cell r="A151" t="str">
            <v>1-13-A-00 표토제거</v>
          </cell>
          <cell r="C151" t="str">
            <v>M2</v>
          </cell>
          <cell r="D151">
            <v>0</v>
          </cell>
          <cell r="E151">
            <v>0</v>
          </cell>
          <cell r="F151">
            <v>0</v>
          </cell>
        </row>
        <row r="152">
          <cell r="A152" t="str">
            <v>1-13-B-00 침하토 쌓기 및 다짐공</v>
          </cell>
          <cell r="C152" t="str">
            <v>M3</v>
          </cell>
          <cell r="D152">
            <v>0</v>
          </cell>
          <cell r="E152">
            <v>0</v>
          </cell>
          <cell r="F152">
            <v>0</v>
          </cell>
        </row>
        <row r="153">
          <cell r="A153" t="str">
            <v>1-13-C-00 샌드매트 부설</v>
          </cell>
          <cell r="B153" t="str">
            <v>T=0.5-1.0M</v>
          </cell>
          <cell r="C153" t="str">
            <v>M3</v>
          </cell>
          <cell r="D153">
            <v>0</v>
          </cell>
          <cell r="E153">
            <v>0</v>
          </cell>
          <cell r="F153">
            <v>0</v>
          </cell>
        </row>
        <row r="154">
          <cell r="A154" t="str">
            <v>1-13-D-00 P.P 매트 부설</v>
          </cell>
          <cell r="B154" t="str">
            <v>5TON</v>
          </cell>
          <cell r="C154" t="str">
            <v>M2</v>
          </cell>
          <cell r="D154">
            <v>0</v>
          </cell>
          <cell r="E154">
            <v>0</v>
          </cell>
          <cell r="F154">
            <v>0</v>
          </cell>
        </row>
        <row r="155">
          <cell r="A155" t="str">
            <v>1-13-E-00 샌드 드레인</v>
          </cell>
          <cell r="B155" t="str">
            <v>D=400M/M</v>
          </cell>
          <cell r="C155" t="str">
            <v>M</v>
          </cell>
          <cell r="D155">
            <v>0</v>
          </cell>
          <cell r="E155">
            <v>0</v>
          </cell>
          <cell r="F155">
            <v>0</v>
          </cell>
        </row>
        <row r="156">
          <cell r="A156" t="str">
            <v>1-13-F-00 샌드 콤팩션 파일</v>
          </cell>
          <cell r="B156" t="str">
            <v>D=700M/M</v>
          </cell>
          <cell r="C156" t="str">
            <v>M</v>
          </cell>
          <cell r="D156">
            <v>0</v>
          </cell>
          <cell r="E156">
            <v>0</v>
          </cell>
          <cell r="F156">
            <v>0</v>
          </cell>
        </row>
        <row r="157">
          <cell r="A157" t="str">
            <v>1-13-G-00  P.E.T 매트부설</v>
          </cell>
          <cell r="D157">
            <v>0</v>
          </cell>
          <cell r="E157">
            <v>0</v>
          </cell>
          <cell r="F157">
            <v>0</v>
          </cell>
        </row>
        <row r="158">
          <cell r="A158" t="str">
            <v>1-13-G-01 P.E.T 매트 부설</v>
          </cell>
          <cell r="B158" t="str">
            <v>5TON</v>
          </cell>
          <cell r="C158" t="str">
            <v>M2</v>
          </cell>
          <cell r="D158">
            <v>0</v>
          </cell>
          <cell r="E158">
            <v>0</v>
          </cell>
          <cell r="F158">
            <v>0</v>
          </cell>
        </row>
        <row r="159">
          <cell r="A159" t="str">
            <v>1-13-G-02 P.E.T 매트 부설</v>
          </cell>
          <cell r="B159" t="str">
            <v>20TON</v>
          </cell>
          <cell r="C159" t="str">
            <v>M2</v>
          </cell>
          <cell r="D159">
            <v>0</v>
          </cell>
          <cell r="E159">
            <v>0</v>
          </cell>
          <cell r="F159">
            <v>0</v>
          </cell>
        </row>
        <row r="160">
          <cell r="A160" t="str">
            <v>1-13-H-00 PACK DRAIN</v>
          </cell>
          <cell r="C160" t="str">
            <v>M</v>
          </cell>
          <cell r="D160">
            <v>0</v>
          </cell>
          <cell r="E160">
            <v>0</v>
          </cell>
          <cell r="F160">
            <v>0</v>
          </cell>
        </row>
        <row r="161">
          <cell r="A161" t="str">
            <v>1-13-I-00 과재쌓기</v>
          </cell>
          <cell r="C161" t="str">
            <v>M3</v>
          </cell>
          <cell r="D161">
            <v>0</v>
          </cell>
          <cell r="E161">
            <v>0</v>
          </cell>
          <cell r="F161">
            <v>0</v>
          </cell>
        </row>
        <row r="162">
          <cell r="A162" t="str">
            <v>1-13-J-00 과재쌓기 제거</v>
          </cell>
          <cell r="C162" t="str">
            <v>M3</v>
          </cell>
          <cell r="D162">
            <v>0</v>
          </cell>
          <cell r="E162">
            <v>0</v>
          </cell>
          <cell r="F162">
            <v>0</v>
          </cell>
        </row>
        <row r="163">
          <cell r="A163" t="str">
            <v>1-13-K-00 침하판</v>
          </cell>
          <cell r="C163" t="str">
            <v>개</v>
          </cell>
          <cell r="D163">
            <v>0</v>
          </cell>
          <cell r="E163">
            <v>0</v>
          </cell>
          <cell r="F163">
            <v>0</v>
          </cell>
        </row>
        <row r="164">
          <cell r="A164" t="str">
            <v>1-13-L-00 침하측정봉 및 보호관</v>
          </cell>
          <cell r="C164" t="str">
            <v>M</v>
          </cell>
          <cell r="D164">
            <v>0</v>
          </cell>
          <cell r="E164">
            <v>0</v>
          </cell>
          <cell r="F164">
            <v>0</v>
          </cell>
        </row>
        <row r="165">
          <cell r="A165" t="str">
            <v>1-13-M-00 경사계 설치</v>
          </cell>
          <cell r="C165" t="str">
            <v>개</v>
          </cell>
          <cell r="D165">
            <v>0</v>
          </cell>
          <cell r="E165">
            <v>0</v>
          </cell>
          <cell r="F165">
            <v>0</v>
          </cell>
        </row>
        <row r="166">
          <cell r="A166" t="str">
            <v>1-13-N-00 간극수압계 설치</v>
          </cell>
          <cell r="C166" t="str">
            <v>개</v>
          </cell>
          <cell r="D166">
            <v>0</v>
          </cell>
          <cell r="E166">
            <v>0</v>
          </cell>
          <cell r="F166">
            <v>0</v>
          </cell>
        </row>
        <row r="167">
          <cell r="A167" t="str">
            <v>1-13-O-00 수위측정기 설치</v>
          </cell>
          <cell r="C167" t="str">
            <v>개</v>
          </cell>
          <cell r="D167">
            <v>0</v>
          </cell>
          <cell r="E167">
            <v>0</v>
          </cell>
          <cell r="F167">
            <v>0</v>
          </cell>
        </row>
        <row r="168">
          <cell r="A168" t="str">
            <v>1-13-P-00 층별침하계 설치</v>
          </cell>
          <cell r="C168" t="str">
            <v>개</v>
          </cell>
          <cell r="D168">
            <v>0</v>
          </cell>
          <cell r="E168">
            <v>0</v>
          </cell>
          <cell r="F168">
            <v>0</v>
          </cell>
        </row>
        <row r="169">
          <cell r="A169" t="str">
            <v>1-13-Q-00 치환토</v>
          </cell>
          <cell r="C169" t="str">
            <v>M3</v>
          </cell>
          <cell r="D169">
            <v>0</v>
          </cell>
          <cell r="E169">
            <v>0</v>
          </cell>
          <cell r="F169">
            <v>0</v>
          </cell>
        </row>
        <row r="177">
          <cell r="A177" t="str">
            <v>2. 배    수    공</v>
          </cell>
          <cell r="C177" t="str">
            <v>식</v>
          </cell>
          <cell r="D177">
            <v>1</v>
          </cell>
          <cell r="F177">
            <v>1930905790</v>
          </cell>
        </row>
        <row r="178">
          <cell r="A178" t="str">
            <v>2-A  터파기공</v>
          </cell>
          <cell r="D178">
            <v>0</v>
          </cell>
        </row>
        <row r="179">
          <cell r="A179" t="str">
            <v>2-01  측구터파기</v>
          </cell>
          <cell r="D179">
            <v>0</v>
          </cell>
        </row>
        <row r="180">
          <cell r="A180" t="str">
            <v>2-01-A-00  토사</v>
          </cell>
          <cell r="C180" t="str">
            <v>M3</v>
          </cell>
          <cell r="D180">
            <v>15631</v>
          </cell>
          <cell r="E180">
            <v>2100</v>
          </cell>
          <cell r="F180">
            <v>32825100</v>
          </cell>
        </row>
        <row r="181">
          <cell r="A181" t="str">
            <v>2-01-B-00  리핑암</v>
          </cell>
          <cell r="C181" t="str">
            <v>M3</v>
          </cell>
          <cell r="D181">
            <v>8</v>
          </cell>
          <cell r="E181">
            <v>35600</v>
          </cell>
          <cell r="F181">
            <v>284800</v>
          </cell>
        </row>
        <row r="182">
          <cell r="A182" t="str">
            <v>2-01-C-00  발파암</v>
          </cell>
          <cell r="C182" t="str">
            <v>M3</v>
          </cell>
          <cell r="D182">
            <v>636</v>
          </cell>
          <cell r="E182">
            <v>58500</v>
          </cell>
          <cell r="F182">
            <v>37206000</v>
          </cell>
        </row>
        <row r="183">
          <cell r="A183" t="str">
            <v>2-02  구조물터파기</v>
          </cell>
          <cell r="D183">
            <v>0</v>
          </cell>
        </row>
        <row r="184">
          <cell r="A184" t="str">
            <v>2-02-A-00  토사</v>
          </cell>
          <cell r="D184">
            <v>0</v>
          </cell>
        </row>
        <row r="185">
          <cell r="A185" t="str">
            <v>2-02-A-01  육상</v>
          </cell>
          <cell r="C185" t="str">
            <v>M3</v>
          </cell>
          <cell r="D185">
            <v>8850</v>
          </cell>
          <cell r="E185">
            <v>1900</v>
          </cell>
          <cell r="F185">
            <v>16815000</v>
          </cell>
        </row>
        <row r="186">
          <cell r="A186" t="str">
            <v>2-02-A-02  수중</v>
          </cell>
          <cell r="C186" t="str">
            <v>M3</v>
          </cell>
          <cell r="D186">
            <v>0</v>
          </cell>
          <cell r="E186">
            <v>0</v>
          </cell>
          <cell r="F186">
            <v>0</v>
          </cell>
        </row>
        <row r="187">
          <cell r="A187" t="str">
            <v>2-02-B-00  리핑암</v>
          </cell>
          <cell r="D187">
            <v>0</v>
          </cell>
          <cell r="E187">
            <v>0</v>
          </cell>
          <cell r="F187">
            <v>0</v>
          </cell>
        </row>
        <row r="188">
          <cell r="A188" t="str">
            <v>2-02-B-01  육상</v>
          </cell>
          <cell r="C188" t="str">
            <v>M3</v>
          </cell>
          <cell r="D188">
            <v>51</v>
          </cell>
          <cell r="E188">
            <v>34800</v>
          </cell>
          <cell r="F188">
            <v>1774800</v>
          </cell>
        </row>
        <row r="189">
          <cell r="A189" t="str">
            <v>2-02-B-02  수중</v>
          </cell>
          <cell r="C189" t="str">
            <v>M3</v>
          </cell>
          <cell r="D189">
            <v>0</v>
          </cell>
          <cell r="E189">
            <v>0</v>
          </cell>
          <cell r="F189">
            <v>0</v>
          </cell>
        </row>
        <row r="190">
          <cell r="A190" t="str">
            <v>2-02-C-00  발파암</v>
          </cell>
          <cell r="D190">
            <v>0</v>
          </cell>
          <cell r="E190">
            <v>0</v>
          </cell>
          <cell r="F190">
            <v>0</v>
          </cell>
        </row>
        <row r="191">
          <cell r="A191" t="str">
            <v>2-02-C-01  육상</v>
          </cell>
          <cell r="C191" t="str">
            <v>M3</v>
          </cell>
          <cell r="D191">
            <v>1711</v>
          </cell>
          <cell r="E191">
            <v>59600</v>
          </cell>
          <cell r="F191">
            <v>101975600</v>
          </cell>
        </row>
        <row r="192">
          <cell r="A192" t="str">
            <v>2-02-C-02  수중</v>
          </cell>
          <cell r="C192" t="str">
            <v>M3</v>
          </cell>
          <cell r="D192">
            <v>0</v>
          </cell>
          <cell r="E192">
            <v>0</v>
          </cell>
          <cell r="F192">
            <v>0</v>
          </cell>
        </row>
        <row r="193">
          <cell r="A193" t="str">
            <v>2-03  되메우기 및 다짐</v>
          </cell>
          <cell r="D193">
            <v>0</v>
          </cell>
          <cell r="E193">
            <v>0</v>
          </cell>
          <cell r="F193">
            <v>0</v>
          </cell>
        </row>
        <row r="194">
          <cell r="A194" t="str">
            <v>2-03-A-00  기      계</v>
          </cell>
          <cell r="C194" t="str">
            <v>M3</v>
          </cell>
          <cell r="D194">
            <v>17091</v>
          </cell>
          <cell r="E194">
            <v>2700</v>
          </cell>
          <cell r="F194">
            <v>46145700</v>
          </cell>
        </row>
        <row r="195">
          <cell r="A195" t="str">
            <v>2-03-B-00  인      력</v>
          </cell>
          <cell r="C195" t="str">
            <v>M3</v>
          </cell>
          <cell r="D195">
            <v>7215</v>
          </cell>
          <cell r="E195">
            <v>5300</v>
          </cell>
          <cell r="F195">
            <v>38239500</v>
          </cell>
        </row>
        <row r="196">
          <cell r="A196" t="str">
            <v>2-03-C-00 동물이동통로내채움토</v>
          </cell>
          <cell r="C196" t="str">
            <v>M3</v>
          </cell>
          <cell r="D196">
            <v>0</v>
          </cell>
          <cell r="E196">
            <v>0</v>
          </cell>
          <cell r="F196">
            <v>0</v>
          </cell>
        </row>
        <row r="197">
          <cell r="A197" t="str">
            <v>2-B  측구공</v>
          </cell>
          <cell r="D197">
            <v>0</v>
          </cell>
          <cell r="E197">
            <v>0</v>
          </cell>
          <cell r="F197">
            <v>0</v>
          </cell>
        </row>
        <row r="198">
          <cell r="A198" t="str">
            <v>2-04  V형 측구</v>
          </cell>
          <cell r="D198">
            <v>0</v>
          </cell>
          <cell r="E198">
            <v>0</v>
          </cell>
          <cell r="F198">
            <v>0</v>
          </cell>
        </row>
        <row r="199">
          <cell r="A199" t="str">
            <v>2-04-A-00  형식-1</v>
          </cell>
          <cell r="B199" t="str">
            <v>H=0.45 M</v>
          </cell>
          <cell r="C199" t="str">
            <v>M</v>
          </cell>
          <cell r="D199">
            <v>0</v>
          </cell>
          <cell r="E199">
            <v>0</v>
          </cell>
          <cell r="F199">
            <v>0</v>
          </cell>
        </row>
        <row r="200">
          <cell r="A200" t="str">
            <v>2-04-B-00  형식-2</v>
          </cell>
          <cell r="B200" t="str">
            <v>H=0.60 M</v>
          </cell>
          <cell r="C200" t="str">
            <v>M</v>
          </cell>
          <cell r="D200">
            <v>2080</v>
          </cell>
          <cell r="E200">
            <v>67700</v>
          </cell>
          <cell r="F200">
            <v>140816000</v>
          </cell>
        </row>
        <row r="201">
          <cell r="A201" t="str">
            <v>2-04-C-00  형식-3</v>
          </cell>
          <cell r="B201" t="str">
            <v>H=1.00 M</v>
          </cell>
          <cell r="C201" t="str">
            <v>M</v>
          </cell>
          <cell r="D201">
            <v>850</v>
          </cell>
          <cell r="E201">
            <v>109700</v>
          </cell>
          <cell r="F201">
            <v>93245000</v>
          </cell>
        </row>
        <row r="202">
          <cell r="A202" t="str">
            <v>2-05  산마루측구</v>
          </cell>
          <cell r="D202">
            <v>0</v>
          </cell>
          <cell r="E202">
            <v>0</v>
          </cell>
          <cell r="F202">
            <v>0</v>
          </cell>
        </row>
        <row r="203">
          <cell r="A203" t="str">
            <v>2-05-A-00  형식-1</v>
          </cell>
          <cell r="B203" t="str">
            <v>H=0.45M</v>
          </cell>
          <cell r="C203" t="str">
            <v>M</v>
          </cell>
          <cell r="D203">
            <v>155</v>
          </cell>
          <cell r="E203">
            <v>59300</v>
          </cell>
          <cell r="F203">
            <v>9191500</v>
          </cell>
        </row>
        <row r="204">
          <cell r="A204" t="str">
            <v>2-05-B-00  형식-2</v>
          </cell>
          <cell r="B204" t="str">
            <v>H=0.60M</v>
          </cell>
          <cell r="C204" t="str">
            <v>M</v>
          </cell>
          <cell r="D204">
            <v>2354</v>
          </cell>
          <cell r="E204">
            <v>75100</v>
          </cell>
          <cell r="F204">
            <v>176785400</v>
          </cell>
        </row>
        <row r="205">
          <cell r="A205" t="str">
            <v>2-05-C-00  형식-3</v>
          </cell>
          <cell r="B205" t="str">
            <v>H=1.00M</v>
          </cell>
          <cell r="C205" t="str">
            <v>M</v>
          </cell>
          <cell r="D205">
            <v>0</v>
          </cell>
          <cell r="E205">
            <v>0</v>
          </cell>
          <cell r="F205">
            <v>0</v>
          </cell>
        </row>
        <row r="206">
          <cell r="A206" t="str">
            <v>2-06  L형 측구</v>
          </cell>
          <cell r="D206">
            <v>0</v>
          </cell>
          <cell r="E206">
            <v>0</v>
          </cell>
          <cell r="F206">
            <v>0</v>
          </cell>
        </row>
        <row r="207">
          <cell r="A207" t="str">
            <v>2-06-A-00  형식-1</v>
          </cell>
          <cell r="B207" t="str">
            <v>H=0.45 M</v>
          </cell>
          <cell r="C207" t="str">
            <v>M</v>
          </cell>
          <cell r="D207">
            <v>485</v>
          </cell>
          <cell r="E207">
            <v>13000</v>
          </cell>
          <cell r="F207">
            <v>6305000</v>
          </cell>
        </row>
        <row r="208">
          <cell r="A208" t="str">
            <v>2-06-B-00  형식-2</v>
          </cell>
          <cell r="B208" t="str">
            <v>H=1.20 M</v>
          </cell>
          <cell r="C208" t="str">
            <v>M</v>
          </cell>
          <cell r="D208">
            <v>2027</v>
          </cell>
          <cell r="E208">
            <v>37300</v>
          </cell>
          <cell r="F208">
            <v>75607100</v>
          </cell>
        </row>
        <row r="209">
          <cell r="A209" t="str">
            <v>2-06-C-00  형식-3</v>
          </cell>
          <cell r="B209" t="str">
            <v>H=2.30 M</v>
          </cell>
          <cell r="C209" t="str">
            <v>M</v>
          </cell>
          <cell r="D209">
            <v>0</v>
          </cell>
          <cell r="E209">
            <v>0</v>
          </cell>
          <cell r="F209">
            <v>0</v>
          </cell>
        </row>
        <row r="210">
          <cell r="A210" t="str">
            <v>2-06-D-00  형식-4</v>
          </cell>
          <cell r="B210" t="str">
            <v>부체도로용</v>
          </cell>
          <cell r="C210" t="str">
            <v>M</v>
          </cell>
          <cell r="D210">
            <v>792</v>
          </cell>
          <cell r="E210">
            <v>18100</v>
          </cell>
          <cell r="F210">
            <v>14335200</v>
          </cell>
        </row>
        <row r="211">
          <cell r="A211" t="str">
            <v>2-06-E-00  변화구간</v>
          </cell>
          <cell r="B211" t="str">
            <v>L1-L2</v>
          </cell>
          <cell r="C211" t="str">
            <v>개소</v>
          </cell>
          <cell r="D211">
            <v>6</v>
          </cell>
          <cell r="E211">
            <v>654400</v>
          </cell>
          <cell r="F211">
            <v>3926400</v>
          </cell>
        </row>
        <row r="212">
          <cell r="A212" t="str">
            <v>2-06-F-00  형식-7</v>
          </cell>
          <cell r="B212" t="str">
            <v>H=0.32 M,국도용</v>
          </cell>
          <cell r="C212" t="str">
            <v>M</v>
          </cell>
          <cell r="D212">
            <v>0</v>
          </cell>
          <cell r="E212">
            <v>0</v>
          </cell>
          <cell r="F212">
            <v>0</v>
          </cell>
        </row>
        <row r="213">
          <cell r="A213" t="str">
            <v>2-06-G-00  형식-8</v>
          </cell>
          <cell r="B213" t="str">
            <v>H=0.515 M,국도및군도용</v>
          </cell>
          <cell r="C213" t="str">
            <v>M</v>
          </cell>
          <cell r="D213">
            <v>0</v>
          </cell>
          <cell r="E213">
            <v>0</v>
          </cell>
          <cell r="F213">
            <v>0</v>
          </cell>
        </row>
        <row r="214">
          <cell r="A214" t="str">
            <v>2-06-H-00  형식-9</v>
          </cell>
          <cell r="B214" t="str">
            <v>H=1.282 M,국도용</v>
          </cell>
          <cell r="C214" t="str">
            <v>M</v>
          </cell>
          <cell r="D214">
            <v>0</v>
          </cell>
          <cell r="E214">
            <v>0</v>
          </cell>
          <cell r="F214">
            <v>0</v>
          </cell>
        </row>
        <row r="215">
          <cell r="A215" t="str">
            <v>2-06-I-00  형식-10</v>
          </cell>
          <cell r="B215" t="str">
            <v>H=0.30 M,국도및군도용</v>
          </cell>
          <cell r="C215" t="str">
            <v>M</v>
          </cell>
          <cell r="D215">
            <v>0</v>
          </cell>
          <cell r="E215">
            <v>0</v>
          </cell>
          <cell r="F215">
            <v>0</v>
          </cell>
        </row>
        <row r="216">
          <cell r="A216" t="str">
            <v>2-06-J-00</v>
          </cell>
          <cell r="B216" t="str">
            <v>L형측구뒤채움</v>
          </cell>
          <cell r="C216" t="str">
            <v>M3</v>
          </cell>
          <cell r="D216">
            <v>698</v>
          </cell>
          <cell r="E216">
            <v>8700</v>
          </cell>
          <cell r="F216">
            <v>6072600</v>
          </cell>
        </row>
        <row r="217">
          <cell r="A217" t="str">
            <v>2-07  U형 측구</v>
          </cell>
          <cell r="D217">
            <v>0</v>
          </cell>
          <cell r="E217">
            <v>0</v>
          </cell>
          <cell r="F217">
            <v>0</v>
          </cell>
        </row>
        <row r="218">
          <cell r="A218" t="str">
            <v>2-07-A-00  형식-1</v>
          </cell>
          <cell r="B218" t="str">
            <v>H=0.15 M</v>
          </cell>
          <cell r="C218" t="str">
            <v>M</v>
          </cell>
          <cell r="D218">
            <v>0</v>
          </cell>
          <cell r="E218">
            <v>0</v>
          </cell>
          <cell r="F218">
            <v>0</v>
          </cell>
        </row>
        <row r="219">
          <cell r="A219" t="str">
            <v>2-07-B-00  형식-2</v>
          </cell>
          <cell r="B219" t="str">
            <v>H=0.60 M</v>
          </cell>
          <cell r="C219" t="str">
            <v>M</v>
          </cell>
          <cell r="D219">
            <v>0</v>
          </cell>
          <cell r="E219">
            <v>0</v>
          </cell>
          <cell r="F219">
            <v>0</v>
          </cell>
        </row>
        <row r="220">
          <cell r="A220" t="str">
            <v>2-07-C-00  형식-3</v>
          </cell>
          <cell r="B220" t="str">
            <v>H=0.80 M</v>
          </cell>
          <cell r="C220" t="str">
            <v>M</v>
          </cell>
          <cell r="D220">
            <v>0</v>
          </cell>
          <cell r="E220">
            <v>0</v>
          </cell>
          <cell r="F220">
            <v>0</v>
          </cell>
        </row>
        <row r="221">
          <cell r="A221" t="str">
            <v>2-07-D-00  형식-4</v>
          </cell>
          <cell r="B221" t="str">
            <v>H=1.00 M</v>
          </cell>
          <cell r="C221" t="str">
            <v>M</v>
          </cell>
          <cell r="D221">
            <v>0</v>
          </cell>
          <cell r="E221">
            <v>0</v>
          </cell>
          <cell r="F221">
            <v>0</v>
          </cell>
        </row>
        <row r="222">
          <cell r="A222" t="str">
            <v>2-07-E-00  형식-5</v>
          </cell>
          <cell r="B222" t="str">
            <v>H=0.50 M 녹지대용</v>
          </cell>
          <cell r="C222" t="str">
            <v>M</v>
          </cell>
          <cell r="D222">
            <v>1179</v>
          </cell>
          <cell r="E222">
            <v>54500</v>
          </cell>
          <cell r="F222">
            <v>64255500</v>
          </cell>
        </row>
        <row r="223">
          <cell r="A223" t="str">
            <v>2-07-F-00  형식-6</v>
          </cell>
          <cell r="B223" t="str">
            <v>H=0.3,보강토옹벽용</v>
          </cell>
          <cell r="C223" t="str">
            <v>M</v>
          </cell>
          <cell r="D223">
            <v>0</v>
          </cell>
          <cell r="E223">
            <v>0</v>
          </cell>
          <cell r="F223">
            <v>0</v>
          </cell>
        </row>
        <row r="224">
          <cell r="A224" t="str">
            <v>2-07-G-00  형식-7</v>
          </cell>
          <cell r="B224" t="str">
            <v>H=0.3 M 휴게소</v>
          </cell>
          <cell r="C224" t="str">
            <v>M</v>
          </cell>
          <cell r="D224">
            <v>0</v>
          </cell>
          <cell r="E224">
            <v>0</v>
          </cell>
          <cell r="F224">
            <v>0</v>
          </cell>
        </row>
        <row r="225">
          <cell r="A225" t="str">
            <v>2-08  맹암거</v>
          </cell>
          <cell r="D225">
            <v>0</v>
          </cell>
          <cell r="E225">
            <v>0</v>
          </cell>
          <cell r="F225">
            <v>0</v>
          </cell>
        </row>
        <row r="226">
          <cell r="A226" t="str">
            <v>2-08-A-00  형식-1</v>
          </cell>
          <cell r="B226" t="str">
            <v>유공관+부직포</v>
          </cell>
          <cell r="C226" t="str">
            <v>M</v>
          </cell>
          <cell r="D226">
            <v>74</v>
          </cell>
          <cell r="E226">
            <v>6100</v>
          </cell>
          <cell r="F226">
            <v>451400</v>
          </cell>
        </row>
        <row r="227">
          <cell r="A227" t="str">
            <v>2-08-B-00  형식-2</v>
          </cell>
          <cell r="B227" t="str">
            <v>유공관</v>
          </cell>
          <cell r="C227" t="str">
            <v>M</v>
          </cell>
          <cell r="D227">
            <v>2268</v>
          </cell>
          <cell r="E227">
            <v>4500</v>
          </cell>
          <cell r="F227">
            <v>10206000</v>
          </cell>
        </row>
        <row r="228">
          <cell r="A228" t="str">
            <v>2-08-C-00  형식-3</v>
          </cell>
          <cell r="B228" t="str">
            <v>부직포</v>
          </cell>
          <cell r="C228" t="str">
            <v>M</v>
          </cell>
          <cell r="D228">
            <v>1600</v>
          </cell>
          <cell r="E228">
            <v>3500</v>
          </cell>
          <cell r="F228">
            <v>5600000</v>
          </cell>
        </row>
        <row r="229">
          <cell r="A229" t="str">
            <v>2-08-D-00  형식-4</v>
          </cell>
          <cell r="B229" t="str">
            <v>동상방지층재(SB-1)</v>
          </cell>
          <cell r="C229" t="str">
            <v>M</v>
          </cell>
          <cell r="D229">
            <v>0</v>
          </cell>
          <cell r="E229">
            <v>0</v>
          </cell>
          <cell r="F229">
            <v>0</v>
          </cell>
        </row>
        <row r="230">
          <cell r="A230" t="str">
            <v>2-08-E-00  형식-5</v>
          </cell>
          <cell r="B230" t="str">
            <v>다발관</v>
          </cell>
          <cell r="C230" t="str">
            <v>M</v>
          </cell>
          <cell r="D230">
            <v>0</v>
          </cell>
          <cell r="E230">
            <v>0</v>
          </cell>
          <cell r="F230">
            <v>0</v>
          </cell>
        </row>
        <row r="231">
          <cell r="A231" t="str">
            <v>2-08-F-00  형식-6</v>
          </cell>
          <cell r="B231" t="str">
            <v>V2측구 하단</v>
          </cell>
          <cell r="C231" t="str">
            <v>M</v>
          </cell>
          <cell r="D231">
            <v>0</v>
          </cell>
          <cell r="E231">
            <v>0</v>
          </cell>
          <cell r="F231">
            <v>0</v>
          </cell>
        </row>
        <row r="232">
          <cell r="A232" t="str">
            <v>2-08-G-00  형식-7</v>
          </cell>
          <cell r="B232" t="str">
            <v>V3측구 하단</v>
          </cell>
          <cell r="C232" t="str">
            <v>M</v>
          </cell>
          <cell r="D232">
            <v>850</v>
          </cell>
          <cell r="E232">
            <v>17900</v>
          </cell>
          <cell r="F232">
            <v>15215000</v>
          </cell>
        </row>
        <row r="233">
          <cell r="A233" t="str">
            <v>2-08-H-00  형식-8</v>
          </cell>
          <cell r="B233" t="str">
            <v>용수개거하단</v>
          </cell>
          <cell r="C233" t="str">
            <v>M</v>
          </cell>
          <cell r="D233">
            <v>81</v>
          </cell>
          <cell r="E233">
            <v>16600</v>
          </cell>
          <cell r="F233">
            <v>1344600</v>
          </cell>
        </row>
        <row r="234">
          <cell r="A234" t="str">
            <v>2-C  배수관공</v>
          </cell>
          <cell r="D234">
            <v>0</v>
          </cell>
          <cell r="E234">
            <v>0</v>
          </cell>
          <cell r="F234">
            <v>0</v>
          </cell>
        </row>
        <row r="235">
          <cell r="A235" t="str">
            <v>2-09  가배수관</v>
          </cell>
          <cell r="D235">
            <v>0</v>
          </cell>
          <cell r="E235">
            <v>0</v>
          </cell>
          <cell r="F235">
            <v>0</v>
          </cell>
        </row>
        <row r="236">
          <cell r="A236" t="str">
            <v>2-09-A-00  D= 450 M/M</v>
          </cell>
          <cell r="B236" t="str">
            <v>파형강관</v>
          </cell>
          <cell r="C236" t="str">
            <v>M</v>
          </cell>
          <cell r="D236">
            <v>0</v>
          </cell>
          <cell r="E236">
            <v>0</v>
          </cell>
          <cell r="F236">
            <v>0</v>
          </cell>
        </row>
        <row r="237">
          <cell r="A237" t="str">
            <v>2-09-B-00  D= 600 M/M</v>
          </cell>
          <cell r="B237" t="str">
            <v>파형강관</v>
          </cell>
          <cell r="C237" t="str">
            <v>M</v>
          </cell>
          <cell r="D237">
            <v>0</v>
          </cell>
          <cell r="E237">
            <v>0</v>
          </cell>
          <cell r="F237">
            <v>0</v>
          </cell>
        </row>
        <row r="238">
          <cell r="A238" t="str">
            <v>2-09-C-00  D= 800 M/M</v>
          </cell>
          <cell r="B238" t="str">
            <v>파형강관</v>
          </cell>
          <cell r="C238" t="str">
            <v>M</v>
          </cell>
          <cell r="D238">
            <v>0</v>
          </cell>
          <cell r="E238">
            <v>0</v>
          </cell>
          <cell r="F238">
            <v>0</v>
          </cell>
        </row>
        <row r="239">
          <cell r="A239" t="str">
            <v>2-09-D-00  D=1000 M/M</v>
          </cell>
          <cell r="B239" t="str">
            <v>파형강관</v>
          </cell>
          <cell r="C239" t="str">
            <v>M</v>
          </cell>
          <cell r="D239">
            <v>0</v>
          </cell>
          <cell r="E239">
            <v>0</v>
          </cell>
          <cell r="F239">
            <v>0</v>
          </cell>
        </row>
        <row r="240">
          <cell r="A240" t="str">
            <v>2-09-E-00  D=1200 M/M</v>
          </cell>
          <cell r="B240" t="str">
            <v>파형강관</v>
          </cell>
          <cell r="C240" t="str">
            <v>M</v>
          </cell>
          <cell r="D240">
            <v>0</v>
          </cell>
          <cell r="E240">
            <v>0</v>
          </cell>
          <cell r="F240">
            <v>0</v>
          </cell>
        </row>
        <row r="241">
          <cell r="A241" t="str">
            <v>2-10  횡배수관</v>
          </cell>
          <cell r="D241">
            <v>0</v>
          </cell>
          <cell r="E241">
            <v>0</v>
          </cell>
          <cell r="F241">
            <v>0</v>
          </cell>
        </row>
        <row r="242">
          <cell r="A242" t="str">
            <v>2-10-A-00  현장제작 콘크리트관</v>
          </cell>
          <cell r="D242">
            <v>0</v>
          </cell>
          <cell r="E242">
            <v>0</v>
          </cell>
          <cell r="F242">
            <v>0</v>
          </cell>
        </row>
        <row r="243">
          <cell r="A243" t="str">
            <v>2-10-A-01  형식-A</v>
          </cell>
          <cell r="B243" t="str">
            <v>H &lt;= 6.0 M</v>
          </cell>
          <cell r="D243">
            <v>0</v>
          </cell>
          <cell r="E243">
            <v>0</v>
          </cell>
          <cell r="F243">
            <v>0</v>
          </cell>
        </row>
        <row r="244">
          <cell r="A244" t="str">
            <v>2-10-A-01-A-00  D=600 M/M</v>
          </cell>
          <cell r="C244" t="str">
            <v>M</v>
          </cell>
          <cell r="D244">
            <v>0</v>
          </cell>
          <cell r="E244">
            <v>0</v>
          </cell>
          <cell r="F244">
            <v>0</v>
          </cell>
        </row>
        <row r="245">
          <cell r="A245" t="str">
            <v>2-10-A-01-B-00  D=800 M/M</v>
          </cell>
          <cell r="C245" t="str">
            <v>M</v>
          </cell>
          <cell r="D245">
            <v>0</v>
          </cell>
          <cell r="E245">
            <v>0</v>
          </cell>
          <cell r="F245">
            <v>0</v>
          </cell>
        </row>
        <row r="246">
          <cell r="A246" t="str">
            <v>2-10-A-01-C-00  D=1000 M/M</v>
          </cell>
          <cell r="C246" t="str">
            <v>M</v>
          </cell>
          <cell r="D246">
            <v>0</v>
          </cell>
          <cell r="E246">
            <v>0</v>
          </cell>
          <cell r="F246">
            <v>0</v>
          </cell>
        </row>
        <row r="247">
          <cell r="A247" t="str">
            <v>2-10-A-01-D-00  D=1200 M/M</v>
          </cell>
          <cell r="C247" t="str">
            <v>M</v>
          </cell>
          <cell r="D247">
            <v>0</v>
          </cell>
          <cell r="E247">
            <v>0</v>
          </cell>
          <cell r="F247">
            <v>0</v>
          </cell>
        </row>
        <row r="248">
          <cell r="A248" t="str">
            <v>2-10-A-01-E-00  D=2@1000 M/M</v>
          </cell>
          <cell r="C248" t="str">
            <v>M</v>
          </cell>
          <cell r="D248">
            <v>0</v>
          </cell>
          <cell r="E248">
            <v>0</v>
          </cell>
          <cell r="F248">
            <v>0</v>
          </cell>
        </row>
        <row r="249">
          <cell r="A249" t="str">
            <v>2-10-A-01-F-00  D=2@1200 M/M</v>
          </cell>
          <cell r="C249" t="str">
            <v>M</v>
          </cell>
          <cell r="D249">
            <v>0</v>
          </cell>
          <cell r="E249">
            <v>0</v>
          </cell>
          <cell r="F249">
            <v>0</v>
          </cell>
        </row>
        <row r="250">
          <cell r="A250" t="str">
            <v>2-10-A-02  형식-B</v>
          </cell>
          <cell r="B250" t="str">
            <v>H &gt; 6.0 M</v>
          </cell>
          <cell r="D250">
            <v>0</v>
          </cell>
          <cell r="E250">
            <v>0</v>
          </cell>
          <cell r="F250">
            <v>0</v>
          </cell>
        </row>
        <row r="251">
          <cell r="A251" t="str">
            <v>2-10-A-02-A-00  D=600 M/M</v>
          </cell>
          <cell r="C251" t="str">
            <v>M</v>
          </cell>
          <cell r="D251">
            <v>0</v>
          </cell>
          <cell r="E251">
            <v>0</v>
          </cell>
          <cell r="F251">
            <v>0</v>
          </cell>
        </row>
        <row r="252">
          <cell r="A252" t="str">
            <v>2-10-A-02-B-00  D=800 M/M</v>
          </cell>
          <cell r="C252" t="str">
            <v>M</v>
          </cell>
          <cell r="D252">
            <v>0</v>
          </cell>
          <cell r="E252">
            <v>0</v>
          </cell>
          <cell r="F252">
            <v>0</v>
          </cell>
        </row>
        <row r="253">
          <cell r="A253" t="str">
            <v>2-10-A-02-C-00  D=1000 M/M</v>
          </cell>
          <cell r="C253" t="str">
            <v>M</v>
          </cell>
          <cell r="D253">
            <v>0</v>
          </cell>
          <cell r="E253">
            <v>0</v>
          </cell>
          <cell r="F253">
            <v>0</v>
          </cell>
        </row>
        <row r="254">
          <cell r="A254" t="str">
            <v>2-10-A-02-D-00  D=1200 M/M</v>
          </cell>
          <cell r="C254" t="str">
            <v>M</v>
          </cell>
          <cell r="D254">
            <v>0</v>
          </cell>
          <cell r="E254">
            <v>0</v>
          </cell>
          <cell r="F254">
            <v>0</v>
          </cell>
        </row>
        <row r="255">
          <cell r="A255" t="str">
            <v>2-10-A-02-E-00  D=2@1000 M/M</v>
          </cell>
          <cell r="C255" t="str">
            <v>M</v>
          </cell>
          <cell r="D255">
            <v>0</v>
          </cell>
          <cell r="E255">
            <v>0</v>
          </cell>
          <cell r="F255">
            <v>0</v>
          </cell>
        </row>
        <row r="256">
          <cell r="A256" t="str">
            <v>2-10-A-02-F-00  D=2@1200 M/M</v>
          </cell>
          <cell r="C256" t="str">
            <v>M</v>
          </cell>
          <cell r="D256">
            <v>0</v>
          </cell>
          <cell r="E256">
            <v>0</v>
          </cell>
          <cell r="F256">
            <v>0</v>
          </cell>
        </row>
        <row r="257">
          <cell r="A257" t="str">
            <v>2-10-B-00 원심력철근콘크리트관</v>
          </cell>
          <cell r="D257">
            <v>0</v>
          </cell>
          <cell r="E257">
            <v>0</v>
          </cell>
          <cell r="F257">
            <v>0</v>
          </cell>
        </row>
        <row r="258">
          <cell r="A258" t="str">
            <v>2-10-B-01  D=300 M/M</v>
          </cell>
          <cell r="C258" t="str">
            <v>M</v>
          </cell>
          <cell r="D258">
            <v>18</v>
          </cell>
          <cell r="E258">
            <v>29300</v>
          </cell>
          <cell r="F258">
            <v>527400</v>
          </cell>
        </row>
        <row r="259">
          <cell r="A259" t="str">
            <v>2-10-B-02  D=450 M/M</v>
          </cell>
          <cell r="C259" t="str">
            <v>M</v>
          </cell>
          <cell r="D259">
            <v>0</v>
          </cell>
          <cell r="E259">
            <v>0</v>
          </cell>
          <cell r="F259">
            <v>0</v>
          </cell>
        </row>
        <row r="260">
          <cell r="A260" t="str">
            <v>2-10-B-03  D=600 M/M</v>
          </cell>
          <cell r="C260" t="str">
            <v>M</v>
          </cell>
          <cell r="D260">
            <v>73</v>
          </cell>
          <cell r="E260">
            <v>62300</v>
          </cell>
          <cell r="F260">
            <v>4547900</v>
          </cell>
        </row>
        <row r="261">
          <cell r="A261" t="str">
            <v>2-10-B-04  D=800 M/M</v>
          </cell>
          <cell r="C261" t="str">
            <v>M</v>
          </cell>
          <cell r="D261">
            <v>5</v>
          </cell>
          <cell r="E261">
            <v>87700</v>
          </cell>
          <cell r="F261">
            <v>438500</v>
          </cell>
        </row>
        <row r="262">
          <cell r="A262" t="str">
            <v>2-10-B-05  D=1000 M/M</v>
          </cell>
          <cell r="C262" t="str">
            <v>M</v>
          </cell>
          <cell r="D262">
            <v>0</v>
          </cell>
          <cell r="E262">
            <v>0</v>
          </cell>
          <cell r="F262">
            <v>0</v>
          </cell>
        </row>
        <row r="263">
          <cell r="A263" t="str">
            <v>2-10-B-06  D=1200 M/M</v>
          </cell>
          <cell r="C263" t="str">
            <v>M</v>
          </cell>
          <cell r="D263">
            <v>5</v>
          </cell>
          <cell r="E263">
            <v>163400</v>
          </cell>
          <cell r="F263">
            <v>817000</v>
          </cell>
        </row>
        <row r="264">
          <cell r="A264" t="str">
            <v>2-10-B-07  D=2@1000 M/M</v>
          </cell>
          <cell r="C264" t="str">
            <v>M</v>
          </cell>
          <cell r="D264">
            <v>0</v>
          </cell>
          <cell r="E264">
            <v>0</v>
          </cell>
          <cell r="F264">
            <v>0</v>
          </cell>
        </row>
        <row r="265">
          <cell r="A265" t="str">
            <v>2-10-B-08  D=2@1200 M/M</v>
          </cell>
          <cell r="C265" t="str">
            <v>M</v>
          </cell>
          <cell r="D265">
            <v>0</v>
          </cell>
          <cell r="E265">
            <v>0</v>
          </cell>
          <cell r="F265">
            <v>0</v>
          </cell>
        </row>
        <row r="266">
          <cell r="A266" t="str">
            <v>2-10-C-00  보강 원심력</v>
          </cell>
          <cell r="B266" t="str">
            <v>철근 콘크리트관</v>
          </cell>
          <cell r="D266">
            <v>0</v>
          </cell>
          <cell r="E266">
            <v>0</v>
          </cell>
          <cell r="F266">
            <v>0</v>
          </cell>
        </row>
        <row r="267">
          <cell r="A267" t="str">
            <v>2-10-C-01  형식-A</v>
          </cell>
          <cell r="B267" t="str">
            <v>H &lt; 5 M</v>
          </cell>
          <cell r="D267">
            <v>0</v>
          </cell>
          <cell r="E267">
            <v>0</v>
          </cell>
          <cell r="F267">
            <v>0</v>
          </cell>
        </row>
        <row r="268">
          <cell r="A268" t="str">
            <v>2-10-C-01-A-00  D= 800 M/M</v>
          </cell>
          <cell r="C268" t="str">
            <v>M</v>
          </cell>
          <cell r="D268">
            <v>0</v>
          </cell>
          <cell r="E268">
            <v>0</v>
          </cell>
          <cell r="F268">
            <v>0</v>
          </cell>
        </row>
        <row r="269">
          <cell r="A269" t="str">
            <v>2-10-C-01-B-00  D=1000 M/M</v>
          </cell>
          <cell r="C269" t="str">
            <v>M</v>
          </cell>
          <cell r="D269">
            <v>420</v>
          </cell>
          <cell r="E269">
            <v>169400</v>
          </cell>
          <cell r="F269">
            <v>71148000</v>
          </cell>
        </row>
        <row r="270">
          <cell r="A270" t="str">
            <v>2-10-C-01-C-00  D=1200 M/M</v>
          </cell>
          <cell r="C270" t="str">
            <v>M</v>
          </cell>
          <cell r="D270">
            <v>0</v>
          </cell>
          <cell r="E270">
            <v>0</v>
          </cell>
          <cell r="F270">
            <v>0</v>
          </cell>
        </row>
        <row r="271">
          <cell r="A271" t="str">
            <v>2-10-C-02  형식-B</v>
          </cell>
          <cell r="B271" t="str">
            <v>5 &lt;= H &lt;10 M</v>
          </cell>
          <cell r="D271">
            <v>0</v>
          </cell>
          <cell r="E271">
            <v>0</v>
          </cell>
          <cell r="F271">
            <v>0</v>
          </cell>
        </row>
        <row r="272">
          <cell r="A272" t="str">
            <v>2-10-C-02-A-00  D= 800 M/M</v>
          </cell>
          <cell r="C272" t="str">
            <v>M</v>
          </cell>
          <cell r="D272">
            <v>0</v>
          </cell>
          <cell r="E272">
            <v>0</v>
          </cell>
          <cell r="F272">
            <v>0</v>
          </cell>
        </row>
        <row r="273">
          <cell r="A273" t="str">
            <v>2-10-C-02-B-00  D=1000 M/M</v>
          </cell>
          <cell r="C273" t="str">
            <v>M</v>
          </cell>
          <cell r="D273">
            <v>156</v>
          </cell>
          <cell r="E273">
            <v>169400</v>
          </cell>
          <cell r="F273">
            <v>26426400</v>
          </cell>
        </row>
        <row r="274">
          <cell r="A274" t="str">
            <v>2-10-C-02-C-00  D=1200 M/M</v>
          </cell>
          <cell r="C274" t="str">
            <v>M</v>
          </cell>
          <cell r="D274">
            <v>0</v>
          </cell>
          <cell r="E274">
            <v>0</v>
          </cell>
          <cell r="F274">
            <v>0</v>
          </cell>
        </row>
        <row r="275">
          <cell r="A275" t="str">
            <v>2-10-C-03  형식-C</v>
          </cell>
          <cell r="B275" t="str">
            <v>10 &lt;= H &lt;15 M</v>
          </cell>
          <cell r="D275">
            <v>0</v>
          </cell>
          <cell r="E275">
            <v>0</v>
          </cell>
          <cell r="F275">
            <v>0</v>
          </cell>
        </row>
        <row r="276">
          <cell r="A276" t="str">
            <v>2-10-C-03-A-00  D= 800 M/M</v>
          </cell>
          <cell r="C276" t="str">
            <v>M</v>
          </cell>
          <cell r="D276">
            <v>0</v>
          </cell>
          <cell r="E276">
            <v>0</v>
          </cell>
          <cell r="F276">
            <v>0</v>
          </cell>
        </row>
        <row r="277">
          <cell r="A277" t="str">
            <v>2-10-C-03-B-00  D=1000 M/M</v>
          </cell>
          <cell r="C277" t="str">
            <v>M</v>
          </cell>
          <cell r="D277">
            <v>0</v>
          </cell>
          <cell r="E277">
            <v>0</v>
          </cell>
          <cell r="F277">
            <v>0</v>
          </cell>
        </row>
        <row r="278">
          <cell r="A278" t="str">
            <v>2-10-C-03-C-00  D=1200 M/M</v>
          </cell>
          <cell r="C278" t="str">
            <v>M</v>
          </cell>
          <cell r="D278">
            <v>189</v>
          </cell>
          <cell r="E278">
            <v>239400</v>
          </cell>
          <cell r="F278">
            <v>45246600</v>
          </cell>
        </row>
        <row r="279">
          <cell r="A279" t="str">
            <v>2-10-C-04  형식-D</v>
          </cell>
          <cell r="B279" t="str">
            <v>15 &lt;= H &lt;20 M</v>
          </cell>
          <cell r="D279">
            <v>0</v>
          </cell>
          <cell r="E279">
            <v>0</v>
          </cell>
          <cell r="F279">
            <v>0</v>
          </cell>
        </row>
        <row r="280">
          <cell r="A280" t="str">
            <v>2-10-C-04-A-00  D= 800 M/M</v>
          </cell>
          <cell r="C280" t="str">
            <v>M</v>
          </cell>
          <cell r="D280">
            <v>0</v>
          </cell>
          <cell r="E280">
            <v>0</v>
          </cell>
          <cell r="F280">
            <v>0</v>
          </cell>
        </row>
        <row r="281">
          <cell r="A281" t="str">
            <v>2-10-C-04-B-00  D=1000 M/M</v>
          </cell>
          <cell r="C281" t="str">
            <v>M</v>
          </cell>
          <cell r="D281">
            <v>0</v>
          </cell>
          <cell r="E281">
            <v>0</v>
          </cell>
          <cell r="F281">
            <v>0</v>
          </cell>
        </row>
        <row r="282">
          <cell r="A282" t="str">
            <v>2-10-C-04-C-00  D=1200 M/M</v>
          </cell>
          <cell r="C282" t="str">
            <v>M</v>
          </cell>
          <cell r="D282">
            <v>99</v>
          </cell>
          <cell r="E282">
            <v>255600</v>
          </cell>
          <cell r="F282">
            <v>25304400</v>
          </cell>
        </row>
        <row r="283">
          <cell r="A283" t="str">
            <v>2-10-C-05  형식-E</v>
          </cell>
          <cell r="B283" t="str">
            <v>20 &lt;= H &lt;25 M</v>
          </cell>
          <cell r="D283">
            <v>0</v>
          </cell>
          <cell r="E283">
            <v>0</v>
          </cell>
          <cell r="F283">
            <v>0</v>
          </cell>
        </row>
        <row r="284">
          <cell r="A284" t="str">
            <v>2-10-C-05-A-00  D= 800 M/M</v>
          </cell>
          <cell r="C284" t="str">
            <v>M</v>
          </cell>
          <cell r="D284">
            <v>0</v>
          </cell>
          <cell r="E284">
            <v>0</v>
          </cell>
          <cell r="F284">
            <v>0</v>
          </cell>
        </row>
        <row r="285">
          <cell r="A285" t="str">
            <v>2-10-C-05-B-00  D=1000 M/M</v>
          </cell>
          <cell r="C285" t="str">
            <v>M</v>
          </cell>
          <cell r="D285">
            <v>0</v>
          </cell>
          <cell r="E285">
            <v>0</v>
          </cell>
          <cell r="F285">
            <v>0</v>
          </cell>
        </row>
        <row r="286">
          <cell r="A286" t="str">
            <v>2-10-C-05-C-00  D=1200 M/M</v>
          </cell>
          <cell r="C286" t="str">
            <v>M</v>
          </cell>
          <cell r="D286">
            <v>339</v>
          </cell>
          <cell r="E286">
            <v>289500</v>
          </cell>
          <cell r="F286">
            <v>98140500</v>
          </cell>
        </row>
        <row r="287">
          <cell r="A287" t="str">
            <v>2-10-D-00  수지파형관</v>
          </cell>
          <cell r="D287">
            <v>0</v>
          </cell>
          <cell r="E287">
            <v>0</v>
          </cell>
          <cell r="F287">
            <v>0</v>
          </cell>
        </row>
        <row r="288">
          <cell r="A288" t="str">
            <v>2-10-D-01  D=1000 M/M</v>
          </cell>
          <cell r="C288" t="str">
            <v>M</v>
          </cell>
          <cell r="D288">
            <v>0</v>
          </cell>
          <cell r="E288">
            <v>0</v>
          </cell>
          <cell r="F288">
            <v>0</v>
          </cell>
        </row>
        <row r="289">
          <cell r="A289" t="str">
            <v>2-10-D-02  커플링 밴드</v>
          </cell>
          <cell r="C289" t="str">
            <v>조</v>
          </cell>
          <cell r="D289">
            <v>0</v>
          </cell>
          <cell r="E289">
            <v>0</v>
          </cell>
          <cell r="F289">
            <v>0</v>
          </cell>
        </row>
        <row r="290">
          <cell r="A290" t="str">
            <v>2-10-E-00  강관추진공</v>
          </cell>
          <cell r="D290">
            <v>0</v>
          </cell>
          <cell r="E290">
            <v>0</v>
          </cell>
          <cell r="F290">
            <v>0</v>
          </cell>
        </row>
        <row r="291">
          <cell r="A291" t="str">
            <v>2-10-E-01 D=800 M/M</v>
          </cell>
          <cell r="D291">
            <v>0</v>
          </cell>
          <cell r="E291">
            <v>0</v>
          </cell>
          <cell r="F291">
            <v>0</v>
          </cell>
        </row>
        <row r="292">
          <cell r="A292" t="str">
            <v>2-10-E-01-A  추진기지</v>
          </cell>
          <cell r="C292" t="str">
            <v>개소</v>
          </cell>
          <cell r="D292">
            <v>0</v>
          </cell>
          <cell r="E292">
            <v>0</v>
          </cell>
          <cell r="F292">
            <v>0</v>
          </cell>
        </row>
        <row r="293">
          <cell r="A293" t="str">
            <v>2-10-E-01-B  강관압입</v>
          </cell>
          <cell r="C293" t="str">
            <v>M</v>
          </cell>
          <cell r="D293">
            <v>0</v>
          </cell>
          <cell r="E293">
            <v>0</v>
          </cell>
          <cell r="F293">
            <v>0</v>
          </cell>
        </row>
        <row r="294">
          <cell r="A294" t="str">
            <v>2-10-E-01-C  접  합</v>
          </cell>
          <cell r="C294" t="str">
            <v>개소</v>
          </cell>
          <cell r="D294">
            <v>0</v>
          </cell>
          <cell r="E294">
            <v>0</v>
          </cell>
          <cell r="F294">
            <v>0</v>
          </cell>
        </row>
        <row r="295">
          <cell r="A295" t="str">
            <v>2-10-E-02 D=1000 M/M</v>
          </cell>
          <cell r="D295">
            <v>0</v>
          </cell>
          <cell r="E295">
            <v>0</v>
          </cell>
          <cell r="F295">
            <v>0</v>
          </cell>
        </row>
        <row r="296">
          <cell r="A296" t="str">
            <v>2-10-E-02-A  추진기지</v>
          </cell>
          <cell r="C296" t="str">
            <v>개소</v>
          </cell>
          <cell r="D296">
            <v>0</v>
          </cell>
          <cell r="E296">
            <v>0</v>
          </cell>
          <cell r="F296">
            <v>0</v>
          </cell>
        </row>
        <row r="297">
          <cell r="A297" t="str">
            <v>2-10-E-02-B  강관압입</v>
          </cell>
          <cell r="C297" t="str">
            <v>M</v>
          </cell>
          <cell r="D297">
            <v>0</v>
          </cell>
          <cell r="E297">
            <v>0</v>
          </cell>
          <cell r="F297">
            <v>0</v>
          </cell>
        </row>
        <row r="298">
          <cell r="A298" t="str">
            <v>2-10-E-02-C  접  합</v>
          </cell>
          <cell r="C298" t="str">
            <v>개소</v>
          </cell>
          <cell r="D298">
            <v>0</v>
          </cell>
          <cell r="E298">
            <v>0</v>
          </cell>
          <cell r="F298">
            <v>0</v>
          </cell>
        </row>
        <row r="299">
          <cell r="A299" t="str">
            <v>2-10-E-03 D=1200 M/M</v>
          </cell>
          <cell r="D299">
            <v>0</v>
          </cell>
          <cell r="E299">
            <v>0</v>
          </cell>
          <cell r="F299">
            <v>0</v>
          </cell>
        </row>
        <row r="300">
          <cell r="A300" t="str">
            <v>2-10-E-03-A  추진기지</v>
          </cell>
          <cell r="C300" t="str">
            <v>개소</v>
          </cell>
          <cell r="D300">
            <v>0</v>
          </cell>
          <cell r="E300">
            <v>0</v>
          </cell>
          <cell r="F300">
            <v>0</v>
          </cell>
        </row>
        <row r="301">
          <cell r="A301" t="str">
            <v>2-10-E-03-B  강관압입</v>
          </cell>
          <cell r="C301" t="str">
            <v>M</v>
          </cell>
          <cell r="D301">
            <v>0</v>
          </cell>
          <cell r="E301">
            <v>0</v>
          </cell>
          <cell r="F301">
            <v>0</v>
          </cell>
        </row>
        <row r="302">
          <cell r="A302" t="str">
            <v>2-10-E-03-C  접  합</v>
          </cell>
          <cell r="C302" t="str">
            <v>개소</v>
          </cell>
          <cell r="D302">
            <v>0</v>
          </cell>
          <cell r="E302">
            <v>0</v>
          </cell>
          <cell r="F302">
            <v>0</v>
          </cell>
        </row>
        <row r="303">
          <cell r="A303" t="str">
            <v>2-11  종 배수관</v>
          </cell>
          <cell r="D303">
            <v>0</v>
          </cell>
          <cell r="E303">
            <v>0</v>
          </cell>
          <cell r="F303">
            <v>0</v>
          </cell>
        </row>
        <row r="304">
          <cell r="A304" t="str">
            <v>2-11-A-00  D=300  M/M</v>
          </cell>
          <cell r="B304" t="str">
            <v>부체도로용</v>
          </cell>
          <cell r="C304" t="str">
            <v>M</v>
          </cell>
          <cell r="D304">
            <v>0</v>
          </cell>
          <cell r="E304">
            <v>0</v>
          </cell>
          <cell r="F304">
            <v>0</v>
          </cell>
        </row>
        <row r="305">
          <cell r="A305" t="str">
            <v>2-11-B-00  D=450  M/M</v>
          </cell>
          <cell r="C305" t="str">
            <v>M</v>
          </cell>
          <cell r="D305">
            <v>0</v>
          </cell>
          <cell r="E305">
            <v>0</v>
          </cell>
          <cell r="F305">
            <v>0</v>
          </cell>
        </row>
        <row r="306">
          <cell r="A306" t="str">
            <v>2-11-C-00  D=600  M/M</v>
          </cell>
          <cell r="C306" t="str">
            <v>M</v>
          </cell>
          <cell r="D306">
            <v>0</v>
          </cell>
          <cell r="E306">
            <v>0</v>
          </cell>
          <cell r="F306">
            <v>0</v>
          </cell>
        </row>
        <row r="307">
          <cell r="A307" t="str">
            <v>2-11-D-00  D=800  M/M</v>
          </cell>
          <cell r="C307" t="str">
            <v>M</v>
          </cell>
          <cell r="D307">
            <v>12</v>
          </cell>
          <cell r="E307">
            <v>51800</v>
          </cell>
          <cell r="F307">
            <v>621600</v>
          </cell>
        </row>
        <row r="308">
          <cell r="A308" t="str">
            <v>2-11-E-00  D=1000 M/M</v>
          </cell>
          <cell r="C308" t="str">
            <v>M</v>
          </cell>
          <cell r="D308">
            <v>10</v>
          </cell>
          <cell r="E308">
            <v>71300</v>
          </cell>
          <cell r="F308">
            <v>713000</v>
          </cell>
        </row>
        <row r="309">
          <cell r="A309" t="str">
            <v>2-11-F-00  D=1200 M/M</v>
          </cell>
          <cell r="C309" t="str">
            <v>M</v>
          </cell>
          <cell r="D309">
            <v>0</v>
          </cell>
          <cell r="E309">
            <v>0</v>
          </cell>
          <cell r="F309">
            <v>0</v>
          </cell>
        </row>
        <row r="310">
          <cell r="A310" t="str">
            <v>2-12  기존배수관접합부 세척</v>
          </cell>
          <cell r="C310" t="str">
            <v>개</v>
          </cell>
          <cell r="D310">
            <v>0</v>
          </cell>
          <cell r="E310">
            <v>0</v>
          </cell>
          <cell r="F310">
            <v>0</v>
          </cell>
        </row>
        <row r="311">
          <cell r="A311" t="str">
            <v>2-13  배수관 날개벽 및 면벽공</v>
          </cell>
          <cell r="D311">
            <v>0</v>
          </cell>
          <cell r="E311">
            <v>0</v>
          </cell>
          <cell r="F311">
            <v>0</v>
          </cell>
        </row>
        <row r="312">
          <cell r="A312" t="str">
            <v>2-13-A-00  거푸집</v>
          </cell>
          <cell r="B312" t="str">
            <v>합판3회</v>
          </cell>
          <cell r="C312" t="str">
            <v>M2</v>
          </cell>
          <cell r="D312">
            <v>119</v>
          </cell>
          <cell r="E312">
            <v>15400</v>
          </cell>
          <cell r="F312">
            <v>1832600</v>
          </cell>
        </row>
        <row r="313">
          <cell r="A313" t="str">
            <v>2-13-B-00  거푸집</v>
          </cell>
          <cell r="B313" t="str">
            <v>합판4회</v>
          </cell>
          <cell r="C313" t="str">
            <v>M2</v>
          </cell>
          <cell r="D313">
            <v>27</v>
          </cell>
          <cell r="E313">
            <v>13100</v>
          </cell>
          <cell r="F313">
            <v>353700</v>
          </cell>
        </row>
        <row r="314">
          <cell r="A314" t="str">
            <v>2-13-C-00  콘크리트</v>
          </cell>
          <cell r="B314" t="str">
            <v>3종40 M/M,무근</v>
          </cell>
          <cell r="C314" t="str">
            <v>M3</v>
          </cell>
          <cell r="D314">
            <v>26</v>
          </cell>
          <cell r="E314">
            <v>53100</v>
          </cell>
          <cell r="F314">
            <v>1380600</v>
          </cell>
        </row>
        <row r="315">
          <cell r="A315" t="str">
            <v>2-14  콘크리트 집수정공</v>
          </cell>
          <cell r="D315">
            <v>0</v>
          </cell>
          <cell r="E315">
            <v>0</v>
          </cell>
          <cell r="F315">
            <v>0</v>
          </cell>
        </row>
        <row r="316">
          <cell r="A316" t="str">
            <v>2-14-A-00  거푸집</v>
          </cell>
          <cell r="D316">
            <v>0</v>
          </cell>
          <cell r="E316">
            <v>0</v>
          </cell>
          <cell r="F316">
            <v>0</v>
          </cell>
        </row>
        <row r="317">
          <cell r="A317" t="str">
            <v>2-14-A-01  합판3회</v>
          </cell>
          <cell r="C317" t="str">
            <v>M2</v>
          </cell>
          <cell r="D317">
            <v>0</v>
          </cell>
          <cell r="E317">
            <v>0</v>
          </cell>
          <cell r="F317">
            <v>0</v>
          </cell>
        </row>
        <row r="318">
          <cell r="A318" t="str">
            <v>2-14-A-02  합판4회</v>
          </cell>
          <cell r="C318" t="str">
            <v>M2</v>
          </cell>
          <cell r="D318">
            <v>1262</v>
          </cell>
          <cell r="E318">
            <v>13100</v>
          </cell>
          <cell r="F318">
            <v>16532200</v>
          </cell>
        </row>
        <row r="319">
          <cell r="A319" t="str">
            <v>2-14-B-00  콘크리트</v>
          </cell>
          <cell r="D319">
            <v>0</v>
          </cell>
          <cell r="E319">
            <v>0</v>
          </cell>
          <cell r="F319">
            <v>0</v>
          </cell>
        </row>
        <row r="320">
          <cell r="A320" t="str">
            <v>2-14-B-01  콘크리트</v>
          </cell>
          <cell r="B320" t="str">
            <v>2종32 M/M,철근</v>
          </cell>
          <cell r="C320" t="str">
            <v>M3</v>
          </cell>
          <cell r="D320">
            <v>0</v>
          </cell>
          <cell r="E320">
            <v>0</v>
          </cell>
          <cell r="F320">
            <v>0</v>
          </cell>
        </row>
        <row r="321">
          <cell r="A321" t="str">
            <v>2-14-B-02  콘크리트</v>
          </cell>
          <cell r="B321" t="str">
            <v>3종25 M/M,무근</v>
          </cell>
          <cell r="C321" t="str">
            <v>M3</v>
          </cell>
          <cell r="D321">
            <v>0</v>
          </cell>
          <cell r="E321">
            <v>0</v>
          </cell>
          <cell r="F321">
            <v>0</v>
          </cell>
        </row>
        <row r="322">
          <cell r="A322" t="str">
            <v>2-14-B-03  콘크리트</v>
          </cell>
          <cell r="B322" t="str">
            <v>3종25 M/M,철근</v>
          </cell>
          <cell r="C322" t="str">
            <v>M3</v>
          </cell>
          <cell r="D322">
            <v>1</v>
          </cell>
          <cell r="E322">
            <v>55300</v>
          </cell>
          <cell r="F322">
            <v>55300</v>
          </cell>
        </row>
        <row r="323">
          <cell r="A323" t="str">
            <v>2-14-B-04  콘크리트</v>
          </cell>
          <cell r="B323" t="str">
            <v>3종40 M/M,무근</v>
          </cell>
          <cell r="C323" t="str">
            <v>M3</v>
          </cell>
          <cell r="D323">
            <v>92</v>
          </cell>
          <cell r="E323">
            <v>62700</v>
          </cell>
          <cell r="F323">
            <v>5768400</v>
          </cell>
        </row>
        <row r="324">
          <cell r="A324" t="str">
            <v>2-14-B-05  콘크리트</v>
          </cell>
          <cell r="B324" t="str">
            <v>3종40 M/M,철근</v>
          </cell>
          <cell r="C324" t="str">
            <v>M3</v>
          </cell>
          <cell r="D324">
            <v>37</v>
          </cell>
          <cell r="E324">
            <v>54500</v>
          </cell>
          <cell r="F324">
            <v>2016500</v>
          </cell>
        </row>
        <row r="325">
          <cell r="A325" t="str">
            <v>2-14-B-06  콘크리트</v>
          </cell>
          <cell r="B325" t="str">
            <v>5종50 M/M,무근</v>
          </cell>
          <cell r="C325" t="str">
            <v>M3</v>
          </cell>
          <cell r="D325">
            <v>0</v>
          </cell>
          <cell r="E325">
            <v>0</v>
          </cell>
          <cell r="F325">
            <v>0</v>
          </cell>
        </row>
        <row r="326">
          <cell r="A326" t="str">
            <v>2-14-C-00  철근가공조립</v>
          </cell>
          <cell r="D326">
            <v>0</v>
          </cell>
          <cell r="E326">
            <v>0</v>
          </cell>
          <cell r="F326">
            <v>0</v>
          </cell>
        </row>
        <row r="327">
          <cell r="A327" t="str">
            <v>2-14-C-01  보    통</v>
          </cell>
          <cell r="C327" t="str">
            <v>TON/f</v>
          </cell>
          <cell r="D327">
            <v>5.2880000000000003</v>
          </cell>
          <cell r="E327">
            <v>236300</v>
          </cell>
          <cell r="F327">
            <v>1249554</v>
          </cell>
        </row>
        <row r="328">
          <cell r="A328" t="str">
            <v>2-14-C-02  간    단</v>
          </cell>
          <cell r="C328" t="str">
            <v>TON/f</v>
          </cell>
          <cell r="D328">
            <v>0.65500000000000003</v>
          </cell>
          <cell r="E328">
            <v>211500</v>
          </cell>
          <cell r="F328">
            <v>138532</v>
          </cell>
        </row>
        <row r="329">
          <cell r="A329" t="str">
            <v>2-14-D-00  집수정 뚜껑</v>
          </cell>
          <cell r="D329">
            <v>0</v>
          </cell>
          <cell r="E329">
            <v>0</v>
          </cell>
          <cell r="F329">
            <v>0</v>
          </cell>
        </row>
        <row r="330">
          <cell r="A330" t="str">
            <v>2-14-D-01  소형</v>
          </cell>
          <cell r="B330" t="str">
            <v>830MMx580x75M/M</v>
          </cell>
          <cell r="C330" t="str">
            <v>개</v>
          </cell>
          <cell r="D330">
            <v>0</v>
          </cell>
          <cell r="E330">
            <v>0</v>
          </cell>
          <cell r="F330">
            <v>0</v>
          </cell>
        </row>
        <row r="331">
          <cell r="A331" t="str">
            <v>2-14-D-02  소형</v>
          </cell>
          <cell r="B331" t="str">
            <v>995MMx430x32M/M</v>
          </cell>
          <cell r="C331" t="str">
            <v>개</v>
          </cell>
          <cell r="D331">
            <v>0</v>
          </cell>
          <cell r="E331">
            <v>0</v>
          </cell>
          <cell r="F331">
            <v>0</v>
          </cell>
        </row>
        <row r="332">
          <cell r="A332" t="str">
            <v>2-14-D-03  소형</v>
          </cell>
          <cell r="B332" t="str">
            <v>1130MMx430x75M/M</v>
          </cell>
          <cell r="C332" t="str">
            <v>개</v>
          </cell>
          <cell r="D332">
            <v>0</v>
          </cell>
          <cell r="E332">
            <v>0</v>
          </cell>
          <cell r="F332">
            <v>0</v>
          </cell>
        </row>
        <row r="333">
          <cell r="A333" t="str">
            <v>2-14-D-04  소형</v>
          </cell>
          <cell r="B333" t="str">
            <v>1130MMx780x75M/M</v>
          </cell>
          <cell r="C333" t="str">
            <v>개</v>
          </cell>
          <cell r="D333">
            <v>0</v>
          </cell>
          <cell r="E333">
            <v>0</v>
          </cell>
          <cell r="F333">
            <v>0</v>
          </cell>
        </row>
        <row r="334">
          <cell r="A334" t="str">
            <v>2-14-D-05  대형</v>
          </cell>
          <cell r="B334" t="str">
            <v>1150MMx675x75M/M</v>
          </cell>
          <cell r="C334" t="str">
            <v>개</v>
          </cell>
          <cell r="D334">
            <v>0</v>
          </cell>
          <cell r="E334">
            <v>0</v>
          </cell>
          <cell r="F334">
            <v>0</v>
          </cell>
        </row>
        <row r="335">
          <cell r="A335" t="str">
            <v>2-14-D-06  대형</v>
          </cell>
          <cell r="B335" t="str">
            <v>1150MMx825x75M/M</v>
          </cell>
          <cell r="C335" t="str">
            <v>개</v>
          </cell>
          <cell r="D335">
            <v>0</v>
          </cell>
          <cell r="E335">
            <v>0</v>
          </cell>
          <cell r="F335">
            <v>0</v>
          </cell>
        </row>
        <row r="336">
          <cell r="A336" t="str">
            <v>2-14-D-07  대형</v>
          </cell>
          <cell r="B336" t="str">
            <v>1150MMx1150x75M/M</v>
          </cell>
          <cell r="C336" t="str">
            <v>개</v>
          </cell>
          <cell r="D336">
            <v>0</v>
          </cell>
          <cell r="E336">
            <v>0</v>
          </cell>
          <cell r="F336">
            <v>0</v>
          </cell>
        </row>
        <row r="337">
          <cell r="A337" t="str">
            <v>2-14-D-08  대형</v>
          </cell>
          <cell r="B337" t="str">
            <v>1180MMx980x100M/M</v>
          </cell>
          <cell r="C337" t="str">
            <v>개</v>
          </cell>
          <cell r="D337">
            <v>0</v>
          </cell>
          <cell r="E337">
            <v>0</v>
          </cell>
          <cell r="F337">
            <v>0</v>
          </cell>
        </row>
        <row r="338">
          <cell r="A338" t="str">
            <v>2-14-D-09  대형</v>
          </cell>
          <cell r="B338" t="str">
            <v>1330MMx830x75M/M</v>
          </cell>
          <cell r="C338" t="str">
            <v>개</v>
          </cell>
          <cell r="D338">
            <v>0</v>
          </cell>
          <cell r="E338">
            <v>0</v>
          </cell>
          <cell r="F338">
            <v>0</v>
          </cell>
        </row>
        <row r="339">
          <cell r="A339" t="str">
            <v>2-14-D-10  대형</v>
          </cell>
          <cell r="B339" t="str">
            <v>1330MMx830x100M/M</v>
          </cell>
          <cell r="C339" t="str">
            <v>개</v>
          </cell>
          <cell r="D339">
            <v>16</v>
          </cell>
          <cell r="E339">
            <v>630</v>
          </cell>
          <cell r="F339">
            <v>10080</v>
          </cell>
        </row>
        <row r="340">
          <cell r="A340" t="str">
            <v>2-14-D-11  대형</v>
          </cell>
          <cell r="B340" t="str">
            <v>1380MMx890MMx75M/M</v>
          </cell>
          <cell r="C340" t="str">
            <v>개</v>
          </cell>
          <cell r="D340">
            <v>0</v>
          </cell>
          <cell r="E340">
            <v>0</v>
          </cell>
          <cell r="F340">
            <v>0</v>
          </cell>
        </row>
        <row r="341">
          <cell r="A341" t="str">
            <v>2-14-D-12  대형</v>
          </cell>
          <cell r="B341" t="str">
            <v>1380MMx1090MMx75M/M</v>
          </cell>
          <cell r="C341" t="str">
            <v>개</v>
          </cell>
          <cell r="D341">
            <v>0</v>
          </cell>
          <cell r="E341">
            <v>0</v>
          </cell>
          <cell r="F341">
            <v>0</v>
          </cell>
        </row>
        <row r="342">
          <cell r="A342" t="str">
            <v>2-14-D-13  대형</v>
          </cell>
          <cell r="B342" t="str">
            <v>1380MMx1180x100M/M</v>
          </cell>
          <cell r="C342" t="str">
            <v>개</v>
          </cell>
          <cell r="D342">
            <v>0</v>
          </cell>
          <cell r="E342">
            <v>0</v>
          </cell>
          <cell r="F342">
            <v>0</v>
          </cell>
        </row>
        <row r="343">
          <cell r="A343" t="str">
            <v>2-14-D-14  대형</v>
          </cell>
          <cell r="B343" t="str">
            <v>1400MMx1200x75M/M</v>
          </cell>
          <cell r="C343" t="str">
            <v>개</v>
          </cell>
          <cell r="D343">
            <v>0</v>
          </cell>
          <cell r="E343">
            <v>0</v>
          </cell>
          <cell r="F343">
            <v>0</v>
          </cell>
        </row>
        <row r="344">
          <cell r="A344" t="str">
            <v>2-14-D-15  대형</v>
          </cell>
          <cell r="B344" t="str">
            <v>1400MMx1400x75M/M</v>
          </cell>
          <cell r="C344" t="str">
            <v>개</v>
          </cell>
          <cell r="D344">
            <v>0</v>
          </cell>
          <cell r="E344">
            <v>0</v>
          </cell>
          <cell r="F344">
            <v>0</v>
          </cell>
        </row>
        <row r="345">
          <cell r="A345" t="str">
            <v>2-14-D-16  대형</v>
          </cell>
          <cell r="B345" t="str">
            <v>1480MMx880x100M/M</v>
          </cell>
          <cell r="C345" t="str">
            <v>개</v>
          </cell>
          <cell r="D345">
            <v>0</v>
          </cell>
          <cell r="E345">
            <v>0</v>
          </cell>
          <cell r="F345">
            <v>0</v>
          </cell>
        </row>
        <row r="346">
          <cell r="A346" t="str">
            <v>2-14-D-17  대형</v>
          </cell>
          <cell r="B346" t="str">
            <v>1530MMx830MMx75M/M</v>
          </cell>
          <cell r="C346" t="str">
            <v>개</v>
          </cell>
          <cell r="D346">
            <v>0</v>
          </cell>
          <cell r="E346">
            <v>0</v>
          </cell>
          <cell r="F346">
            <v>0</v>
          </cell>
        </row>
        <row r="347">
          <cell r="A347" t="str">
            <v>2-14-D-18  대형</v>
          </cell>
          <cell r="B347" t="str">
            <v>1530MMx830x100M/M</v>
          </cell>
          <cell r="C347" t="str">
            <v>개</v>
          </cell>
          <cell r="D347">
            <v>11</v>
          </cell>
          <cell r="E347">
            <v>630</v>
          </cell>
          <cell r="F347">
            <v>6930</v>
          </cell>
        </row>
        <row r="348">
          <cell r="A348" t="str">
            <v>2-14-D-19  대형</v>
          </cell>
          <cell r="B348" t="str">
            <v>1580MMx890MMx100M/M</v>
          </cell>
          <cell r="C348" t="str">
            <v>개</v>
          </cell>
          <cell r="D348">
            <v>0</v>
          </cell>
          <cell r="E348">
            <v>0</v>
          </cell>
          <cell r="F348">
            <v>0</v>
          </cell>
        </row>
        <row r="349">
          <cell r="A349" t="str">
            <v>2-14-D-20  대형</v>
          </cell>
          <cell r="B349" t="str">
            <v>1580MMx1180MMx75M/M</v>
          </cell>
          <cell r="C349" t="str">
            <v>개</v>
          </cell>
          <cell r="D349">
            <v>0</v>
          </cell>
          <cell r="E349">
            <v>0</v>
          </cell>
          <cell r="F349">
            <v>0</v>
          </cell>
        </row>
        <row r="350">
          <cell r="A350" t="str">
            <v>2-14-D-21  대형</v>
          </cell>
          <cell r="B350" t="str">
            <v>1600MMx1600MMx75M/M</v>
          </cell>
          <cell r="C350" t="str">
            <v>개</v>
          </cell>
          <cell r="D350">
            <v>0</v>
          </cell>
          <cell r="E350">
            <v>0</v>
          </cell>
          <cell r="F350">
            <v>0</v>
          </cell>
        </row>
        <row r="351">
          <cell r="A351" t="str">
            <v>2-14-D-22  대형</v>
          </cell>
          <cell r="B351" t="str">
            <v>1630MMx1430x75M/M</v>
          </cell>
          <cell r="C351" t="str">
            <v>개</v>
          </cell>
          <cell r="D351">
            <v>0</v>
          </cell>
          <cell r="E351">
            <v>0</v>
          </cell>
          <cell r="F351">
            <v>0</v>
          </cell>
        </row>
        <row r="352">
          <cell r="A352" t="str">
            <v>2-14-D-23  대형</v>
          </cell>
          <cell r="B352" t="str">
            <v>1680MMx1590x100M/M</v>
          </cell>
          <cell r="C352" t="str">
            <v>개</v>
          </cell>
          <cell r="D352">
            <v>0</v>
          </cell>
          <cell r="E352">
            <v>0</v>
          </cell>
          <cell r="F352">
            <v>0</v>
          </cell>
        </row>
        <row r="353">
          <cell r="A353" t="str">
            <v>2-14-D-24  대형</v>
          </cell>
          <cell r="B353" t="str">
            <v>1700MMx1400MMx75M/M</v>
          </cell>
          <cell r="C353" t="str">
            <v>개</v>
          </cell>
          <cell r="D353">
            <v>0</v>
          </cell>
          <cell r="E353">
            <v>0</v>
          </cell>
          <cell r="F353">
            <v>0</v>
          </cell>
        </row>
        <row r="354">
          <cell r="A354" t="str">
            <v>2-14-D-25  대형</v>
          </cell>
          <cell r="B354" t="str">
            <v>1730MMx830x100M/M</v>
          </cell>
          <cell r="C354" t="str">
            <v>개</v>
          </cell>
          <cell r="D354">
            <v>0</v>
          </cell>
          <cell r="E354">
            <v>0</v>
          </cell>
          <cell r="F354">
            <v>0</v>
          </cell>
        </row>
        <row r="355">
          <cell r="A355" t="str">
            <v>2-14-D-26  대형</v>
          </cell>
          <cell r="B355" t="str">
            <v>2030MMx830MMx100M/M</v>
          </cell>
          <cell r="C355" t="str">
            <v>개</v>
          </cell>
          <cell r="D355">
            <v>0</v>
          </cell>
          <cell r="E355">
            <v>0</v>
          </cell>
          <cell r="F355">
            <v>0</v>
          </cell>
        </row>
        <row r="356">
          <cell r="A356" t="str">
            <v>2-14-D-27  대형</v>
          </cell>
          <cell r="B356" t="str">
            <v>2080MMx1040MMx75M/M</v>
          </cell>
          <cell r="C356" t="str">
            <v>개</v>
          </cell>
          <cell r="D356">
            <v>0</v>
          </cell>
          <cell r="E356">
            <v>0</v>
          </cell>
          <cell r="F356">
            <v>0</v>
          </cell>
        </row>
        <row r="357">
          <cell r="A357" t="str">
            <v>2-14-D-28  대형</v>
          </cell>
          <cell r="B357" t="str">
            <v>2130MMx1130x75M/M</v>
          </cell>
          <cell r="C357" t="str">
            <v>개</v>
          </cell>
          <cell r="D357">
            <v>0</v>
          </cell>
          <cell r="E357">
            <v>0</v>
          </cell>
          <cell r="F357">
            <v>0</v>
          </cell>
        </row>
        <row r="358">
          <cell r="A358" t="str">
            <v>2-14-D-29  대형</v>
          </cell>
          <cell r="B358" t="str">
            <v>2130MMx2130MMx75M/M</v>
          </cell>
          <cell r="C358" t="str">
            <v>개</v>
          </cell>
          <cell r="D358">
            <v>0</v>
          </cell>
          <cell r="E358">
            <v>0</v>
          </cell>
          <cell r="F358">
            <v>0</v>
          </cell>
        </row>
        <row r="359">
          <cell r="A359" t="str">
            <v>2-14-D-30  대형</v>
          </cell>
          <cell r="B359" t="str">
            <v>2200MMx1060MMx75M/M</v>
          </cell>
          <cell r="C359" t="str">
            <v>개</v>
          </cell>
          <cell r="D359">
            <v>0</v>
          </cell>
          <cell r="E359">
            <v>0</v>
          </cell>
          <cell r="F359">
            <v>0</v>
          </cell>
        </row>
        <row r="360">
          <cell r="A360" t="str">
            <v>2-14-D-31  대형</v>
          </cell>
          <cell r="B360" t="str">
            <v>2200MMx2200MMx75M/M</v>
          </cell>
          <cell r="C360" t="str">
            <v>개</v>
          </cell>
          <cell r="D360">
            <v>0</v>
          </cell>
          <cell r="E360">
            <v>0</v>
          </cell>
          <cell r="F360">
            <v>0</v>
          </cell>
        </row>
        <row r="361">
          <cell r="A361" t="str">
            <v>2-14-D-32  대형</v>
          </cell>
          <cell r="B361" t="str">
            <v>2700MMx2200MMx75M/M</v>
          </cell>
          <cell r="C361" t="str">
            <v>개</v>
          </cell>
          <cell r="D361">
            <v>0</v>
          </cell>
          <cell r="E361">
            <v>0</v>
          </cell>
          <cell r="F361">
            <v>0</v>
          </cell>
        </row>
        <row r="362">
          <cell r="A362" t="str">
            <v>2-14-D-33  대형</v>
          </cell>
          <cell r="B362" t="str">
            <v>2700MMx2700MMx75M/M</v>
          </cell>
          <cell r="C362" t="str">
            <v>개</v>
          </cell>
          <cell r="D362">
            <v>0</v>
          </cell>
          <cell r="E362">
            <v>0</v>
          </cell>
          <cell r="F362">
            <v>0</v>
          </cell>
        </row>
        <row r="363">
          <cell r="A363" t="str">
            <v>2-14-D-34  콘크리트</v>
          </cell>
          <cell r="B363" t="str">
            <v>부체도로용</v>
          </cell>
          <cell r="C363" t="str">
            <v>개</v>
          </cell>
          <cell r="D363">
            <v>13</v>
          </cell>
          <cell r="E363">
            <v>10300</v>
          </cell>
          <cell r="F363">
            <v>133900</v>
          </cell>
        </row>
        <row r="364">
          <cell r="A364" t="str">
            <v>2-14-E-00  집수정연결관</v>
          </cell>
          <cell r="B364" t="str">
            <v>PVC PIPE</v>
          </cell>
          <cell r="D364">
            <v>0</v>
          </cell>
          <cell r="E364">
            <v>0</v>
          </cell>
          <cell r="F364">
            <v>0</v>
          </cell>
        </row>
        <row r="365">
          <cell r="A365" t="str">
            <v>2-14-E-01  D=200 M/M</v>
          </cell>
          <cell r="C365" t="str">
            <v>M</v>
          </cell>
          <cell r="D365">
            <v>1</v>
          </cell>
          <cell r="E365">
            <v>14100</v>
          </cell>
          <cell r="F365">
            <v>14100</v>
          </cell>
        </row>
        <row r="366">
          <cell r="A366" t="str">
            <v>2-14-E-02  D=250 M/M</v>
          </cell>
          <cell r="C366" t="str">
            <v>M</v>
          </cell>
          <cell r="D366">
            <v>0</v>
          </cell>
          <cell r="E366">
            <v>0</v>
          </cell>
          <cell r="F366">
            <v>0</v>
          </cell>
        </row>
        <row r="367">
          <cell r="A367" t="str">
            <v>2-14-E-03  D=300 M/M</v>
          </cell>
          <cell r="C367" t="str">
            <v>M</v>
          </cell>
          <cell r="D367">
            <v>0</v>
          </cell>
          <cell r="E367">
            <v>0</v>
          </cell>
          <cell r="F367">
            <v>0</v>
          </cell>
        </row>
        <row r="368">
          <cell r="A368" t="str">
            <v>2-14-E-04  D=400 M/M</v>
          </cell>
          <cell r="C368" t="str">
            <v>M</v>
          </cell>
          <cell r="D368">
            <v>10</v>
          </cell>
          <cell r="E368">
            <v>24300</v>
          </cell>
          <cell r="F368">
            <v>243000</v>
          </cell>
        </row>
        <row r="369">
          <cell r="A369" t="str">
            <v>2-14-E-05  D=300 M/M</v>
          </cell>
          <cell r="B369" t="str">
            <v>곡관(P.V.C 관)</v>
          </cell>
          <cell r="C369" t="str">
            <v>개</v>
          </cell>
          <cell r="D369">
            <v>0</v>
          </cell>
          <cell r="E369">
            <v>0</v>
          </cell>
          <cell r="F369">
            <v>0</v>
          </cell>
        </row>
        <row r="370">
          <cell r="A370" t="str">
            <v>2-14-E-06  D=300 M/M</v>
          </cell>
          <cell r="B370" t="str">
            <v>직관(P.V.C 관)</v>
          </cell>
          <cell r="C370" t="str">
            <v>M</v>
          </cell>
          <cell r="D370">
            <v>0</v>
          </cell>
          <cell r="E370">
            <v>0</v>
          </cell>
          <cell r="F370">
            <v>0</v>
          </cell>
        </row>
        <row r="371">
          <cell r="A371" t="str">
            <v>2-14-F-00  계단철근 도장</v>
          </cell>
          <cell r="B371" t="str">
            <v>아연도금</v>
          </cell>
          <cell r="C371" t="str">
            <v>M</v>
          </cell>
          <cell r="D371">
            <v>201</v>
          </cell>
          <cell r="E371">
            <v>60</v>
          </cell>
          <cell r="F371">
            <v>12060</v>
          </cell>
        </row>
        <row r="372">
          <cell r="A372" t="str">
            <v>2-D  암거공</v>
          </cell>
          <cell r="D372">
            <v>0</v>
          </cell>
          <cell r="E372">
            <v>0</v>
          </cell>
          <cell r="F372">
            <v>0</v>
          </cell>
        </row>
        <row r="373">
          <cell r="A373" t="str">
            <v>2-15  암거 및 날개벽공</v>
          </cell>
          <cell r="D373">
            <v>0</v>
          </cell>
          <cell r="E373">
            <v>0</v>
          </cell>
          <cell r="F373">
            <v>0</v>
          </cell>
        </row>
        <row r="374">
          <cell r="A374" t="str">
            <v>2-15-A-00  거푸집</v>
          </cell>
          <cell r="D374">
            <v>0</v>
          </cell>
          <cell r="E374">
            <v>0</v>
          </cell>
          <cell r="F374">
            <v>0</v>
          </cell>
        </row>
        <row r="375">
          <cell r="A375" t="str">
            <v>2-15-A-01  합판 3회</v>
          </cell>
          <cell r="C375" t="str">
            <v>M2</v>
          </cell>
          <cell r="D375">
            <v>841</v>
          </cell>
          <cell r="E375">
            <v>15400</v>
          </cell>
          <cell r="F375">
            <v>12951400</v>
          </cell>
        </row>
        <row r="376">
          <cell r="A376" t="str">
            <v>2-15-A-02  합판 4회</v>
          </cell>
          <cell r="C376" t="str">
            <v>M2</v>
          </cell>
          <cell r="D376">
            <v>1270</v>
          </cell>
          <cell r="E376">
            <v>13100</v>
          </cell>
          <cell r="F376">
            <v>16637000</v>
          </cell>
        </row>
        <row r="377">
          <cell r="A377" t="str">
            <v>2-15-A-03  코팅 3회</v>
          </cell>
          <cell r="C377" t="str">
            <v>M2</v>
          </cell>
          <cell r="D377">
            <v>550</v>
          </cell>
          <cell r="E377">
            <v>16400</v>
          </cell>
          <cell r="F377">
            <v>9020000</v>
          </cell>
        </row>
        <row r="378">
          <cell r="A378" t="str">
            <v>2-15-B-00  콘크리트</v>
          </cell>
          <cell r="D378">
            <v>0</v>
          </cell>
          <cell r="E378">
            <v>0</v>
          </cell>
          <cell r="F378">
            <v>0</v>
          </cell>
        </row>
        <row r="379">
          <cell r="A379" t="str">
            <v>2-15-B-01  2종 32 M/M</v>
          </cell>
          <cell r="B379" t="str">
            <v>철근,펌프카타설</v>
          </cell>
          <cell r="C379" t="str">
            <v>M3</v>
          </cell>
          <cell r="D379">
            <v>1099</v>
          </cell>
          <cell r="E379">
            <v>38900</v>
          </cell>
          <cell r="F379">
            <v>42751100</v>
          </cell>
        </row>
        <row r="380">
          <cell r="A380" t="str">
            <v>2-15-B-02  2종 32 M/M</v>
          </cell>
          <cell r="B380" t="str">
            <v>무근</v>
          </cell>
          <cell r="C380" t="str">
            <v>M3</v>
          </cell>
          <cell r="D380">
            <v>1</v>
          </cell>
          <cell r="E380">
            <v>46100</v>
          </cell>
          <cell r="F380">
            <v>46100</v>
          </cell>
        </row>
        <row r="381">
          <cell r="A381" t="str">
            <v>2-15-B-03  3종 40 M/M</v>
          </cell>
          <cell r="B381" t="str">
            <v>무근</v>
          </cell>
          <cell r="C381" t="str">
            <v>M3</v>
          </cell>
          <cell r="D381">
            <v>7</v>
          </cell>
          <cell r="E381">
            <v>53100</v>
          </cell>
          <cell r="F381">
            <v>371700</v>
          </cell>
        </row>
        <row r="382">
          <cell r="A382" t="str">
            <v>2-15-B-04  5종 50 M/M</v>
          </cell>
          <cell r="B382" t="str">
            <v>무근</v>
          </cell>
          <cell r="C382" t="str">
            <v>M3</v>
          </cell>
          <cell r="D382">
            <v>73</v>
          </cell>
          <cell r="E382">
            <v>50700</v>
          </cell>
          <cell r="F382">
            <v>3701100</v>
          </cell>
        </row>
        <row r="383">
          <cell r="A383" t="str">
            <v>2-15-C-00  철근 가공 및 조립</v>
          </cell>
          <cell r="D383">
            <v>0</v>
          </cell>
          <cell r="E383">
            <v>0</v>
          </cell>
          <cell r="F383">
            <v>0</v>
          </cell>
        </row>
        <row r="384">
          <cell r="A384" t="str">
            <v>2-15-C-01  간   단</v>
          </cell>
          <cell r="C384" t="str">
            <v>TON/f</v>
          </cell>
          <cell r="D384">
            <v>4.3999999999999997E-2</v>
          </cell>
          <cell r="E384">
            <v>211500</v>
          </cell>
          <cell r="F384">
            <v>9306</v>
          </cell>
        </row>
        <row r="385">
          <cell r="A385" t="str">
            <v>2-15-C-02  복   잡</v>
          </cell>
          <cell r="C385" t="str">
            <v>TON/f</v>
          </cell>
          <cell r="D385">
            <v>144.63800000000001</v>
          </cell>
          <cell r="E385">
            <v>256500</v>
          </cell>
          <cell r="F385">
            <v>37099647</v>
          </cell>
        </row>
        <row r="386">
          <cell r="A386" t="str">
            <v>2-15-D-00  P.V.C PIPE</v>
          </cell>
          <cell r="D386">
            <v>0</v>
          </cell>
          <cell r="E386">
            <v>0</v>
          </cell>
          <cell r="F386">
            <v>0</v>
          </cell>
        </row>
        <row r="387">
          <cell r="A387" t="str">
            <v>2-15-D-01  D= 50 M/M</v>
          </cell>
          <cell r="B387" t="str">
            <v>통수로날개벽 배수</v>
          </cell>
          <cell r="C387" t="str">
            <v>개</v>
          </cell>
          <cell r="D387">
            <v>28</v>
          </cell>
          <cell r="E387">
            <v>300</v>
          </cell>
          <cell r="F387">
            <v>8400</v>
          </cell>
        </row>
        <row r="388">
          <cell r="A388" t="str">
            <v>2-15-D-02  D=100 M/M</v>
          </cell>
          <cell r="C388" t="str">
            <v>개</v>
          </cell>
          <cell r="D388">
            <v>0</v>
          </cell>
          <cell r="E388">
            <v>0</v>
          </cell>
          <cell r="F388">
            <v>0</v>
          </cell>
        </row>
        <row r="389">
          <cell r="A389" t="str">
            <v>2-15-D-03  D= 16 M/M</v>
          </cell>
          <cell r="B389" t="str">
            <v>통로암거내 전선관</v>
          </cell>
          <cell r="C389" t="str">
            <v>M</v>
          </cell>
          <cell r="D389">
            <v>40</v>
          </cell>
          <cell r="E389">
            <v>350</v>
          </cell>
          <cell r="F389">
            <v>14000</v>
          </cell>
        </row>
        <row r="390">
          <cell r="A390" t="str">
            <v>2-15-E-00  지수판</v>
          </cell>
          <cell r="C390" t="str">
            <v>M</v>
          </cell>
          <cell r="D390">
            <v>156</v>
          </cell>
          <cell r="E390">
            <v>15100</v>
          </cell>
          <cell r="F390">
            <v>2355600</v>
          </cell>
        </row>
        <row r="391">
          <cell r="A391" t="str">
            <v>2-15-F-00  기초 잡석 깔기</v>
          </cell>
          <cell r="B391" t="str">
            <v>T=300 M/M</v>
          </cell>
          <cell r="C391" t="str">
            <v>M3</v>
          </cell>
          <cell r="D391">
            <v>350</v>
          </cell>
          <cell r="E391">
            <v>11800</v>
          </cell>
          <cell r="F391">
            <v>4130000</v>
          </cell>
        </row>
        <row r="392">
          <cell r="A392" t="str">
            <v>2-15-G-00  아스팔트 코팅</v>
          </cell>
          <cell r="B392" t="str">
            <v>2회</v>
          </cell>
          <cell r="C392" t="str">
            <v>M2</v>
          </cell>
          <cell r="D392">
            <v>636</v>
          </cell>
          <cell r="E392">
            <v>3300</v>
          </cell>
          <cell r="F392">
            <v>2098800</v>
          </cell>
        </row>
        <row r="393">
          <cell r="A393" t="str">
            <v>2-15-H-00  P.P마대 쌓기및헐기</v>
          </cell>
          <cell r="C393" t="str">
            <v>M2</v>
          </cell>
          <cell r="D393">
            <v>0</v>
          </cell>
          <cell r="E393">
            <v>0</v>
          </cell>
          <cell r="F393">
            <v>0</v>
          </cell>
        </row>
        <row r="394">
          <cell r="A394" t="str">
            <v>2-15-I-00  신구 암거 접합</v>
          </cell>
          <cell r="C394" t="str">
            <v>M</v>
          </cell>
          <cell r="D394">
            <v>0</v>
          </cell>
          <cell r="E394">
            <v>0</v>
          </cell>
          <cell r="F394">
            <v>0</v>
          </cell>
        </row>
        <row r="395">
          <cell r="A395" t="str">
            <v>2-15-J-00 폴리에틸렌발포단열재</v>
          </cell>
          <cell r="B395" t="str">
            <v>T=30 M/M</v>
          </cell>
          <cell r="C395" t="str">
            <v>M2</v>
          </cell>
          <cell r="D395">
            <v>0</v>
          </cell>
          <cell r="E395">
            <v>0</v>
          </cell>
          <cell r="F395">
            <v>0</v>
          </cell>
        </row>
        <row r="396">
          <cell r="A396" t="str">
            <v>2-15-K-00  SHEET 방수</v>
          </cell>
          <cell r="B396" t="str">
            <v>T=4 MM</v>
          </cell>
          <cell r="C396" t="str">
            <v>M2</v>
          </cell>
          <cell r="D396">
            <v>0</v>
          </cell>
          <cell r="E396">
            <v>0</v>
          </cell>
          <cell r="F396">
            <v>0</v>
          </cell>
        </row>
        <row r="397">
          <cell r="A397" t="str">
            <v>2-15-L-00  보호몰탈</v>
          </cell>
          <cell r="D397">
            <v>0</v>
          </cell>
          <cell r="E397">
            <v>0</v>
          </cell>
          <cell r="F397">
            <v>0</v>
          </cell>
        </row>
        <row r="398">
          <cell r="A398" t="str">
            <v>2-15-L-01  T = 5 M/M</v>
          </cell>
          <cell r="C398" t="str">
            <v>M2</v>
          </cell>
          <cell r="D398">
            <v>0</v>
          </cell>
          <cell r="E398">
            <v>0</v>
          </cell>
          <cell r="F398">
            <v>0</v>
          </cell>
        </row>
        <row r="399">
          <cell r="A399" t="str">
            <v>2-15-L-02  T =10 M/M</v>
          </cell>
          <cell r="C399" t="str">
            <v>M2</v>
          </cell>
          <cell r="D399">
            <v>0</v>
          </cell>
          <cell r="E399">
            <v>0</v>
          </cell>
          <cell r="F399">
            <v>0</v>
          </cell>
        </row>
        <row r="400">
          <cell r="A400" t="str">
            <v>2-15-L-03  T =30 M/M</v>
          </cell>
          <cell r="C400" t="str">
            <v>M2</v>
          </cell>
          <cell r="D400">
            <v>0</v>
          </cell>
          <cell r="E400">
            <v>0</v>
          </cell>
          <cell r="F400">
            <v>0</v>
          </cell>
        </row>
        <row r="401">
          <cell r="A401" t="str">
            <v>2-15-L-04  T =50 M/M</v>
          </cell>
          <cell r="C401" t="str">
            <v>M2</v>
          </cell>
          <cell r="D401">
            <v>0</v>
          </cell>
          <cell r="E401">
            <v>0</v>
          </cell>
          <cell r="F401">
            <v>0</v>
          </cell>
        </row>
        <row r="402">
          <cell r="A402" t="str">
            <v>2-15-M-00  하 드 너</v>
          </cell>
          <cell r="D402">
            <v>0</v>
          </cell>
          <cell r="E402">
            <v>0</v>
          </cell>
          <cell r="F402">
            <v>0</v>
          </cell>
        </row>
        <row r="403">
          <cell r="A403" t="str">
            <v>2-15-M-01  칼라하드너</v>
          </cell>
          <cell r="B403" t="str">
            <v>T=3 M/M</v>
          </cell>
          <cell r="C403" t="str">
            <v>M2</v>
          </cell>
          <cell r="D403">
            <v>0</v>
          </cell>
          <cell r="E403">
            <v>0</v>
          </cell>
          <cell r="F403">
            <v>0</v>
          </cell>
        </row>
        <row r="404">
          <cell r="A404" t="str">
            <v>2-15-M-02  일반하드너</v>
          </cell>
          <cell r="B404" t="str">
            <v>T=3 M/M</v>
          </cell>
          <cell r="C404" t="str">
            <v>M2</v>
          </cell>
          <cell r="D404">
            <v>138</v>
          </cell>
          <cell r="E404">
            <v>3200</v>
          </cell>
          <cell r="F404">
            <v>441600</v>
          </cell>
        </row>
        <row r="405">
          <cell r="A405" t="str">
            <v>2-15-N-00  스틸그레이팅</v>
          </cell>
          <cell r="B405" t="str">
            <v>995X700X50 M/M</v>
          </cell>
          <cell r="C405" t="str">
            <v>개</v>
          </cell>
          <cell r="D405">
            <v>0</v>
          </cell>
          <cell r="E405">
            <v>0</v>
          </cell>
          <cell r="F405">
            <v>0</v>
          </cell>
        </row>
        <row r="406">
          <cell r="A406" t="str">
            <v>2-15-O-00  페인트 도색</v>
          </cell>
          <cell r="B406" t="str">
            <v>수성3회</v>
          </cell>
          <cell r="C406" t="str">
            <v>M2</v>
          </cell>
          <cell r="D406">
            <v>0</v>
          </cell>
          <cell r="E406">
            <v>0</v>
          </cell>
          <cell r="F406">
            <v>0</v>
          </cell>
        </row>
        <row r="407">
          <cell r="A407" t="str">
            <v>2-15-P-00  부  직  포</v>
          </cell>
          <cell r="C407" t="str">
            <v>M2</v>
          </cell>
          <cell r="D407">
            <v>2</v>
          </cell>
          <cell r="E407">
            <v>1000</v>
          </cell>
          <cell r="F407">
            <v>2000</v>
          </cell>
        </row>
        <row r="408">
          <cell r="A408" t="str">
            <v>2-15-Q-00  드레인보드</v>
          </cell>
          <cell r="C408" t="str">
            <v>M2</v>
          </cell>
          <cell r="D408">
            <v>0</v>
          </cell>
          <cell r="E408">
            <v>0</v>
          </cell>
          <cell r="F408">
            <v>0</v>
          </cell>
        </row>
        <row r="409">
          <cell r="A409" t="str">
            <v>2-15-R-00  수축줄눈</v>
          </cell>
          <cell r="C409" t="str">
            <v>M</v>
          </cell>
          <cell r="D409">
            <v>1</v>
          </cell>
          <cell r="E409">
            <v>1400</v>
          </cell>
          <cell r="F409">
            <v>1400</v>
          </cell>
        </row>
        <row r="410">
          <cell r="A410" t="str">
            <v>2-15-S-00  스페이셔</v>
          </cell>
          <cell r="D410">
            <v>0</v>
          </cell>
          <cell r="E410">
            <v>0</v>
          </cell>
          <cell r="F410">
            <v>0</v>
          </cell>
        </row>
        <row r="411">
          <cell r="A411" t="str">
            <v>2-15-S-01  슬래브용</v>
          </cell>
          <cell r="C411" t="str">
            <v>M2</v>
          </cell>
          <cell r="D411">
            <v>796</v>
          </cell>
          <cell r="E411">
            <v>300</v>
          </cell>
          <cell r="F411">
            <v>238800</v>
          </cell>
        </row>
        <row r="412">
          <cell r="A412" t="str">
            <v>2-15-S-02  벽 체 용</v>
          </cell>
          <cell r="C412" t="str">
            <v>M2</v>
          </cell>
          <cell r="D412">
            <v>1798</v>
          </cell>
          <cell r="E412">
            <v>810</v>
          </cell>
          <cell r="F412">
            <v>1456380</v>
          </cell>
        </row>
        <row r="413">
          <cell r="A413" t="str">
            <v>2-15-T-00  다웰바설치</v>
          </cell>
          <cell r="B413" t="str">
            <v>암거보강부</v>
          </cell>
          <cell r="C413" t="str">
            <v>개</v>
          </cell>
          <cell r="D413">
            <v>244</v>
          </cell>
          <cell r="E413">
            <v>8000</v>
          </cell>
          <cell r="F413">
            <v>1952000</v>
          </cell>
        </row>
        <row r="414">
          <cell r="A414" t="str">
            <v>2-15-U-00  NOTCH</v>
          </cell>
          <cell r="C414" t="str">
            <v>M</v>
          </cell>
          <cell r="D414">
            <v>0</v>
          </cell>
          <cell r="E414">
            <v>0</v>
          </cell>
          <cell r="F414">
            <v>0</v>
          </cell>
        </row>
        <row r="415">
          <cell r="A415" t="str">
            <v>2-15-V-00 바닥에폭시콘크리트바르기</v>
          </cell>
          <cell r="C415" t="str">
            <v>M2</v>
          </cell>
          <cell r="D415">
            <v>0</v>
          </cell>
          <cell r="E415">
            <v>0</v>
          </cell>
          <cell r="F415">
            <v>0</v>
          </cell>
        </row>
        <row r="416">
          <cell r="A416" t="str">
            <v>2-15-W-00 폴리스틸렌발포단열재</v>
          </cell>
          <cell r="B416" t="str">
            <v>T = 100 M/M</v>
          </cell>
          <cell r="C416" t="str">
            <v>M2</v>
          </cell>
          <cell r="D416">
            <v>628</v>
          </cell>
          <cell r="E416">
            <v>8000</v>
          </cell>
          <cell r="F416">
            <v>5024000</v>
          </cell>
        </row>
        <row r="417">
          <cell r="A417" t="str">
            <v>2-15-X-00 신축이음</v>
          </cell>
          <cell r="D417">
            <v>0</v>
          </cell>
          <cell r="E417">
            <v>0</v>
          </cell>
          <cell r="F417">
            <v>0</v>
          </cell>
        </row>
        <row r="418">
          <cell r="A418" t="str">
            <v>2-15-X-01 상판(실런트)</v>
          </cell>
          <cell r="C418" t="str">
            <v>M</v>
          </cell>
          <cell r="D418">
            <v>25</v>
          </cell>
          <cell r="E418">
            <v>4500</v>
          </cell>
          <cell r="F418">
            <v>112500</v>
          </cell>
        </row>
        <row r="419">
          <cell r="A419" t="str">
            <v>2-15-X-02 벽체(실런트)</v>
          </cell>
          <cell r="C419" t="str">
            <v>M</v>
          </cell>
          <cell r="D419">
            <v>26</v>
          </cell>
          <cell r="E419">
            <v>4500</v>
          </cell>
          <cell r="F419">
            <v>117000</v>
          </cell>
        </row>
        <row r="420">
          <cell r="A420" t="str">
            <v>2-15-X-03 저판(실런트)</v>
          </cell>
          <cell r="C420" t="str">
            <v>M</v>
          </cell>
          <cell r="D420">
            <v>22</v>
          </cell>
          <cell r="E420">
            <v>3100</v>
          </cell>
          <cell r="F420">
            <v>68200</v>
          </cell>
        </row>
        <row r="421">
          <cell r="A421" t="str">
            <v>2-15-Y-00 채움재</v>
          </cell>
          <cell r="C421" t="str">
            <v>M2</v>
          </cell>
          <cell r="D421">
            <v>0</v>
          </cell>
          <cell r="E421">
            <v>0</v>
          </cell>
          <cell r="F421">
            <v>0</v>
          </cell>
        </row>
        <row r="422">
          <cell r="A422" t="str">
            <v>2-15-Y-01 T = 10CM</v>
          </cell>
          <cell r="C422" t="str">
            <v>M2</v>
          </cell>
          <cell r="D422">
            <v>56</v>
          </cell>
          <cell r="E422">
            <v>350</v>
          </cell>
          <cell r="F422">
            <v>19600</v>
          </cell>
        </row>
        <row r="423">
          <cell r="A423" t="str">
            <v>2-15-Y-02 T = 20CM</v>
          </cell>
          <cell r="C423" t="str">
            <v>M2</v>
          </cell>
          <cell r="D423">
            <v>0</v>
          </cell>
          <cell r="E423">
            <v>0</v>
          </cell>
          <cell r="F423">
            <v>0</v>
          </cell>
        </row>
        <row r="424">
          <cell r="A424" t="str">
            <v>2-16  물푸기공</v>
          </cell>
          <cell r="C424" t="str">
            <v>HR</v>
          </cell>
          <cell r="D424">
            <v>0</v>
          </cell>
          <cell r="E424">
            <v>0</v>
          </cell>
          <cell r="F424">
            <v>0</v>
          </cell>
        </row>
        <row r="425">
          <cell r="A425" t="str">
            <v>2-17  비계공</v>
          </cell>
          <cell r="B425" t="str">
            <v>강관</v>
          </cell>
          <cell r="C425" t="str">
            <v>M2</v>
          </cell>
          <cell r="D425">
            <v>1435</v>
          </cell>
          <cell r="E425">
            <v>6600</v>
          </cell>
          <cell r="F425">
            <v>9471000</v>
          </cell>
        </row>
        <row r="426">
          <cell r="A426" t="str">
            <v>2-18  동바리공</v>
          </cell>
          <cell r="D426">
            <v>0</v>
          </cell>
          <cell r="E426">
            <v>0</v>
          </cell>
          <cell r="F426">
            <v>0</v>
          </cell>
        </row>
        <row r="427">
          <cell r="A427" t="str">
            <v>2-18-A-00  목재 동바리</v>
          </cell>
          <cell r="B427" t="str">
            <v>4회</v>
          </cell>
          <cell r="C427" t="str">
            <v>공/M3</v>
          </cell>
          <cell r="D427">
            <v>0</v>
          </cell>
          <cell r="E427">
            <v>0</v>
          </cell>
          <cell r="F427">
            <v>0</v>
          </cell>
        </row>
        <row r="428">
          <cell r="A428" t="str">
            <v>2-18-B-00  강관 동바리</v>
          </cell>
          <cell r="B428" t="str">
            <v>암거구조물용</v>
          </cell>
          <cell r="C428" t="str">
            <v>공/M3</v>
          </cell>
          <cell r="D428">
            <v>1126</v>
          </cell>
          <cell r="E428">
            <v>5600</v>
          </cell>
          <cell r="F428">
            <v>6305600</v>
          </cell>
        </row>
        <row r="429">
          <cell r="A429" t="str">
            <v>2-18-C-00  강재 동바리</v>
          </cell>
          <cell r="D429">
            <v>0</v>
          </cell>
          <cell r="E429">
            <v>0</v>
          </cell>
          <cell r="F429">
            <v>0</v>
          </cell>
        </row>
        <row r="430">
          <cell r="A430" t="str">
            <v>2-18-D-00  BOX 가시설</v>
          </cell>
          <cell r="D430">
            <v>0</v>
          </cell>
          <cell r="E430">
            <v>0</v>
          </cell>
          <cell r="F430">
            <v>0</v>
          </cell>
        </row>
        <row r="431">
          <cell r="A431" t="str">
            <v>2-18-D-01  H-PILE 설치및철거</v>
          </cell>
          <cell r="C431" t="str">
            <v>TON/f</v>
          </cell>
          <cell r="D431">
            <v>0</v>
          </cell>
          <cell r="E431">
            <v>0</v>
          </cell>
          <cell r="F431">
            <v>0</v>
          </cell>
        </row>
        <row r="432">
          <cell r="A432" t="str">
            <v>2-18-D-02  H-PILE 설치및철거</v>
          </cell>
          <cell r="B432" t="str">
            <v>천공후 항타</v>
          </cell>
          <cell r="C432" t="str">
            <v>TON/f</v>
          </cell>
          <cell r="D432">
            <v>0</v>
          </cell>
          <cell r="E432">
            <v>0</v>
          </cell>
          <cell r="F432">
            <v>0</v>
          </cell>
        </row>
        <row r="433">
          <cell r="A433" t="str">
            <v>2-18-D-03  토류판 설치및철거</v>
          </cell>
          <cell r="C433" t="str">
            <v>M2</v>
          </cell>
          <cell r="D433">
            <v>0</v>
          </cell>
          <cell r="E433">
            <v>0</v>
          </cell>
          <cell r="F433">
            <v>0</v>
          </cell>
        </row>
        <row r="434">
          <cell r="A434" t="str">
            <v>2-18-D-04  EARTH ANCHOR 설치</v>
          </cell>
          <cell r="C434" t="str">
            <v>개</v>
          </cell>
          <cell r="D434">
            <v>0</v>
          </cell>
          <cell r="E434">
            <v>0</v>
          </cell>
          <cell r="F434">
            <v>0</v>
          </cell>
        </row>
        <row r="435">
          <cell r="A435" t="str">
            <v>2-18-D-05 버팀보및띠장 설치철거</v>
          </cell>
          <cell r="C435" t="str">
            <v>식</v>
          </cell>
          <cell r="D435">
            <v>0</v>
          </cell>
          <cell r="E435">
            <v>0</v>
          </cell>
          <cell r="F435">
            <v>0</v>
          </cell>
        </row>
        <row r="436">
          <cell r="A436" t="str">
            <v>2-18-D-06  TIE ROD</v>
          </cell>
          <cell r="C436" t="str">
            <v>TON/f</v>
          </cell>
          <cell r="D436">
            <v>0</v>
          </cell>
          <cell r="E436">
            <v>0</v>
          </cell>
          <cell r="F436">
            <v>0</v>
          </cell>
        </row>
        <row r="437">
          <cell r="A437" t="str">
            <v>2-18-D-07  가마니 쌓기</v>
          </cell>
          <cell r="C437" t="str">
            <v>M2</v>
          </cell>
          <cell r="D437">
            <v>0</v>
          </cell>
          <cell r="E437">
            <v>0</v>
          </cell>
          <cell r="F437">
            <v>0</v>
          </cell>
        </row>
        <row r="438">
          <cell r="A438" t="str">
            <v>2-18-D-08  모래부설</v>
          </cell>
          <cell r="C438" t="str">
            <v>M3</v>
          </cell>
          <cell r="D438">
            <v>0</v>
          </cell>
          <cell r="E438">
            <v>0</v>
          </cell>
          <cell r="F438">
            <v>0</v>
          </cell>
        </row>
        <row r="439">
          <cell r="A439" t="str">
            <v>2-18-D-09  STEEL STRIP</v>
          </cell>
          <cell r="B439" t="str">
            <v>T=2.3 M/M, W=100 M/M</v>
          </cell>
          <cell r="C439" t="str">
            <v>TON/f</v>
          </cell>
          <cell r="D439">
            <v>0</v>
          </cell>
          <cell r="E439">
            <v>0</v>
          </cell>
          <cell r="F439">
            <v>0</v>
          </cell>
        </row>
        <row r="440">
          <cell r="A440" t="str">
            <v>2-E  기타공</v>
          </cell>
          <cell r="D440">
            <v>0</v>
          </cell>
          <cell r="E440">
            <v>0</v>
          </cell>
          <cell r="F440">
            <v>0</v>
          </cell>
        </row>
        <row r="441">
          <cell r="A441" t="str">
            <v>2-19  수로보호공</v>
          </cell>
          <cell r="D441">
            <v>0</v>
          </cell>
          <cell r="E441">
            <v>0</v>
          </cell>
          <cell r="F441">
            <v>0</v>
          </cell>
        </row>
        <row r="442">
          <cell r="A442" t="str">
            <v>2-19-A-00  거푸집</v>
          </cell>
          <cell r="D442">
            <v>0</v>
          </cell>
          <cell r="E442">
            <v>0</v>
          </cell>
          <cell r="F442">
            <v>0</v>
          </cell>
        </row>
        <row r="443">
          <cell r="A443" t="str">
            <v>2-19-A-01  합판 3회</v>
          </cell>
          <cell r="C443" t="str">
            <v>M2</v>
          </cell>
          <cell r="D443">
            <v>0</v>
          </cell>
          <cell r="E443">
            <v>0</v>
          </cell>
          <cell r="F443">
            <v>0</v>
          </cell>
        </row>
        <row r="444">
          <cell r="A444" t="str">
            <v>2-19-A-02  합판 4회</v>
          </cell>
          <cell r="C444" t="str">
            <v>M2</v>
          </cell>
          <cell r="D444">
            <v>137</v>
          </cell>
          <cell r="E444">
            <v>13100</v>
          </cell>
          <cell r="F444">
            <v>1794700</v>
          </cell>
        </row>
        <row r="445">
          <cell r="A445" t="str">
            <v>2-19-A-03  합판 6회</v>
          </cell>
          <cell r="C445" t="str">
            <v>M2</v>
          </cell>
          <cell r="D445">
            <v>0</v>
          </cell>
          <cell r="E445">
            <v>0</v>
          </cell>
          <cell r="F445">
            <v>0</v>
          </cell>
        </row>
        <row r="446">
          <cell r="A446" t="str">
            <v>2-19-B-00  콘크리트</v>
          </cell>
          <cell r="D446">
            <v>0</v>
          </cell>
          <cell r="E446">
            <v>0</v>
          </cell>
          <cell r="F446">
            <v>0</v>
          </cell>
        </row>
        <row r="447">
          <cell r="A447" t="str">
            <v>2-19-B-01  2종 32M/M</v>
          </cell>
          <cell r="B447" t="str">
            <v>철근</v>
          </cell>
          <cell r="C447" t="str">
            <v>M3</v>
          </cell>
          <cell r="D447">
            <v>0</v>
          </cell>
          <cell r="E447">
            <v>0</v>
          </cell>
          <cell r="F447">
            <v>0</v>
          </cell>
        </row>
        <row r="448">
          <cell r="A448" t="str">
            <v>2-19-B-02  3종 25M/M</v>
          </cell>
          <cell r="B448" t="str">
            <v>무근</v>
          </cell>
          <cell r="C448" t="str">
            <v>M3</v>
          </cell>
          <cell r="D448">
            <v>0</v>
          </cell>
          <cell r="E448">
            <v>0</v>
          </cell>
          <cell r="F448">
            <v>0</v>
          </cell>
        </row>
        <row r="449">
          <cell r="A449" t="str">
            <v>2-19-B-03  3종 40M/M</v>
          </cell>
          <cell r="B449" t="str">
            <v>무근</v>
          </cell>
          <cell r="C449" t="str">
            <v>M3</v>
          </cell>
          <cell r="D449">
            <v>27</v>
          </cell>
          <cell r="E449">
            <v>53100</v>
          </cell>
          <cell r="F449">
            <v>1433700</v>
          </cell>
        </row>
        <row r="450">
          <cell r="A450" t="str">
            <v>2-19-B-04  3종 40M/M</v>
          </cell>
          <cell r="B450" t="str">
            <v>철근</v>
          </cell>
          <cell r="C450" t="str">
            <v>M3</v>
          </cell>
          <cell r="D450">
            <v>0</v>
          </cell>
          <cell r="E450">
            <v>0</v>
          </cell>
          <cell r="F450">
            <v>0</v>
          </cell>
        </row>
        <row r="451">
          <cell r="A451" t="str">
            <v>2-19-B-05  5종 50M/M</v>
          </cell>
          <cell r="B451" t="str">
            <v>무근</v>
          </cell>
          <cell r="C451" t="str">
            <v>M3</v>
          </cell>
          <cell r="D451">
            <v>0</v>
          </cell>
          <cell r="E451">
            <v>0</v>
          </cell>
          <cell r="F451">
            <v>0</v>
          </cell>
        </row>
        <row r="452">
          <cell r="A452" t="str">
            <v>2-19-C-00  채움재</v>
          </cell>
          <cell r="C452" t="str">
            <v>M3</v>
          </cell>
          <cell r="D452">
            <v>0</v>
          </cell>
          <cell r="E452">
            <v>0</v>
          </cell>
          <cell r="F452">
            <v>0</v>
          </cell>
        </row>
        <row r="453">
          <cell r="A453" t="str">
            <v>2-19-D-00  P.V.C 파이프</v>
          </cell>
          <cell r="B453" t="str">
            <v>D=50 M/M</v>
          </cell>
          <cell r="C453" t="str">
            <v>M</v>
          </cell>
          <cell r="D453">
            <v>0</v>
          </cell>
          <cell r="E453">
            <v>0</v>
          </cell>
          <cell r="F453">
            <v>0</v>
          </cell>
        </row>
        <row r="454">
          <cell r="A454" t="str">
            <v>2-19-E-00  돌망태</v>
          </cell>
          <cell r="C454" t="str">
            <v>M2</v>
          </cell>
          <cell r="D454">
            <v>0</v>
          </cell>
          <cell r="E454">
            <v>0</v>
          </cell>
          <cell r="F454">
            <v>0</v>
          </cell>
        </row>
        <row r="455">
          <cell r="A455" t="str">
            <v>2-19-F-00  찰쌓기</v>
          </cell>
          <cell r="D455">
            <v>0</v>
          </cell>
          <cell r="E455">
            <v>0</v>
          </cell>
          <cell r="F455">
            <v>0</v>
          </cell>
        </row>
        <row r="456">
          <cell r="A456" t="str">
            <v>2-19-F-01  0 - 3 M</v>
          </cell>
          <cell r="C456" t="str">
            <v>M2</v>
          </cell>
          <cell r="D456">
            <v>0</v>
          </cell>
          <cell r="E456">
            <v>0</v>
          </cell>
          <cell r="F456">
            <v>0</v>
          </cell>
        </row>
        <row r="457">
          <cell r="A457" t="str">
            <v>2-19-F-02  3 - 6 M</v>
          </cell>
          <cell r="C457" t="str">
            <v>M2</v>
          </cell>
          <cell r="D457">
            <v>0</v>
          </cell>
          <cell r="E457">
            <v>0</v>
          </cell>
          <cell r="F457">
            <v>0</v>
          </cell>
        </row>
        <row r="458">
          <cell r="A458" t="str">
            <v>2-19-G-00  찰붙임</v>
          </cell>
          <cell r="C458" t="str">
            <v>M2</v>
          </cell>
          <cell r="D458">
            <v>0</v>
          </cell>
          <cell r="E458">
            <v>0</v>
          </cell>
          <cell r="F458">
            <v>0</v>
          </cell>
        </row>
        <row r="459">
          <cell r="A459" t="str">
            <v>2-19-H-00  철근가공조립</v>
          </cell>
          <cell r="B459" t="str">
            <v>간단</v>
          </cell>
          <cell r="C459" t="str">
            <v>TON/f</v>
          </cell>
          <cell r="D459">
            <v>0</v>
          </cell>
          <cell r="E459">
            <v>0</v>
          </cell>
          <cell r="F459">
            <v>0</v>
          </cell>
        </row>
        <row r="460">
          <cell r="A460" t="str">
            <v>2-19-I-00  철근가공조립</v>
          </cell>
          <cell r="B460" t="str">
            <v>보통</v>
          </cell>
          <cell r="C460" t="str">
            <v>TON/f</v>
          </cell>
          <cell r="D460">
            <v>0</v>
          </cell>
          <cell r="E460">
            <v>0</v>
          </cell>
          <cell r="F460">
            <v>0</v>
          </cell>
        </row>
        <row r="461">
          <cell r="A461" t="str">
            <v>2-19-J-00  몰탈</v>
          </cell>
          <cell r="B461" t="str">
            <v>1:3</v>
          </cell>
          <cell r="C461" t="str">
            <v>M3</v>
          </cell>
          <cell r="D461">
            <v>0</v>
          </cell>
          <cell r="E461">
            <v>0</v>
          </cell>
          <cell r="F461">
            <v>0</v>
          </cell>
        </row>
        <row r="462">
          <cell r="A462" t="str">
            <v>2-20  콘크리트 다이크</v>
          </cell>
          <cell r="D462">
            <v>0</v>
          </cell>
          <cell r="E462">
            <v>0</v>
          </cell>
          <cell r="F462">
            <v>0</v>
          </cell>
        </row>
        <row r="463">
          <cell r="A463" t="str">
            <v>2-20-A-00  형식1-1(기계시공)</v>
          </cell>
          <cell r="B463" t="str">
            <v>일반부</v>
          </cell>
          <cell r="C463" t="str">
            <v>M</v>
          </cell>
          <cell r="D463">
            <v>5551</v>
          </cell>
          <cell r="E463">
            <v>5900</v>
          </cell>
          <cell r="F463">
            <v>32750900</v>
          </cell>
        </row>
        <row r="464">
          <cell r="A464" t="str">
            <v>2-20-B-00  형식1-2(기계시공)</v>
          </cell>
          <cell r="B464" t="str">
            <v>오목구간L=300M</v>
          </cell>
          <cell r="C464" t="str">
            <v>M</v>
          </cell>
          <cell r="D464">
            <v>0</v>
          </cell>
          <cell r="E464">
            <v>0</v>
          </cell>
          <cell r="F464">
            <v>0</v>
          </cell>
        </row>
        <row r="465">
          <cell r="A465" t="str">
            <v>2-20-C-00  형식2-1(기계시공)</v>
          </cell>
          <cell r="B465" t="str">
            <v>연결로보강부 일반구간</v>
          </cell>
          <cell r="C465" t="str">
            <v>M</v>
          </cell>
          <cell r="D465">
            <v>130</v>
          </cell>
          <cell r="E465">
            <v>6000</v>
          </cell>
          <cell r="F465">
            <v>780000</v>
          </cell>
        </row>
        <row r="466">
          <cell r="A466" t="str">
            <v>2-20-D-00  형식2-2(기계시공)</v>
          </cell>
          <cell r="B466" t="str">
            <v>연결로보강부 보수구간</v>
          </cell>
          <cell r="C466" t="str">
            <v>M</v>
          </cell>
          <cell r="D466">
            <v>0</v>
          </cell>
          <cell r="E466">
            <v>0</v>
          </cell>
          <cell r="F466">
            <v>0</v>
          </cell>
        </row>
        <row r="467">
          <cell r="A467" t="str">
            <v>2-20-E-00  형식-3(기계시공)</v>
          </cell>
          <cell r="B467" t="str">
            <v>방음벽 구간</v>
          </cell>
          <cell r="C467" t="str">
            <v>M</v>
          </cell>
          <cell r="D467">
            <v>0</v>
          </cell>
          <cell r="E467">
            <v>0</v>
          </cell>
          <cell r="F467">
            <v>0</v>
          </cell>
        </row>
        <row r="468">
          <cell r="A468" t="str">
            <v>2-20-F-00  형식-4</v>
          </cell>
          <cell r="B468" t="str">
            <v>국도 일반부</v>
          </cell>
          <cell r="C468" t="str">
            <v>M</v>
          </cell>
          <cell r="D468">
            <v>0</v>
          </cell>
          <cell r="E468">
            <v>0</v>
          </cell>
          <cell r="F468">
            <v>0</v>
          </cell>
        </row>
        <row r="469">
          <cell r="A469" t="str">
            <v>2-20-G-00  쌓기부 L형 다이크</v>
          </cell>
          <cell r="C469" t="str">
            <v>M</v>
          </cell>
          <cell r="D469">
            <v>0</v>
          </cell>
          <cell r="E469">
            <v>0</v>
          </cell>
          <cell r="F469">
            <v>0</v>
          </cell>
        </row>
        <row r="470">
          <cell r="A470" t="str">
            <v>2-21  소단측구</v>
          </cell>
          <cell r="D470">
            <v>0</v>
          </cell>
          <cell r="E470">
            <v>0</v>
          </cell>
          <cell r="F470">
            <v>0</v>
          </cell>
        </row>
        <row r="471">
          <cell r="A471" t="str">
            <v>2-21-A-00  깎기부</v>
          </cell>
          <cell r="B471" t="str">
            <v>형식-5,L5</v>
          </cell>
          <cell r="C471" t="str">
            <v>M</v>
          </cell>
          <cell r="D471">
            <v>1719</v>
          </cell>
          <cell r="E471">
            <v>20900</v>
          </cell>
          <cell r="F471">
            <v>35927100</v>
          </cell>
        </row>
        <row r="472">
          <cell r="A472" t="str">
            <v>2-21-B-00  쌓기부</v>
          </cell>
          <cell r="B472" t="str">
            <v>형식-6.L6</v>
          </cell>
          <cell r="C472" t="str">
            <v>M</v>
          </cell>
          <cell r="D472">
            <v>1136</v>
          </cell>
          <cell r="E472">
            <v>21600</v>
          </cell>
          <cell r="F472">
            <v>24537600</v>
          </cell>
        </row>
        <row r="473">
          <cell r="A473" t="str">
            <v>2-21-C-00  쌓기부</v>
          </cell>
          <cell r="B473" t="str">
            <v>형식-7,L7,돌쌓기</v>
          </cell>
          <cell r="C473" t="str">
            <v>M</v>
          </cell>
          <cell r="D473">
            <v>575</v>
          </cell>
          <cell r="E473">
            <v>21600</v>
          </cell>
          <cell r="F473">
            <v>12420000</v>
          </cell>
        </row>
        <row r="474">
          <cell r="A474" t="str">
            <v>2-22  길어깨다이크 집수거</v>
          </cell>
          <cell r="D474">
            <v>0</v>
          </cell>
          <cell r="E474">
            <v>0</v>
          </cell>
          <cell r="F474">
            <v>0</v>
          </cell>
        </row>
        <row r="475">
          <cell r="A475" t="str">
            <v>2-22-A-00  형식-1</v>
          </cell>
          <cell r="B475" t="str">
            <v>L형</v>
          </cell>
          <cell r="D475">
            <v>0</v>
          </cell>
          <cell r="E475">
            <v>0</v>
          </cell>
          <cell r="F475">
            <v>0</v>
          </cell>
        </row>
        <row r="476">
          <cell r="A476" t="str">
            <v>2-22-A-01  일반부</v>
          </cell>
          <cell r="C476" t="str">
            <v>개</v>
          </cell>
          <cell r="D476">
            <v>66</v>
          </cell>
          <cell r="E476">
            <v>92900</v>
          </cell>
          <cell r="F476">
            <v>6131400</v>
          </cell>
        </row>
        <row r="477">
          <cell r="A477" t="str">
            <v>2-22-A-02  오목부</v>
          </cell>
          <cell r="C477" t="str">
            <v>개</v>
          </cell>
          <cell r="D477">
            <v>0</v>
          </cell>
          <cell r="E477">
            <v>0</v>
          </cell>
          <cell r="F477">
            <v>0</v>
          </cell>
        </row>
        <row r="478">
          <cell r="A478" t="str">
            <v>2-22-B-00  형식-2</v>
          </cell>
          <cell r="B478" t="str">
            <v>T형</v>
          </cell>
          <cell r="C478" t="str">
            <v>개</v>
          </cell>
          <cell r="D478">
            <v>0</v>
          </cell>
          <cell r="E478">
            <v>0</v>
          </cell>
          <cell r="F478">
            <v>0</v>
          </cell>
        </row>
        <row r="479">
          <cell r="A479" t="str">
            <v>2-23  도수로 설치공</v>
          </cell>
          <cell r="D479">
            <v>0</v>
          </cell>
          <cell r="E479">
            <v>0</v>
          </cell>
          <cell r="F479">
            <v>0</v>
          </cell>
        </row>
        <row r="480">
          <cell r="A480" t="str">
            <v>2-23-A-00  거푸집</v>
          </cell>
          <cell r="D480">
            <v>0</v>
          </cell>
          <cell r="E480">
            <v>0</v>
          </cell>
          <cell r="F480">
            <v>0</v>
          </cell>
        </row>
        <row r="481">
          <cell r="A481" t="str">
            <v>2-23-A-01  합판 3회</v>
          </cell>
          <cell r="C481" t="str">
            <v>M2</v>
          </cell>
          <cell r="D481">
            <v>284</v>
          </cell>
          <cell r="E481">
            <v>18900</v>
          </cell>
          <cell r="F481">
            <v>5367600</v>
          </cell>
        </row>
        <row r="482">
          <cell r="A482" t="str">
            <v>2-23-A-02  합판 4회</v>
          </cell>
          <cell r="C482" t="str">
            <v>M2</v>
          </cell>
          <cell r="D482">
            <v>3952</v>
          </cell>
          <cell r="E482">
            <v>16000</v>
          </cell>
          <cell r="F482">
            <v>63232000</v>
          </cell>
        </row>
        <row r="483">
          <cell r="A483" t="str">
            <v>2-23-B-00  철근가공조립</v>
          </cell>
          <cell r="B483" t="str">
            <v>간단</v>
          </cell>
          <cell r="C483" t="str">
            <v>TON/f</v>
          </cell>
          <cell r="D483">
            <v>31.681000000000001</v>
          </cell>
          <cell r="E483">
            <v>211500</v>
          </cell>
          <cell r="F483">
            <v>6700531</v>
          </cell>
        </row>
        <row r="484">
          <cell r="A484" t="str">
            <v>2-23-C-00  콘크리트</v>
          </cell>
          <cell r="B484" t="str">
            <v>3종25 M/M</v>
          </cell>
          <cell r="D484">
            <v>0</v>
          </cell>
          <cell r="E484">
            <v>0</v>
          </cell>
          <cell r="F484">
            <v>0</v>
          </cell>
        </row>
        <row r="485">
          <cell r="A485" t="str">
            <v>2-23-C-01  철근구조물</v>
          </cell>
          <cell r="B485" t="str">
            <v>VIB제외</v>
          </cell>
          <cell r="C485" t="str">
            <v>M3</v>
          </cell>
          <cell r="D485">
            <v>644</v>
          </cell>
          <cell r="E485">
            <v>55300</v>
          </cell>
          <cell r="F485">
            <v>35613200</v>
          </cell>
        </row>
        <row r="486">
          <cell r="A486" t="str">
            <v>2-23-C-02  소형구조물</v>
          </cell>
          <cell r="B486" t="str">
            <v>VIB제외</v>
          </cell>
          <cell r="C486" t="str">
            <v>M3</v>
          </cell>
          <cell r="D486">
            <v>14</v>
          </cell>
          <cell r="E486">
            <v>63500</v>
          </cell>
          <cell r="F486">
            <v>889000</v>
          </cell>
        </row>
        <row r="487">
          <cell r="A487" t="str">
            <v>2-23-D-00  콘크리트</v>
          </cell>
          <cell r="B487" t="str">
            <v>3종40 M/M</v>
          </cell>
          <cell r="D487">
            <v>0</v>
          </cell>
          <cell r="E487">
            <v>0</v>
          </cell>
          <cell r="F487">
            <v>0</v>
          </cell>
        </row>
        <row r="488">
          <cell r="A488" t="str">
            <v>2-23-D-01  철근구조물</v>
          </cell>
          <cell r="B488" t="str">
            <v>VIB제외</v>
          </cell>
          <cell r="C488" t="str">
            <v>M3</v>
          </cell>
          <cell r="D488">
            <v>0</v>
          </cell>
          <cell r="E488">
            <v>0</v>
          </cell>
          <cell r="F488">
            <v>0</v>
          </cell>
        </row>
        <row r="489">
          <cell r="A489" t="str">
            <v>2-23-D-02  소형구조물</v>
          </cell>
          <cell r="B489" t="str">
            <v>VIB제외</v>
          </cell>
          <cell r="C489" t="str">
            <v>M3</v>
          </cell>
          <cell r="D489">
            <v>24</v>
          </cell>
          <cell r="E489">
            <v>62400</v>
          </cell>
          <cell r="F489">
            <v>1497600</v>
          </cell>
        </row>
        <row r="490">
          <cell r="A490" t="str">
            <v>2-24  노면배수공</v>
          </cell>
          <cell r="D490">
            <v>0</v>
          </cell>
          <cell r="E490">
            <v>0</v>
          </cell>
          <cell r="F490">
            <v>0</v>
          </cell>
        </row>
        <row r="491">
          <cell r="A491" t="str">
            <v>2-24-A-00  중분대용 횡배수관</v>
          </cell>
          <cell r="D491">
            <v>0</v>
          </cell>
          <cell r="E491">
            <v>0</v>
          </cell>
          <cell r="F491">
            <v>0</v>
          </cell>
        </row>
        <row r="492">
          <cell r="A492" t="str">
            <v>2-24-A-01  중분대용 횡배수관</v>
          </cell>
          <cell r="B492" t="str">
            <v>D=300M/M</v>
          </cell>
          <cell r="C492" t="str">
            <v>M</v>
          </cell>
          <cell r="D492">
            <v>0</v>
          </cell>
          <cell r="E492">
            <v>0</v>
          </cell>
          <cell r="F492">
            <v>0</v>
          </cell>
        </row>
        <row r="493">
          <cell r="A493" t="str">
            <v>2-24-A-02  중분대용 횡배수관</v>
          </cell>
          <cell r="B493" t="str">
            <v>D=450M/M</v>
          </cell>
          <cell r="C493" t="str">
            <v>M</v>
          </cell>
          <cell r="D493">
            <v>56</v>
          </cell>
          <cell r="E493">
            <v>46800</v>
          </cell>
          <cell r="F493">
            <v>2620800</v>
          </cell>
        </row>
        <row r="494">
          <cell r="A494" t="str">
            <v>2-24-B-00  종배수관 (중분대,L형측구</v>
          </cell>
          <cell r="B494" t="str">
            <v>및 방음벽구간)</v>
          </cell>
          <cell r="D494">
            <v>0</v>
          </cell>
          <cell r="E494">
            <v>0</v>
          </cell>
          <cell r="F494">
            <v>0</v>
          </cell>
        </row>
        <row r="495">
          <cell r="A495" t="str">
            <v>2-24-B-01  D = 300 M/M</v>
          </cell>
          <cell r="C495" t="str">
            <v>M</v>
          </cell>
          <cell r="D495">
            <v>0</v>
          </cell>
          <cell r="E495">
            <v>0</v>
          </cell>
          <cell r="F495">
            <v>0</v>
          </cell>
        </row>
        <row r="496">
          <cell r="A496" t="str">
            <v>2-24-B-02  D = 450 M/M</v>
          </cell>
          <cell r="C496" t="str">
            <v>M</v>
          </cell>
          <cell r="D496">
            <v>730</v>
          </cell>
          <cell r="E496">
            <v>19800</v>
          </cell>
          <cell r="F496">
            <v>14454000</v>
          </cell>
        </row>
        <row r="497">
          <cell r="A497" t="str">
            <v>2-24-B-03  D = 600 M/M</v>
          </cell>
          <cell r="C497" t="str">
            <v>M</v>
          </cell>
          <cell r="D497">
            <v>430</v>
          </cell>
          <cell r="E497">
            <v>34000</v>
          </cell>
          <cell r="F497">
            <v>14620000</v>
          </cell>
        </row>
        <row r="498">
          <cell r="A498" t="str">
            <v>2-24-B-04  D = 800 M/M</v>
          </cell>
          <cell r="C498" t="str">
            <v>M</v>
          </cell>
          <cell r="D498">
            <v>0</v>
          </cell>
          <cell r="E498">
            <v>0</v>
          </cell>
          <cell r="F498">
            <v>0</v>
          </cell>
        </row>
        <row r="499">
          <cell r="A499" t="str">
            <v>2-24-B-05  D = 1000 M/M</v>
          </cell>
          <cell r="C499" t="str">
            <v>M</v>
          </cell>
          <cell r="D499">
            <v>0</v>
          </cell>
          <cell r="E499">
            <v>0</v>
          </cell>
          <cell r="F499">
            <v>0</v>
          </cell>
        </row>
        <row r="500">
          <cell r="A500" t="str">
            <v>2-24-C-00  중분대 집수정</v>
          </cell>
          <cell r="D500">
            <v>0</v>
          </cell>
          <cell r="E500">
            <v>0</v>
          </cell>
          <cell r="F500">
            <v>0</v>
          </cell>
        </row>
        <row r="501">
          <cell r="A501" t="str">
            <v>2-24-C-01 형식-1 (1방향)</v>
          </cell>
          <cell r="B501" t="str">
            <v>580*830*1430</v>
          </cell>
          <cell r="C501" t="str">
            <v>개</v>
          </cell>
          <cell r="D501">
            <v>75</v>
          </cell>
          <cell r="E501">
            <v>169300</v>
          </cell>
          <cell r="F501">
            <v>12697500</v>
          </cell>
        </row>
        <row r="502">
          <cell r="A502" t="str">
            <v>2-24-C-02 형식-2 (2방향)</v>
          </cell>
          <cell r="B502" t="str">
            <v>580*830*1430</v>
          </cell>
          <cell r="C502" t="str">
            <v>개</v>
          </cell>
          <cell r="D502">
            <v>5</v>
          </cell>
          <cell r="E502">
            <v>162900</v>
          </cell>
          <cell r="F502">
            <v>814500</v>
          </cell>
        </row>
        <row r="503">
          <cell r="A503" t="str">
            <v>2-24-C-03 형식-3 (3방향)</v>
          </cell>
          <cell r="B503" t="str">
            <v>580*830*1430</v>
          </cell>
          <cell r="C503" t="str">
            <v>개</v>
          </cell>
          <cell r="D503">
            <v>0</v>
          </cell>
          <cell r="E503">
            <v>0</v>
          </cell>
          <cell r="F503">
            <v>0</v>
          </cell>
        </row>
        <row r="504">
          <cell r="A504" t="str">
            <v>2-25  용배수로</v>
          </cell>
          <cell r="D504">
            <v>0</v>
          </cell>
          <cell r="E504">
            <v>0</v>
          </cell>
          <cell r="F504">
            <v>0</v>
          </cell>
        </row>
        <row r="505">
          <cell r="A505" t="str">
            <v>2-25-A-00  기초잡석깔기</v>
          </cell>
          <cell r="B505" t="str">
            <v>T=300 M/M</v>
          </cell>
          <cell r="C505" t="str">
            <v>M3</v>
          </cell>
          <cell r="D505">
            <v>913</v>
          </cell>
          <cell r="E505">
            <v>12600</v>
          </cell>
          <cell r="F505">
            <v>11503800</v>
          </cell>
        </row>
        <row r="506">
          <cell r="A506" t="str">
            <v>2-25-B-00  거푸집</v>
          </cell>
          <cell r="D506">
            <v>0</v>
          </cell>
          <cell r="E506">
            <v>0</v>
          </cell>
          <cell r="F506">
            <v>0</v>
          </cell>
        </row>
        <row r="507">
          <cell r="A507" t="str">
            <v>2-25-B-01  합판 3회</v>
          </cell>
          <cell r="C507" t="str">
            <v>M2</v>
          </cell>
          <cell r="D507">
            <v>5384</v>
          </cell>
          <cell r="E507">
            <v>15400</v>
          </cell>
          <cell r="F507">
            <v>82913600</v>
          </cell>
        </row>
        <row r="508">
          <cell r="A508" t="str">
            <v>2-25-B-02  합판 4회</v>
          </cell>
          <cell r="C508" t="str">
            <v>M2</v>
          </cell>
          <cell r="D508">
            <v>5071</v>
          </cell>
          <cell r="E508">
            <v>13100</v>
          </cell>
          <cell r="F508">
            <v>66430100</v>
          </cell>
        </row>
        <row r="509">
          <cell r="A509" t="str">
            <v>2-25-B-03  합판 6회</v>
          </cell>
          <cell r="C509" t="str">
            <v>M2</v>
          </cell>
          <cell r="D509">
            <v>0</v>
          </cell>
          <cell r="E509">
            <v>0</v>
          </cell>
          <cell r="F509">
            <v>0</v>
          </cell>
        </row>
        <row r="510">
          <cell r="A510" t="str">
            <v>2-25-C-00  철근가공조립</v>
          </cell>
          <cell r="D510">
            <v>0</v>
          </cell>
          <cell r="E510">
            <v>0</v>
          </cell>
          <cell r="F510">
            <v>0</v>
          </cell>
        </row>
        <row r="511">
          <cell r="A511" t="str">
            <v>2-25-C-01  간단</v>
          </cell>
          <cell r="C511" t="str">
            <v>TON/f</v>
          </cell>
          <cell r="D511">
            <v>6.5759999999999996</v>
          </cell>
          <cell r="E511">
            <v>211500</v>
          </cell>
          <cell r="F511">
            <v>1390824</v>
          </cell>
        </row>
        <row r="512">
          <cell r="A512" t="str">
            <v>2-25-C-02  보통</v>
          </cell>
          <cell r="C512" t="str">
            <v>TON/f</v>
          </cell>
          <cell r="D512">
            <v>109.38200000000001</v>
          </cell>
          <cell r="E512">
            <v>236300</v>
          </cell>
          <cell r="F512">
            <v>25846966</v>
          </cell>
        </row>
        <row r="513">
          <cell r="A513" t="str">
            <v>2-25-C-03  복잡</v>
          </cell>
          <cell r="C513" t="str">
            <v>TON/f</v>
          </cell>
          <cell r="D513">
            <v>0</v>
          </cell>
          <cell r="E513">
            <v>0</v>
          </cell>
          <cell r="F513">
            <v>0</v>
          </cell>
        </row>
        <row r="514">
          <cell r="A514" t="str">
            <v>2-25-D-00  콘크리트</v>
          </cell>
          <cell r="D514">
            <v>0</v>
          </cell>
          <cell r="E514">
            <v>0</v>
          </cell>
          <cell r="F514">
            <v>0</v>
          </cell>
        </row>
        <row r="515">
          <cell r="A515" t="str">
            <v>2-25-D-01  2종 32M/M</v>
          </cell>
          <cell r="B515" t="str">
            <v>철근</v>
          </cell>
          <cell r="C515" t="str">
            <v>M3</v>
          </cell>
          <cell r="D515">
            <v>1519</v>
          </cell>
          <cell r="E515">
            <v>47600</v>
          </cell>
          <cell r="F515">
            <v>72304400</v>
          </cell>
        </row>
        <row r="516">
          <cell r="A516" t="str">
            <v>2-25-D-02  3종 25M/M</v>
          </cell>
          <cell r="B516" t="str">
            <v>철근</v>
          </cell>
          <cell r="C516" t="str">
            <v>M3</v>
          </cell>
          <cell r="D516">
            <v>0</v>
          </cell>
          <cell r="E516">
            <v>0</v>
          </cell>
          <cell r="F516">
            <v>0</v>
          </cell>
        </row>
        <row r="517">
          <cell r="A517" t="str">
            <v>2-25-D-03  3종 40M/M</v>
          </cell>
          <cell r="B517" t="str">
            <v>무근</v>
          </cell>
          <cell r="C517" t="str">
            <v>M3</v>
          </cell>
          <cell r="D517">
            <v>0</v>
          </cell>
          <cell r="E517">
            <v>0</v>
          </cell>
          <cell r="F517">
            <v>0</v>
          </cell>
        </row>
        <row r="518">
          <cell r="A518" t="str">
            <v>2-25-D-04  5종 50M/M</v>
          </cell>
          <cell r="B518" t="str">
            <v>무근</v>
          </cell>
          <cell r="C518" t="str">
            <v>M3</v>
          </cell>
          <cell r="D518">
            <v>152</v>
          </cell>
          <cell r="E518">
            <v>50700</v>
          </cell>
          <cell r="F518">
            <v>7706400</v>
          </cell>
        </row>
        <row r="519">
          <cell r="A519" t="str">
            <v>2-25-E-00  지수판</v>
          </cell>
          <cell r="C519" t="str">
            <v>M</v>
          </cell>
          <cell r="D519">
            <v>378</v>
          </cell>
          <cell r="E519">
            <v>14100</v>
          </cell>
          <cell r="F519">
            <v>5329800</v>
          </cell>
        </row>
        <row r="520">
          <cell r="A520" t="str">
            <v>2-25-F-00  JOINT FILLER</v>
          </cell>
          <cell r="C520" t="str">
            <v>M</v>
          </cell>
          <cell r="D520">
            <v>70</v>
          </cell>
          <cell r="E520">
            <v>6900</v>
          </cell>
          <cell r="F520">
            <v>483000</v>
          </cell>
        </row>
        <row r="521">
          <cell r="A521" t="str">
            <v>2-25-G-00  동바리</v>
          </cell>
          <cell r="B521" t="str">
            <v>목재4회</v>
          </cell>
          <cell r="C521" t="str">
            <v>공/M3</v>
          </cell>
          <cell r="D521">
            <v>265</v>
          </cell>
          <cell r="E521">
            <v>17300</v>
          </cell>
          <cell r="F521">
            <v>4584500</v>
          </cell>
        </row>
        <row r="522">
          <cell r="A522" t="str">
            <v>2-25-H-00  모래부설</v>
          </cell>
          <cell r="C522" t="str">
            <v>M3</v>
          </cell>
          <cell r="D522">
            <v>0</v>
          </cell>
          <cell r="E522">
            <v>0</v>
          </cell>
          <cell r="F522">
            <v>0</v>
          </cell>
        </row>
        <row r="523">
          <cell r="A523" t="str">
            <v>2-25-I-00  스틸그레이팅</v>
          </cell>
          <cell r="B523" t="str">
            <v>1130X350X38</v>
          </cell>
          <cell r="C523" t="str">
            <v>조</v>
          </cell>
          <cell r="D523">
            <v>0</v>
          </cell>
          <cell r="E523">
            <v>0</v>
          </cell>
          <cell r="F523">
            <v>0</v>
          </cell>
        </row>
        <row r="524">
          <cell r="A524" t="str">
            <v>2-25-J-00  강관비계</v>
          </cell>
          <cell r="C524" t="str">
            <v>M2</v>
          </cell>
          <cell r="D524">
            <v>2934</v>
          </cell>
          <cell r="E524">
            <v>6600</v>
          </cell>
          <cell r="F524">
            <v>19364400</v>
          </cell>
        </row>
        <row r="525">
          <cell r="A525" t="str">
            <v>2-25-K-00  계단철근 도장</v>
          </cell>
          <cell r="B525" t="str">
            <v>아연도금</v>
          </cell>
          <cell r="C525" t="str">
            <v>M</v>
          </cell>
          <cell r="D525">
            <v>574</v>
          </cell>
          <cell r="E525">
            <v>70</v>
          </cell>
          <cell r="F525">
            <v>40180</v>
          </cell>
        </row>
        <row r="526">
          <cell r="A526" t="str">
            <v>2-25-L-00  기존배수관이설</v>
          </cell>
          <cell r="C526" t="str">
            <v>M</v>
          </cell>
          <cell r="D526">
            <v>0</v>
          </cell>
          <cell r="E526">
            <v>0</v>
          </cell>
          <cell r="F526">
            <v>0</v>
          </cell>
        </row>
        <row r="527">
          <cell r="A527" t="str">
            <v>2-26  문비</v>
          </cell>
          <cell r="D527">
            <v>0</v>
          </cell>
          <cell r="E527">
            <v>0</v>
          </cell>
          <cell r="F527">
            <v>0</v>
          </cell>
        </row>
        <row r="528">
          <cell r="A528" t="str">
            <v>2-26-A-00  콘크리트 생산및구입</v>
          </cell>
          <cell r="D528">
            <v>0</v>
          </cell>
          <cell r="E528">
            <v>0</v>
          </cell>
          <cell r="F528">
            <v>0</v>
          </cell>
        </row>
        <row r="529">
          <cell r="A529" t="str">
            <v>2-26-A-01  2종 32M/M,생산</v>
          </cell>
          <cell r="C529" t="str">
            <v>M3</v>
          </cell>
          <cell r="D529">
            <v>0</v>
          </cell>
          <cell r="E529">
            <v>0</v>
          </cell>
          <cell r="F529">
            <v>0</v>
          </cell>
        </row>
        <row r="530">
          <cell r="A530" t="str">
            <v>2-26-A-02  3종 25M/M,구입</v>
          </cell>
          <cell r="C530" t="str">
            <v>M3</v>
          </cell>
          <cell r="D530">
            <v>0</v>
          </cell>
          <cell r="E530">
            <v>0</v>
          </cell>
          <cell r="F530">
            <v>0</v>
          </cell>
        </row>
        <row r="531">
          <cell r="A531" t="str">
            <v>2-26-A-03  3종 40M/M,구입</v>
          </cell>
          <cell r="C531" t="str">
            <v>M3</v>
          </cell>
          <cell r="D531">
            <v>0</v>
          </cell>
          <cell r="E531">
            <v>0</v>
          </cell>
          <cell r="F531">
            <v>0</v>
          </cell>
        </row>
        <row r="532">
          <cell r="A532" t="str">
            <v>2-26-A-04  5종 50M/M,구입</v>
          </cell>
          <cell r="C532" t="str">
            <v>M3</v>
          </cell>
          <cell r="D532">
            <v>0</v>
          </cell>
          <cell r="E532">
            <v>0</v>
          </cell>
          <cell r="F532">
            <v>0</v>
          </cell>
        </row>
        <row r="533">
          <cell r="A533" t="str">
            <v>2-26-B-00  거푸집</v>
          </cell>
          <cell r="D533">
            <v>0</v>
          </cell>
          <cell r="E533">
            <v>0</v>
          </cell>
          <cell r="F533">
            <v>0</v>
          </cell>
        </row>
        <row r="534">
          <cell r="A534" t="str">
            <v>2-26-B-01  합판 3회</v>
          </cell>
          <cell r="C534" t="str">
            <v>M2</v>
          </cell>
          <cell r="D534">
            <v>0</v>
          </cell>
          <cell r="E534">
            <v>0</v>
          </cell>
          <cell r="F534">
            <v>0</v>
          </cell>
        </row>
        <row r="535">
          <cell r="A535" t="str">
            <v>2-26-B-02  합판 4회</v>
          </cell>
          <cell r="C535" t="str">
            <v>M2</v>
          </cell>
          <cell r="D535">
            <v>0</v>
          </cell>
          <cell r="E535">
            <v>0</v>
          </cell>
          <cell r="F535">
            <v>0</v>
          </cell>
        </row>
        <row r="536">
          <cell r="A536" t="str">
            <v>2-26-B-03  합판 6회</v>
          </cell>
          <cell r="C536" t="str">
            <v>M2</v>
          </cell>
          <cell r="D536">
            <v>0</v>
          </cell>
          <cell r="E536">
            <v>0</v>
          </cell>
          <cell r="F536">
            <v>0</v>
          </cell>
        </row>
        <row r="537">
          <cell r="A537" t="str">
            <v>2-26-C-00  동바리</v>
          </cell>
          <cell r="B537" t="str">
            <v>목재4회</v>
          </cell>
          <cell r="C537" t="str">
            <v>공/M3</v>
          </cell>
          <cell r="D537">
            <v>0</v>
          </cell>
          <cell r="E537">
            <v>0</v>
          </cell>
          <cell r="F537">
            <v>0</v>
          </cell>
        </row>
        <row r="538">
          <cell r="A538" t="str">
            <v>2-26-D-00  철근가공조립</v>
          </cell>
          <cell r="B538" t="str">
            <v>간단</v>
          </cell>
          <cell r="C538" t="str">
            <v>TON/f</v>
          </cell>
          <cell r="D538">
            <v>0</v>
          </cell>
          <cell r="E538">
            <v>0</v>
          </cell>
          <cell r="F538">
            <v>0</v>
          </cell>
        </row>
        <row r="539">
          <cell r="A539" t="str">
            <v>2-26-E-00  스틸그레이팅</v>
          </cell>
          <cell r="B539" t="str">
            <v>1.6 X 1.6</v>
          </cell>
          <cell r="C539" t="str">
            <v>조</v>
          </cell>
          <cell r="D539">
            <v>0</v>
          </cell>
          <cell r="E539">
            <v>0</v>
          </cell>
          <cell r="F539">
            <v>0</v>
          </cell>
        </row>
        <row r="540">
          <cell r="A540" t="str">
            <v>2-26-F-00  기초잡석 깔기</v>
          </cell>
          <cell r="C540" t="str">
            <v>M3</v>
          </cell>
          <cell r="D540">
            <v>0</v>
          </cell>
          <cell r="E540">
            <v>0</v>
          </cell>
          <cell r="F540">
            <v>0</v>
          </cell>
        </row>
        <row r="541">
          <cell r="A541" t="str">
            <v>2-26-G-00  문비</v>
          </cell>
          <cell r="B541" t="str">
            <v>분수문</v>
          </cell>
          <cell r="D541">
            <v>0</v>
          </cell>
          <cell r="E541">
            <v>0</v>
          </cell>
          <cell r="F541">
            <v>0</v>
          </cell>
        </row>
        <row r="542">
          <cell r="A542" t="str">
            <v>2-26-G-01  D600</v>
          </cell>
          <cell r="B542" t="str">
            <v>자동식</v>
          </cell>
          <cell r="C542" t="str">
            <v>조</v>
          </cell>
          <cell r="D542">
            <v>0</v>
          </cell>
          <cell r="E542">
            <v>0</v>
          </cell>
          <cell r="F542">
            <v>0</v>
          </cell>
        </row>
        <row r="543">
          <cell r="A543" t="str">
            <v>2-26-G-02  D800</v>
          </cell>
          <cell r="C543" t="str">
            <v>조</v>
          </cell>
          <cell r="D543">
            <v>0</v>
          </cell>
          <cell r="E543">
            <v>0</v>
          </cell>
          <cell r="F543">
            <v>0</v>
          </cell>
        </row>
        <row r="544">
          <cell r="A544" t="str">
            <v>2-26-G-03  D800</v>
          </cell>
          <cell r="B544" t="str">
            <v>자동식</v>
          </cell>
          <cell r="C544" t="str">
            <v>조</v>
          </cell>
          <cell r="D544">
            <v>0</v>
          </cell>
          <cell r="E544">
            <v>0</v>
          </cell>
          <cell r="F544">
            <v>0</v>
          </cell>
        </row>
        <row r="545">
          <cell r="A545" t="str">
            <v>2-26-G-04  D1000</v>
          </cell>
          <cell r="C545" t="str">
            <v>조</v>
          </cell>
          <cell r="D545">
            <v>0</v>
          </cell>
          <cell r="E545">
            <v>0</v>
          </cell>
          <cell r="F545">
            <v>0</v>
          </cell>
        </row>
        <row r="546">
          <cell r="A546" t="str">
            <v>2-26-G-05  1.0 X 0.6</v>
          </cell>
          <cell r="C546" t="str">
            <v>조</v>
          </cell>
          <cell r="D546">
            <v>0</v>
          </cell>
          <cell r="E546">
            <v>0</v>
          </cell>
          <cell r="F546">
            <v>0</v>
          </cell>
        </row>
        <row r="547">
          <cell r="A547" t="str">
            <v>2-26-G-06  1.0 X 0.8</v>
          </cell>
          <cell r="C547" t="str">
            <v>조</v>
          </cell>
          <cell r="D547">
            <v>0</v>
          </cell>
          <cell r="E547">
            <v>0</v>
          </cell>
          <cell r="F547">
            <v>0</v>
          </cell>
        </row>
        <row r="548">
          <cell r="A548" t="str">
            <v>2-26-G-07  2.0 X 2.0</v>
          </cell>
          <cell r="C548" t="str">
            <v>조</v>
          </cell>
          <cell r="D548">
            <v>0</v>
          </cell>
          <cell r="E548">
            <v>0</v>
          </cell>
          <cell r="F548">
            <v>0</v>
          </cell>
        </row>
        <row r="549">
          <cell r="A549" t="str">
            <v>2-26-G-08  2.5 X 2.0</v>
          </cell>
          <cell r="B549" t="str">
            <v>자동식</v>
          </cell>
          <cell r="C549" t="str">
            <v>조</v>
          </cell>
          <cell r="D549">
            <v>0</v>
          </cell>
          <cell r="E549">
            <v>0</v>
          </cell>
          <cell r="F549">
            <v>0</v>
          </cell>
        </row>
        <row r="550">
          <cell r="A550" t="str">
            <v>2-27  잠관</v>
          </cell>
          <cell r="D550">
            <v>0</v>
          </cell>
          <cell r="E550">
            <v>0</v>
          </cell>
          <cell r="F550">
            <v>0</v>
          </cell>
        </row>
        <row r="551">
          <cell r="A551" t="str">
            <v>2-27-A-00  콘크리트생산</v>
          </cell>
          <cell r="D551">
            <v>0</v>
          </cell>
          <cell r="E551">
            <v>0</v>
          </cell>
          <cell r="F551">
            <v>0</v>
          </cell>
        </row>
        <row r="552">
          <cell r="A552" t="str">
            <v>2-27-A-01  3종40MM</v>
          </cell>
          <cell r="B552" t="str">
            <v>철근,구입</v>
          </cell>
          <cell r="C552" t="str">
            <v>M3</v>
          </cell>
          <cell r="D552">
            <v>0</v>
          </cell>
          <cell r="E552">
            <v>0</v>
          </cell>
          <cell r="F552">
            <v>0</v>
          </cell>
        </row>
        <row r="553">
          <cell r="A553" t="str">
            <v>2-27-A-02  5종50MM</v>
          </cell>
          <cell r="B553" t="str">
            <v>무근,구입</v>
          </cell>
          <cell r="C553" t="str">
            <v>M3</v>
          </cell>
          <cell r="D553">
            <v>0</v>
          </cell>
          <cell r="E553">
            <v>0</v>
          </cell>
          <cell r="F553">
            <v>0</v>
          </cell>
        </row>
        <row r="554">
          <cell r="A554" t="str">
            <v>2-27-B-00  거푸집</v>
          </cell>
          <cell r="B554" t="str">
            <v>합판4회</v>
          </cell>
          <cell r="C554" t="str">
            <v>M2</v>
          </cell>
          <cell r="D554">
            <v>0</v>
          </cell>
          <cell r="E554">
            <v>0</v>
          </cell>
          <cell r="F554">
            <v>0</v>
          </cell>
        </row>
        <row r="555">
          <cell r="A555" t="str">
            <v>2-27-C-00  비계</v>
          </cell>
          <cell r="B555" t="str">
            <v>강관</v>
          </cell>
          <cell r="C555" t="str">
            <v>M2</v>
          </cell>
          <cell r="D555">
            <v>0</v>
          </cell>
          <cell r="E555">
            <v>0</v>
          </cell>
          <cell r="F555">
            <v>0</v>
          </cell>
        </row>
        <row r="556">
          <cell r="A556" t="str">
            <v>2-27-D-00  철근가공조립</v>
          </cell>
          <cell r="B556" t="str">
            <v>보통</v>
          </cell>
          <cell r="C556" t="str">
            <v>TON/f</v>
          </cell>
          <cell r="D556">
            <v>0</v>
          </cell>
          <cell r="E556">
            <v>0</v>
          </cell>
          <cell r="F556">
            <v>0</v>
          </cell>
        </row>
        <row r="557">
          <cell r="A557" t="str">
            <v>2-27-E-00  뚜껑</v>
          </cell>
          <cell r="D557">
            <v>0</v>
          </cell>
          <cell r="E557">
            <v>0</v>
          </cell>
          <cell r="F557">
            <v>0</v>
          </cell>
        </row>
        <row r="558">
          <cell r="A558" t="str">
            <v>2-28  수로교</v>
          </cell>
          <cell r="D558">
            <v>0</v>
          </cell>
          <cell r="E558">
            <v>0</v>
          </cell>
          <cell r="F558">
            <v>0</v>
          </cell>
        </row>
        <row r="559">
          <cell r="A559" t="str">
            <v>2-28-A-00  콘크리트 생산</v>
          </cell>
          <cell r="B559" t="str">
            <v>2종 32M/M</v>
          </cell>
          <cell r="C559" t="str">
            <v>M3</v>
          </cell>
          <cell r="D559">
            <v>0</v>
          </cell>
          <cell r="E559">
            <v>0</v>
          </cell>
          <cell r="F559">
            <v>0</v>
          </cell>
        </row>
        <row r="560">
          <cell r="A560" t="str">
            <v>2-28-B-00  거푸집</v>
          </cell>
          <cell r="B560" t="str">
            <v>합판 4회</v>
          </cell>
          <cell r="C560" t="str">
            <v>M2</v>
          </cell>
          <cell r="D560">
            <v>0</v>
          </cell>
          <cell r="E560">
            <v>0</v>
          </cell>
          <cell r="F560">
            <v>0</v>
          </cell>
        </row>
        <row r="561">
          <cell r="A561" t="str">
            <v>2-28-C-00  철근가공조립</v>
          </cell>
          <cell r="B561" t="str">
            <v>복잡</v>
          </cell>
          <cell r="C561" t="str">
            <v>TON/f</v>
          </cell>
          <cell r="D561">
            <v>0</v>
          </cell>
          <cell r="E561">
            <v>0</v>
          </cell>
          <cell r="F561">
            <v>0</v>
          </cell>
        </row>
        <row r="562">
          <cell r="A562" t="str">
            <v>2-28-D-00  지수판</v>
          </cell>
          <cell r="C562" t="str">
            <v>M</v>
          </cell>
          <cell r="D562">
            <v>0</v>
          </cell>
          <cell r="E562">
            <v>0</v>
          </cell>
          <cell r="F562">
            <v>0</v>
          </cell>
        </row>
        <row r="563">
          <cell r="A563" t="str">
            <v>2-29  수로이설</v>
          </cell>
          <cell r="D563">
            <v>0</v>
          </cell>
          <cell r="E563">
            <v>0</v>
          </cell>
          <cell r="F563">
            <v>0</v>
          </cell>
        </row>
        <row r="564">
          <cell r="A564" t="str">
            <v>2-29-A-00  콘크리트 구입</v>
          </cell>
          <cell r="D564">
            <v>0</v>
          </cell>
          <cell r="E564">
            <v>0</v>
          </cell>
          <cell r="F564">
            <v>0</v>
          </cell>
        </row>
        <row r="565">
          <cell r="A565" t="str">
            <v>2-29-A-01  3종25MM</v>
          </cell>
          <cell r="B565" t="str">
            <v>철근</v>
          </cell>
          <cell r="C565" t="str">
            <v>M3</v>
          </cell>
          <cell r="D565">
            <v>0</v>
          </cell>
          <cell r="E565">
            <v>0</v>
          </cell>
          <cell r="F565">
            <v>0</v>
          </cell>
        </row>
        <row r="566">
          <cell r="A566" t="str">
            <v>2-29-A-02  3종40MM</v>
          </cell>
          <cell r="B566" t="str">
            <v>무근</v>
          </cell>
          <cell r="C566" t="str">
            <v>M3</v>
          </cell>
          <cell r="D566">
            <v>0</v>
          </cell>
          <cell r="E566">
            <v>0</v>
          </cell>
          <cell r="F566">
            <v>0</v>
          </cell>
        </row>
        <row r="567">
          <cell r="A567" t="str">
            <v>2-29-A-03  5종50MM</v>
          </cell>
          <cell r="B567" t="str">
            <v>무근</v>
          </cell>
          <cell r="C567" t="str">
            <v>M3</v>
          </cell>
          <cell r="D567">
            <v>0</v>
          </cell>
          <cell r="E567">
            <v>0</v>
          </cell>
          <cell r="F567">
            <v>0</v>
          </cell>
        </row>
        <row r="568">
          <cell r="A568" t="str">
            <v>2-29-B-00  철근가공조립</v>
          </cell>
          <cell r="B568" t="str">
            <v>보통</v>
          </cell>
          <cell r="C568" t="str">
            <v>TON/f</v>
          </cell>
          <cell r="D568">
            <v>0</v>
          </cell>
          <cell r="E568">
            <v>0</v>
          </cell>
          <cell r="F568">
            <v>0</v>
          </cell>
        </row>
        <row r="569">
          <cell r="A569" t="str">
            <v>2-29-C-00  거 푸 집</v>
          </cell>
          <cell r="D569">
            <v>0</v>
          </cell>
          <cell r="E569">
            <v>0</v>
          </cell>
          <cell r="F569">
            <v>0</v>
          </cell>
        </row>
        <row r="570">
          <cell r="A570" t="str">
            <v>2-29-C-01  합판거푸집 4회</v>
          </cell>
          <cell r="C570" t="str">
            <v>M2</v>
          </cell>
          <cell r="D570">
            <v>0</v>
          </cell>
          <cell r="E570">
            <v>0</v>
          </cell>
          <cell r="F570">
            <v>0</v>
          </cell>
        </row>
        <row r="571">
          <cell r="A571" t="str">
            <v>2-29-C-02  합판거푸집 6회</v>
          </cell>
          <cell r="C571" t="str">
            <v>M2</v>
          </cell>
          <cell r="D571">
            <v>0</v>
          </cell>
          <cell r="E571">
            <v>0</v>
          </cell>
          <cell r="F571">
            <v>0</v>
          </cell>
        </row>
        <row r="572">
          <cell r="A572" t="str">
            <v>2-29-C-03  원형거푸집</v>
          </cell>
          <cell r="B572" t="str">
            <v>목재3회</v>
          </cell>
          <cell r="C572" t="str">
            <v>M2</v>
          </cell>
          <cell r="D572">
            <v>0</v>
          </cell>
          <cell r="E572">
            <v>0</v>
          </cell>
          <cell r="F572">
            <v>0</v>
          </cell>
        </row>
        <row r="573">
          <cell r="A573" t="str">
            <v>2-29-D-00  호안블럭 설치</v>
          </cell>
          <cell r="C573" t="str">
            <v>M2</v>
          </cell>
          <cell r="D573">
            <v>0</v>
          </cell>
          <cell r="E573">
            <v>0</v>
          </cell>
          <cell r="F573">
            <v>0</v>
          </cell>
        </row>
        <row r="574">
          <cell r="A574" t="str">
            <v>2-29-E-00  몰 탈</v>
          </cell>
          <cell r="B574" t="str">
            <v>1:3</v>
          </cell>
          <cell r="C574" t="str">
            <v>M3</v>
          </cell>
          <cell r="D574">
            <v>0</v>
          </cell>
          <cell r="E574">
            <v>0</v>
          </cell>
          <cell r="F574">
            <v>0</v>
          </cell>
        </row>
        <row r="575">
          <cell r="A575" t="str">
            <v>2-29-F-00  다웰바 설치</v>
          </cell>
          <cell r="C575" t="str">
            <v>개</v>
          </cell>
          <cell r="D575">
            <v>0</v>
          </cell>
          <cell r="E575">
            <v>0</v>
          </cell>
          <cell r="F575">
            <v>0</v>
          </cell>
        </row>
        <row r="576">
          <cell r="A576" t="str">
            <v>2-29-G-00  사석 및 자갈부설</v>
          </cell>
          <cell r="D576">
            <v>0</v>
          </cell>
          <cell r="E576">
            <v>0</v>
          </cell>
          <cell r="F576">
            <v>0</v>
          </cell>
        </row>
        <row r="577">
          <cell r="A577" t="str">
            <v>2-29-G-01  사석부설(D=300M/M)</v>
          </cell>
          <cell r="C577" t="str">
            <v>M3</v>
          </cell>
          <cell r="D577">
            <v>0</v>
          </cell>
          <cell r="E577">
            <v>0</v>
          </cell>
          <cell r="F577">
            <v>0</v>
          </cell>
        </row>
        <row r="578">
          <cell r="A578" t="str">
            <v>2-29-G-02  자갈부설(D=25M/M)</v>
          </cell>
          <cell r="C578" t="str">
            <v>M3</v>
          </cell>
          <cell r="D578">
            <v>0</v>
          </cell>
          <cell r="E578">
            <v>0</v>
          </cell>
          <cell r="F578">
            <v>0</v>
          </cell>
        </row>
        <row r="579">
          <cell r="A579" t="str">
            <v>2-29-H-00  PVC PIPE</v>
          </cell>
          <cell r="D579">
            <v>0</v>
          </cell>
          <cell r="E579">
            <v>0</v>
          </cell>
          <cell r="F579">
            <v>0</v>
          </cell>
        </row>
        <row r="580">
          <cell r="A580" t="str">
            <v>2-29-H-01  D=25M/M</v>
          </cell>
          <cell r="C580" t="str">
            <v>M</v>
          </cell>
          <cell r="D580">
            <v>0</v>
          </cell>
          <cell r="E580">
            <v>0</v>
          </cell>
          <cell r="F580">
            <v>0</v>
          </cell>
        </row>
        <row r="581">
          <cell r="A581" t="str">
            <v>2-29-H-02  D=30M/M</v>
          </cell>
          <cell r="C581" t="str">
            <v>M</v>
          </cell>
          <cell r="D581">
            <v>0</v>
          </cell>
          <cell r="E581">
            <v>0</v>
          </cell>
          <cell r="F581">
            <v>0</v>
          </cell>
        </row>
        <row r="582">
          <cell r="A582" t="str">
            <v>2-30  돌쌓기 후면배수</v>
          </cell>
          <cell r="C582" t="str">
            <v>개소</v>
          </cell>
          <cell r="D582">
            <v>3</v>
          </cell>
          <cell r="E582">
            <v>6500</v>
          </cell>
          <cell r="F582">
            <v>19500</v>
          </cell>
        </row>
        <row r="583">
          <cell r="D583">
            <v>0</v>
          </cell>
        </row>
        <row r="597">
          <cell r="A597" t="str">
            <v>3. 구  조  물  공</v>
          </cell>
          <cell r="C597" t="str">
            <v>식</v>
          </cell>
          <cell r="D597">
            <v>1</v>
          </cell>
          <cell r="F597">
            <v>12259980043</v>
          </cell>
        </row>
        <row r="598">
          <cell r="A598" t="str">
            <v>3-A  교량 및 옹벽공 공통</v>
          </cell>
          <cell r="D598">
            <v>0</v>
          </cell>
        </row>
        <row r="599">
          <cell r="A599" t="str">
            <v>3-01  깎기 및 터파기</v>
          </cell>
          <cell r="D599">
            <v>0</v>
          </cell>
        </row>
        <row r="600">
          <cell r="A600" t="str">
            <v>3-01-A  깎기(백호우 깎기)</v>
          </cell>
          <cell r="D600">
            <v>0</v>
          </cell>
        </row>
        <row r="601">
          <cell r="A601" t="str">
            <v>3-01-A-01  육상깎기</v>
          </cell>
          <cell r="D601">
            <v>0</v>
          </cell>
        </row>
        <row r="602">
          <cell r="A602" t="str">
            <v>3-01-A-01-A-00  토  사</v>
          </cell>
          <cell r="C602" t="str">
            <v>M3</v>
          </cell>
          <cell r="D602">
            <v>18142</v>
          </cell>
          <cell r="E602">
            <v>560</v>
          </cell>
          <cell r="F602">
            <v>10159520</v>
          </cell>
        </row>
        <row r="603">
          <cell r="A603" t="str">
            <v>3-01-A-01-B-00  풍화암</v>
          </cell>
          <cell r="C603" t="str">
            <v>M3</v>
          </cell>
          <cell r="D603">
            <v>8905</v>
          </cell>
          <cell r="E603">
            <v>1200</v>
          </cell>
          <cell r="F603">
            <v>10686000</v>
          </cell>
        </row>
        <row r="604">
          <cell r="A604" t="str">
            <v>3-01-A-01-C-00  발파암</v>
          </cell>
          <cell r="C604" t="str">
            <v>M3</v>
          </cell>
          <cell r="D604">
            <v>17799</v>
          </cell>
          <cell r="E604">
            <v>8400</v>
          </cell>
          <cell r="F604">
            <v>149511600</v>
          </cell>
        </row>
        <row r="605">
          <cell r="A605" t="str">
            <v>3-01-A-02  수중깎기</v>
          </cell>
          <cell r="D605">
            <v>0</v>
          </cell>
        </row>
        <row r="606">
          <cell r="A606" t="str">
            <v>3-01-A-02-A-00  토  사</v>
          </cell>
          <cell r="C606" t="str">
            <v>M3</v>
          </cell>
          <cell r="D606">
            <v>0</v>
          </cell>
        </row>
        <row r="607">
          <cell r="A607" t="str">
            <v>3-01-A-02-B-00  풍화암</v>
          </cell>
          <cell r="C607" t="str">
            <v>M3</v>
          </cell>
          <cell r="D607">
            <v>0</v>
          </cell>
        </row>
        <row r="608">
          <cell r="A608" t="str">
            <v>3-01-A-02-C-00  발파암</v>
          </cell>
          <cell r="C608" t="str">
            <v>M3</v>
          </cell>
          <cell r="D608">
            <v>0</v>
          </cell>
        </row>
        <row r="609">
          <cell r="A609" t="str">
            <v>3-01-B  터 파 기</v>
          </cell>
          <cell r="D609">
            <v>0</v>
          </cell>
        </row>
        <row r="610">
          <cell r="A610" t="str">
            <v>3-01-B-01  육상 토사</v>
          </cell>
          <cell r="D610">
            <v>0</v>
          </cell>
        </row>
        <row r="611">
          <cell r="A611" t="str">
            <v>3-01-B-01-A-00  0 - 6 M</v>
          </cell>
          <cell r="C611" t="str">
            <v>M3</v>
          </cell>
          <cell r="D611">
            <v>16027</v>
          </cell>
          <cell r="E611">
            <v>670</v>
          </cell>
          <cell r="F611">
            <v>10738090</v>
          </cell>
        </row>
        <row r="612">
          <cell r="A612" t="str">
            <v>3-01-B-01-B-00  6 M 이상</v>
          </cell>
          <cell r="C612" t="str">
            <v>M3</v>
          </cell>
          <cell r="D612">
            <v>139</v>
          </cell>
          <cell r="E612">
            <v>980</v>
          </cell>
          <cell r="F612">
            <v>136220</v>
          </cell>
        </row>
        <row r="613">
          <cell r="A613" t="str">
            <v>3-01-B-02  수중 토사</v>
          </cell>
          <cell r="D613">
            <v>0</v>
          </cell>
          <cell r="E613">
            <v>0</v>
          </cell>
          <cell r="F613">
            <v>0</v>
          </cell>
        </row>
        <row r="614">
          <cell r="A614" t="str">
            <v>3-01-B-02-A-00  0 - 6 M</v>
          </cell>
          <cell r="C614" t="str">
            <v>M3</v>
          </cell>
          <cell r="D614">
            <v>0</v>
          </cell>
          <cell r="E614">
            <v>0</v>
          </cell>
          <cell r="F614">
            <v>0</v>
          </cell>
        </row>
        <row r="615">
          <cell r="A615" t="str">
            <v>3-01-B-02-B-00  6 M 이상</v>
          </cell>
          <cell r="C615" t="str">
            <v>M3</v>
          </cell>
          <cell r="D615">
            <v>0</v>
          </cell>
          <cell r="E615">
            <v>0</v>
          </cell>
          <cell r="F615">
            <v>0</v>
          </cell>
        </row>
        <row r="616">
          <cell r="A616" t="str">
            <v>3-01-B-03  육상 풍화암</v>
          </cell>
          <cell r="D616">
            <v>0</v>
          </cell>
          <cell r="E616">
            <v>0</v>
          </cell>
          <cell r="F616">
            <v>0</v>
          </cell>
        </row>
        <row r="617">
          <cell r="A617" t="str">
            <v>3-01-B-03-A-00  0 - 6 M</v>
          </cell>
          <cell r="C617" t="str">
            <v>M3</v>
          </cell>
          <cell r="D617">
            <v>6399</v>
          </cell>
          <cell r="E617">
            <v>14400</v>
          </cell>
          <cell r="F617">
            <v>92145600</v>
          </cell>
        </row>
        <row r="618">
          <cell r="A618" t="str">
            <v>3-01-B-03-B-00  6 M 이상</v>
          </cell>
          <cell r="C618" t="str">
            <v>M3</v>
          </cell>
          <cell r="D618">
            <v>15</v>
          </cell>
          <cell r="E618">
            <v>14900</v>
          </cell>
          <cell r="F618">
            <v>223500</v>
          </cell>
        </row>
        <row r="619">
          <cell r="A619" t="str">
            <v>3-01-B-04  수중 풍화암</v>
          </cell>
          <cell r="D619">
            <v>0</v>
          </cell>
          <cell r="E619">
            <v>0</v>
          </cell>
          <cell r="F619">
            <v>0</v>
          </cell>
        </row>
        <row r="620">
          <cell r="A620" t="str">
            <v>3-01-B-04-A-00  0 - 6 M</v>
          </cell>
          <cell r="C620" t="str">
            <v>M3</v>
          </cell>
          <cell r="D620">
            <v>0</v>
          </cell>
          <cell r="E620">
            <v>0</v>
          </cell>
          <cell r="F620">
            <v>0</v>
          </cell>
        </row>
        <row r="621">
          <cell r="A621" t="str">
            <v>3-01-B-04-B-00  6 M 이상</v>
          </cell>
          <cell r="C621" t="str">
            <v>M3</v>
          </cell>
          <cell r="D621">
            <v>0</v>
          </cell>
          <cell r="E621">
            <v>0</v>
          </cell>
          <cell r="F621">
            <v>0</v>
          </cell>
        </row>
        <row r="622">
          <cell r="A622" t="str">
            <v>3-01-B-05  육상 발파암</v>
          </cell>
          <cell r="D622">
            <v>0</v>
          </cell>
          <cell r="E622">
            <v>0</v>
          </cell>
          <cell r="F622">
            <v>0</v>
          </cell>
        </row>
        <row r="623">
          <cell r="A623" t="str">
            <v>3-01-B-05-A-00  0 - 6 M</v>
          </cell>
          <cell r="C623" t="str">
            <v>M3</v>
          </cell>
          <cell r="D623">
            <v>23516</v>
          </cell>
          <cell r="E623">
            <v>24800</v>
          </cell>
          <cell r="F623">
            <v>583196800</v>
          </cell>
        </row>
        <row r="624">
          <cell r="A624" t="str">
            <v>3-01-B-05-B-00  6 M 이상</v>
          </cell>
          <cell r="C624" t="str">
            <v>M3</v>
          </cell>
          <cell r="D624">
            <v>797</v>
          </cell>
          <cell r="E624">
            <v>25700</v>
          </cell>
          <cell r="F624">
            <v>20482900</v>
          </cell>
        </row>
        <row r="625">
          <cell r="A625" t="str">
            <v>3-01-B-05-C-00  면정리및청소</v>
          </cell>
          <cell r="C625" t="str">
            <v>M2</v>
          </cell>
          <cell r="D625">
            <v>7323</v>
          </cell>
          <cell r="E625">
            <v>17700</v>
          </cell>
          <cell r="F625">
            <v>129617100</v>
          </cell>
        </row>
        <row r="626">
          <cell r="A626" t="str">
            <v>3-01-B-06  수중 발파암</v>
          </cell>
          <cell r="D626">
            <v>0</v>
          </cell>
          <cell r="E626">
            <v>0</v>
          </cell>
          <cell r="F626">
            <v>0</v>
          </cell>
        </row>
        <row r="627">
          <cell r="A627" t="str">
            <v>3-01-B-06-A-00  0 - 6 M</v>
          </cell>
          <cell r="C627" t="str">
            <v>M3</v>
          </cell>
          <cell r="D627">
            <v>0</v>
          </cell>
          <cell r="E627">
            <v>0</v>
          </cell>
          <cell r="F627">
            <v>0</v>
          </cell>
        </row>
        <row r="628">
          <cell r="A628" t="str">
            <v>3-01-B-06-B-00  6 M 이상</v>
          </cell>
          <cell r="C628" t="str">
            <v>M3</v>
          </cell>
          <cell r="D628">
            <v>0</v>
          </cell>
          <cell r="E628">
            <v>0</v>
          </cell>
          <cell r="F628">
            <v>0</v>
          </cell>
        </row>
        <row r="629">
          <cell r="A629" t="str">
            <v>3-01-B-06-C-00  면정리및청소</v>
          </cell>
          <cell r="C629" t="str">
            <v>M2</v>
          </cell>
          <cell r="D629">
            <v>0</v>
          </cell>
          <cell r="E629">
            <v>0</v>
          </cell>
          <cell r="F629">
            <v>0</v>
          </cell>
        </row>
        <row r="630">
          <cell r="A630" t="str">
            <v>3-02  우물통 굴착</v>
          </cell>
          <cell r="D630">
            <v>0</v>
          </cell>
          <cell r="E630">
            <v>0</v>
          </cell>
          <cell r="F630">
            <v>0</v>
          </cell>
        </row>
        <row r="631">
          <cell r="A631" t="str">
            <v>3-02-A-00  육상 토사</v>
          </cell>
          <cell r="D631">
            <v>0</v>
          </cell>
          <cell r="E631">
            <v>0</v>
          </cell>
          <cell r="F631">
            <v>0</v>
          </cell>
        </row>
        <row r="632">
          <cell r="A632" t="str">
            <v>3-02-A-01  0 -  3 M</v>
          </cell>
          <cell r="C632" t="str">
            <v>M3</v>
          </cell>
          <cell r="D632">
            <v>0</v>
          </cell>
          <cell r="E632">
            <v>0</v>
          </cell>
          <cell r="F632">
            <v>0</v>
          </cell>
        </row>
        <row r="633">
          <cell r="A633" t="str">
            <v>3-02-A-02  3 -  6 M</v>
          </cell>
          <cell r="C633" t="str">
            <v>M3</v>
          </cell>
          <cell r="D633">
            <v>0</v>
          </cell>
          <cell r="E633">
            <v>0</v>
          </cell>
          <cell r="F633">
            <v>0</v>
          </cell>
        </row>
        <row r="634">
          <cell r="A634" t="str">
            <v>3-02-A-03  6 -  9 M</v>
          </cell>
          <cell r="C634" t="str">
            <v>M3</v>
          </cell>
          <cell r="D634">
            <v>0</v>
          </cell>
          <cell r="E634">
            <v>0</v>
          </cell>
          <cell r="F634">
            <v>0</v>
          </cell>
        </row>
        <row r="635">
          <cell r="A635" t="str">
            <v>3-02-A-04  9 - 12 M</v>
          </cell>
          <cell r="C635" t="str">
            <v>M3</v>
          </cell>
          <cell r="D635">
            <v>0</v>
          </cell>
          <cell r="E635">
            <v>0</v>
          </cell>
          <cell r="F635">
            <v>0</v>
          </cell>
        </row>
        <row r="636">
          <cell r="A636" t="str">
            <v>3-02-B-00  수중 토사</v>
          </cell>
          <cell r="D636">
            <v>0</v>
          </cell>
          <cell r="E636">
            <v>0</v>
          </cell>
          <cell r="F636">
            <v>0</v>
          </cell>
        </row>
        <row r="637">
          <cell r="A637" t="str">
            <v>3-02-B-01  0 -  3 M</v>
          </cell>
          <cell r="C637" t="str">
            <v>M3</v>
          </cell>
          <cell r="D637">
            <v>0</v>
          </cell>
          <cell r="E637">
            <v>0</v>
          </cell>
          <cell r="F637">
            <v>0</v>
          </cell>
        </row>
        <row r="638">
          <cell r="A638" t="str">
            <v>3-02-B-02  3 -  6 M</v>
          </cell>
          <cell r="C638" t="str">
            <v>M3</v>
          </cell>
          <cell r="D638">
            <v>0</v>
          </cell>
          <cell r="E638">
            <v>0</v>
          </cell>
          <cell r="F638">
            <v>0</v>
          </cell>
        </row>
        <row r="639">
          <cell r="A639" t="str">
            <v>3-02-B-03  6 -  9 M</v>
          </cell>
          <cell r="C639" t="str">
            <v>M3</v>
          </cell>
          <cell r="D639">
            <v>0</v>
          </cell>
          <cell r="E639">
            <v>0</v>
          </cell>
          <cell r="F639">
            <v>0</v>
          </cell>
        </row>
        <row r="640">
          <cell r="A640" t="str">
            <v>3-02-B-04  9 - 12 M</v>
          </cell>
          <cell r="C640" t="str">
            <v>M3</v>
          </cell>
          <cell r="D640">
            <v>0</v>
          </cell>
          <cell r="E640">
            <v>0</v>
          </cell>
          <cell r="F640">
            <v>0</v>
          </cell>
        </row>
        <row r="641">
          <cell r="A641" t="str">
            <v>3-02-B-05  12 - 15 M</v>
          </cell>
          <cell r="C641" t="str">
            <v>M3</v>
          </cell>
          <cell r="D641">
            <v>0</v>
          </cell>
          <cell r="E641">
            <v>0</v>
          </cell>
          <cell r="F641">
            <v>0</v>
          </cell>
        </row>
        <row r="642">
          <cell r="A642" t="str">
            <v>3-02-C-00  육상자갈및사력층</v>
          </cell>
          <cell r="D642">
            <v>0</v>
          </cell>
          <cell r="E642">
            <v>0</v>
          </cell>
          <cell r="F642">
            <v>0</v>
          </cell>
        </row>
        <row r="643">
          <cell r="A643" t="str">
            <v>3-02-C-01  0 -  3 M</v>
          </cell>
          <cell r="C643" t="str">
            <v>M3</v>
          </cell>
          <cell r="D643">
            <v>0</v>
          </cell>
          <cell r="E643">
            <v>0</v>
          </cell>
          <cell r="F643">
            <v>0</v>
          </cell>
        </row>
        <row r="644">
          <cell r="A644" t="str">
            <v>3-02-C-02  3 -  6 M</v>
          </cell>
          <cell r="C644" t="str">
            <v>M3</v>
          </cell>
          <cell r="D644">
            <v>0</v>
          </cell>
          <cell r="E644">
            <v>0</v>
          </cell>
          <cell r="F644">
            <v>0</v>
          </cell>
        </row>
        <row r="645">
          <cell r="A645" t="str">
            <v>3-02-C-03  6 -  9 M</v>
          </cell>
          <cell r="C645" t="str">
            <v>M3</v>
          </cell>
          <cell r="D645">
            <v>0</v>
          </cell>
          <cell r="E645">
            <v>0</v>
          </cell>
          <cell r="F645">
            <v>0</v>
          </cell>
        </row>
        <row r="646">
          <cell r="A646" t="str">
            <v>3-02-C-04  9 - 12 M</v>
          </cell>
          <cell r="C646" t="str">
            <v>M3</v>
          </cell>
          <cell r="D646">
            <v>0</v>
          </cell>
          <cell r="E646">
            <v>0</v>
          </cell>
          <cell r="F646">
            <v>0</v>
          </cell>
        </row>
        <row r="647">
          <cell r="A647" t="str">
            <v>3-02-C-05  12 - 15 M</v>
          </cell>
          <cell r="C647" t="str">
            <v>M3</v>
          </cell>
          <cell r="D647">
            <v>0</v>
          </cell>
          <cell r="E647">
            <v>0</v>
          </cell>
          <cell r="F647">
            <v>0</v>
          </cell>
        </row>
        <row r="648">
          <cell r="A648" t="str">
            <v>3-02-D-00  수중자갈및사력층</v>
          </cell>
          <cell r="D648">
            <v>0</v>
          </cell>
          <cell r="E648">
            <v>0</v>
          </cell>
          <cell r="F648">
            <v>0</v>
          </cell>
        </row>
        <row r="649">
          <cell r="A649" t="str">
            <v>3-02-D-01  0 -  3 M</v>
          </cell>
          <cell r="C649" t="str">
            <v>M3</v>
          </cell>
          <cell r="D649">
            <v>0</v>
          </cell>
          <cell r="E649">
            <v>0</v>
          </cell>
          <cell r="F649">
            <v>0</v>
          </cell>
        </row>
        <row r="650">
          <cell r="A650" t="str">
            <v>3-02-D-02  3 -  6 M</v>
          </cell>
          <cell r="C650" t="str">
            <v>M3</v>
          </cell>
          <cell r="D650">
            <v>0</v>
          </cell>
          <cell r="E650">
            <v>0</v>
          </cell>
          <cell r="F650">
            <v>0</v>
          </cell>
        </row>
        <row r="651">
          <cell r="A651" t="str">
            <v>3-02-D-03  6 -  9 M</v>
          </cell>
          <cell r="C651" t="str">
            <v>M3</v>
          </cell>
          <cell r="D651">
            <v>0</v>
          </cell>
          <cell r="E651">
            <v>0</v>
          </cell>
          <cell r="F651">
            <v>0</v>
          </cell>
        </row>
        <row r="652">
          <cell r="A652" t="str">
            <v>3-02-D-04  9 - 12 M</v>
          </cell>
          <cell r="C652" t="str">
            <v>M3</v>
          </cell>
          <cell r="D652">
            <v>0</v>
          </cell>
          <cell r="E652">
            <v>0</v>
          </cell>
          <cell r="F652">
            <v>0</v>
          </cell>
        </row>
        <row r="653">
          <cell r="A653" t="str">
            <v>3-02-D-05  12 - 15 M</v>
          </cell>
          <cell r="C653" t="str">
            <v>M3</v>
          </cell>
          <cell r="D653">
            <v>0</v>
          </cell>
          <cell r="E653">
            <v>0</v>
          </cell>
          <cell r="F653">
            <v>0</v>
          </cell>
        </row>
        <row r="654">
          <cell r="A654" t="str">
            <v>3-02-D-06  15 - 18 M</v>
          </cell>
          <cell r="C654" t="str">
            <v>M3</v>
          </cell>
          <cell r="D654">
            <v>0</v>
          </cell>
          <cell r="E654">
            <v>0</v>
          </cell>
          <cell r="F654">
            <v>0</v>
          </cell>
        </row>
        <row r="655">
          <cell r="A655" t="str">
            <v>3-02-E-00  육상 풍화암</v>
          </cell>
          <cell r="D655">
            <v>0</v>
          </cell>
          <cell r="E655">
            <v>0</v>
          </cell>
          <cell r="F655">
            <v>0</v>
          </cell>
        </row>
        <row r="656">
          <cell r="A656" t="str">
            <v>3-02-E-01  0 -  3 M</v>
          </cell>
          <cell r="C656" t="str">
            <v>M3</v>
          </cell>
          <cell r="D656">
            <v>0</v>
          </cell>
          <cell r="E656">
            <v>0</v>
          </cell>
          <cell r="F656">
            <v>0</v>
          </cell>
        </row>
        <row r="657">
          <cell r="A657" t="str">
            <v>3-02-E-02  3 -  6 M</v>
          </cell>
          <cell r="C657" t="str">
            <v>M3</v>
          </cell>
          <cell r="D657">
            <v>0</v>
          </cell>
          <cell r="E657">
            <v>0</v>
          </cell>
          <cell r="F657">
            <v>0</v>
          </cell>
        </row>
        <row r="658">
          <cell r="A658" t="str">
            <v>3-02-E-03  6 -  9 M</v>
          </cell>
          <cell r="C658" t="str">
            <v>M3</v>
          </cell>
          <cell r="D658">
            <v>0</v>
          </cell>
          <cell r="E658">
            <v>0</v>
          </cell>
          <cell r="F658">
            <v>0</v>
          </cell>
        </row>
        <row r="659">
          <cell r="A659" t="str">
            <v>3-02-E-04  9 - 12 M</v>
          </cell>
          <cell r="C659" t="str">
            <v>M3</v>
          </cell>
          <cell r="D659">
            <v>0</v>
          </cell>
          <cell r="E659">
            <v>0</v>
          </cell>
          <cell r="F659">
            <v>0</v>
          </cell>
        </row>
        <row r="660">
          <cell r="A660" t="str">
            <v>3-02-E-05  12 - 15 M</v>
          </cell>
          <cell r="C660" t="str">
            <v>M3</v>
          </cell>
          <cell r="D660">
            <v>0</v>
          </cell>
          <cell r="E660">
            <v>0</v>
          </cell>
          <cell r="F660">
            <v>0</v>
          </cell>
        </row>
        <row r="661">
          <cell r="A661" t="str">
            <v>3-02-E-06  15 - 18 M</v>
          </cell>
          <cell r="C661" t="str">
            <v>M3</v>
          </cell>
          <cell r="D661">
            <v>0</v>
          </cell>
          <cell r="E661">
            <v>0</v>
          </cell>
          <cell r="F661">
            <v>0</v>
          </cell>
        </row>
        <row r="662">
          <cell r="A662" t="str">
            <v>3-02-F-00  수중 풍화암</v>
          </cell>
          <cell r="D662">
            <v>0</v>
          </cell>
          <cell r="E662">
            <v>0</v>
          </cell>
          <cell r="F662">
            <v>0</v>
          </cell>
        </row>
        <row r="663">
          <cell r="A663" t="str">
            <v>3-02-F-01  0 -  3 M</v>
          </cell>
          <cell r="C663" t="str">
            <v>M3</v>
          </cell>
          <cell r="D663">
            <v>0</v>
          </cell>
          <cell r="E663">
            <v>0</v>
          </cell>
          <cell r="F663">
            <v>0</v>
          </cell>
        </row>
        <row r="664">
          <cell r="A664" t="str">
            <v>3-02-F-02  3 -  6 M</v>
          </cell>
          <cell r="C664" t="str">
            <v>M3</v>
          </cell>
          <cell r="D664">
            <v>0</v>
          </cell>
          <cell r="E664">
            <v>0</v>
          </cell>
          <cell r="F664">
            <v>0</v>
          </cell>
        </row>
        <row r="665">
          <cell r="A665" t="str">
            <v>3-02-F-03  6 -  9 M</v>
          </cell>
          <cell r="C665" t="str">
            <v>M3</v>
          </cell>
          <cell r="D665">
            <v>0</v>
          </cell>
          <cell r="E665">
            <v>0</v>
          </cell>
          <cell r="F665">
            <v>0</v>
          </cell>
        </row>
        <row r="666">
          <cell r="A666" t="str">
            <v>3-02-F-04  9 - 12 M</v>
          </cell>
          <cell r="C666" t="str">
            <v>M3</v>
          </cell>
          <cell r="D666">
            <v>0</v>
          </cell>
          <cell r="E666">
            <v>0</v>
          </cell>
          <cell r="F666">
            <v>0</v>
          </cell>
        </row>
        <row r="667">
          <cell r="A667" t="str">
            <v>3-02-F-05  12 - 15 M</v>
          </cell>
          <cell r="C667" t="str">
            <v>M3</v>
          </cell>
          <cell r="D667">
            <v>0</v>
          </cell>
          <cell r="E667">
            <v>0</v>
          </cell>
          <cell r="F667">
            <v>0</v>
          </cell>
        </row>
        <row r="668">
          <cell r="A668" t="str">
            <v>3-02-F-06  15 - 18 M</v>
          </cell>
          <cell r="C668" t="str">
            <v>M3</v>
          </cell>
          <cell r="D668">
            <v>0</v>
          </cell>
          <cell r="E668">
            <v>0</v>
          </cell>
          <cell r="F668">
            <v>0</v>
          </cell>
        </row>
        <row r="669">
          <cell r="A669" t="str">
            <v>3-02-F-07  18 - 21 M</v>
          </cell>
          <cell r="C669" t="str">
            <v>M3</v>
          </cell>
          <cell r="D669">
            <v>0</v>
          </cell>
          <cell r="E669">
            <v>0</v>
          </cell>
          <cell r="F669">
            <v>0</v>
          </cell>
        </row>
        <row r="670">
          <cell r="A670" t="str">
            <v>3-02-F-08  21 - 24 M</v>
          </cell>
          <cell r="C670" t="str">
            <v>M3</v>
          </cell>
          <cell r="D670">
            <v>0</v>
          </cell>
          <cell r="E670">
            <v>0</v>
          </cell>
          <cell r="F670">
            <v>0</v>
          </cell>
        </row>
        <row r="671">
          <cell r="A671" t="str">
            <v>3-02-G-00  육상 연암</v>
          </cell>
          <cell r="D671">
            <v>0</v>
          </cell>
          <cell r="E671">
            <v>0</v>
          </cell>
          <cell r="F671">
            <v>0</v>
          </cell>
        </row>
        <row r="672">
          <cell r="A672" t="str">
            <v>3-02-G-01  0 -  3 M</v>
          </cell>
          <cell r="C672" t="str">
            <v>M3</v>
          </cell>
          <cell r="D672">
            <v>0</v>
          </cell>
          <cell r="E672">
            <v>0</v>
          </cell>
          <cell r="F672">
            <v>0</v>
          </cell>
        </row>
        <row r="673">
          <cell r="A673" t="str">
            <v>3-02-G-02  3 -  6 M</v>
          </cell>
          <cell r="C673" t="str">
            <v>M3</v>
          </cell>
          <cell r="D673">
            <v>0</v>
          </cell>
          <cell r="E673">
            <v>0</v>
          </cell>
          <cell r="F673">
            <v>0</v>
          </cell>
        </row>
        <row r="674">
          <cell r="A674" t="str">
            <v>3-02-G-03  6 -  9 M</v>
          </cell>
          <cell r="C674" t="str">
            <v>M3</v>
          </cell>
          <cell r="D674">
            <v>0</v>
          </cell>
          <cell r="E674">
            <v>0</v>
          </cell>
          <cell r="F674">
            <v>0</v>
          </cell>
        </row>
        <row r="675">
          <cell r="A675" t="str">
            <v>3-02-G-04  9 - 12 M</v>
          </cell>
          <cell r="C675" t="str">
            <v>M3</v>
          </cell>
          <cell r="D675">
            <v>0</v>
          </cell>
          <cell r="E675">
            <v>0</v>
          </cell>
          <cell r="F675">
            <v>0</v>
          </cell>
        </row>
        <row r="676">
          <cell r="A676" t="str">
            <v>3-02-G-05  12 - 15 M</v>
          </cell>
          <cell r="C676" t="str">
            <v>M3</v>
          </cell>
          <cell r="D676">
            <v>0</v>
          </cell>
          <cell r="E676">
            <v>0</v>
          </cell>
          <cell r="F676">
            <v>0</v>
          </cell>
        </row>
        <row r="677">
          <cell r="A677" t="str">
            <v>3-02-G-06  15 - 18 M</v>
          </cell>
          <cell r="C677" t="str">
            <v>M3</v>
          </cell>
          <cell r="D677">
            <v>0</v>
          </cell>
          <cell r="E677">
            <v>0</v>
          </cell>
          <cell r="F677">
            <v>0</v>
          </cell>
        </row>
        <row r="678">
          <cell r="A678" t="str">
            <v>3-02-H-00  수중 연암</v>
          </cell>
          <cell r="D678">
            <v>0</v>
          </cell>
          <cell r="E678">
            <v>0</v>
          </cell>
          <cell r="F678">
            <v>0</v>
          </cell>
        </row>
        <row r="679">
          <cell r="A679" t="str">
            <v>3-02-H-01  0 -  3 M</v>
          </cell>
          <cell r="C679" t="str">
            <v>M3</v>
          </cell>
          <cell r="D679">
            <v>0</v>
          </cell>
          <cell r="E679">
            <v>0</v>
          </cell>
          <cell r="F679">
            <v>0</v>
          </cell>
        </row>
        <row r="680">
          <cell r="A680" t="str">
            <v>3-02-H-02  3 -  6 M</v>
          </cell>
          <cell r="C680" t="str">
            <v>M3</v>
          </cell>
          <cell r="D680">
            <v>0</v>
          </cell>
          <cell r="E680">
            <v>0</v>
          </cell>
          <cell r="F680">
            <v>0</v>
          </cell>
        </row>
        <row r="681">
          <cell r="A681" t="str">
            <v>3-02-H-03  6 -  9 M</v>
          </cell>
          <cell r="C681" t="str">
            <v>M3</v>
          </cell>
          <cell r="D681">
            <v>0</v>
          </cell>
          <cell r="E681">
            <v>0</v>
          </cell>
          <cell r="F681">
            <v>0</v>
          </cell>
        </row>
        <row r="682">
          <cell r="A682" t="str">
            <v>3-02-H-04  9 - 12 M</v>
          </cell>
          <cell r="C682" t="str">
            <v>M3</v>
          </cell>
          <cell r="D682">
            <v>0</v>
          </cell>
          <cell r="E682">
            <v>0</v>
          </cell>
          <cell r="F682">
            <v>0</v>
          </cell>
        </row>
        <row r="683">
          <cell r="A683" t="str">
            <v>3-02-H-05  12 - 15 M</v>
          </cell>
          <cell r="C683" t="str">
            <v>M3</v>
          </cell>
          <cell r="D683">
            <v>0</v>
          </cell>
          <cell r="E683">
            <v>0</v>
          </cell>
          <cell r="F683">
            <v>0</v>
          </cell>
        </row>
        <row r="684">
          <cell r="A684" t="str">
            <v>3-02-H-06  15 - 18 M</v>
          </cell>
          <cell r="C684" t="str">
            <v>M3</v>
          </cell>
          <cell r="D684">
            <v>0</v>
          </cell>
          <cell r="E684">
            <v>0</v>
          </cell>
          <cell r="F684">
            <v>0</v>
          </cell>
        </row>
        <row r="685">
          <cell r="A685" t="str">
            <v>3-02-H-07  18 - 21 M</v>
          </cell>
          <cell r="C685" t="str">
            <v>M3</v>
          </cell>
          <cell r="D685">
            <v>0</v>
          </cell>
          <cell r="E685">
            <v>0</v>
          </cell>
          <cell r="F685">
            <v>0</v>
          </cell>
        </row>
        <row r="686">
          <cell r="A686" t="str">
            <v>3-02-H-08  21 - 24 M</v>
          </cell>
          <cell r="C686" t="str">
            <v>M3</v>
          </cell>
          <cell r="D686">
            <v>0</v>
          </cell>
          <cell r="E686">
            <v>0</v>
          </cell>
          <cell r="F686">
            <v>0</v>
          </cell>
        </row>
        <row r="687">
          <cell r="A687" t="str">
            <v>3-02-H-09  24 - 27 M</v>
          </cell>
          <cell r="C687" t="str">
            <v>M3</v>
          </cell>
          <cell r="D687">
            <v>0</v>
          </cell>
          <cell r="E687">
            <v>0</v>
          </cell>
          <cell r="F687">
            <v>0</v>
          </cell>
        </row>
        <row r="688">
          <cell r="A688" t="str">
            <v>3-02-I-00  육상 경암</v>
          </cell>
          <cell r="D688">
            <v>0</v>
          </cell>
          <cell r="E688">
            <v>0</v>
          </cell>
          <cell r="F688">
            <v>0</v>
          </cell>
        </row>
        <row r="689">
          <cell r="A689" t="str">
            <v>3-02-I-01  0 -  3 M</v>
          </cell>
          <cell r="C689" t="str">
            <v>M3</v>
          </cell>
          <cell r="D689">
            <v>0</v>
          </cell>
          <cell r="E689">
            <v>0</v>
          </cell>
          <cell r="F689">
            <v>0</v>
          </cell>
        </row>
        <row r="690">
          <cell r="A690" t="str">
            <v>3-02-I-02  3 -  6 M</v>
          </cell>
          <cell r="C690" t="str">
            <v>M3</v>
          </cell>
          <cell r="D690">
            <v>0</v>
          </cell>
          <cell r="E690">
            <v>0</v>
          </cell>
          <cell r="F690">
            <v>0</v>
          </cell>
        </row>
        <row r="691">
          <cell r="A691" t="str">
            <v>3-02-I-03  6 -  9 M</v>
          </cell>
          <cell r="C691" t="str">
            <v>M3</v>
          </cell>
          <cell r="D691">
            <v>0</v>
          </cell>
          <cell r="E691">
            <v>0</v>
          </cell>
          <cell r="F691">
            <v>0</v>
          </cell>
        </row>
        <row r="692">
          <cell r="A692" t="str">
            <v>3-02-I-04  9 - 12 M</v>
          </cell>
          <cell r="C692" t="str">
            <v>M3</v>
          </cell>
          <cell r="D692">
            <v>0</v>
          </cell>
          <cell r="E692">
            <v>0</v>
          </cell>
          <cell r="F692">
            <v>0</v>
          </cell>
        </row>
        <row r="693">
          <cell r="A693" t="str">
            <v>3-02-I-05  12 - 15 M</v>
          </cell>
          <cell r="C693" t="str">
            <v>M3</v>
          </cell>
          <cell r="D693">
            <v>0</v>
          </cell>
          <cell r="E693">
            <v>0</v>
          </cell>
          <cell r="F693">
            <v>0</v>
          </cell>
        </row>
        <row r="694">
          <cell r="A694" t="str">
            <v>3-02-I-06  15 - 18 M</v>
          </cell>
          <cell r="C694" t="str">
            <v>M3</v>
          </cell>
          <cell r="D694">
            <v>0</v>
          </cell>
          <cell r="E694">
            <v>0</v>
          </cell>
          <cell r="F694">
            <v>0</v>
          </cell>
        </row>
        <row r="695">
          <cell r="A695" t="str">
            <v>3-02-J-00  수중 경암</v>
          </cell>
          <cell r="D695">
            <v>0</v>
          </cell>
          <cell r="E695">
            <v>0</v>
          </cell>
          <cell r="F695">
            <v>0</v>
          </cell>
        </row>
        <row r="696">
          <cell r="A696" t="str">
            <v>3-02-J-01  0 -  3 M</v>
          </cell>
          <cell r="C696" t="str">
            <v>M3</v>
          </cell>
          <cell r="D696">
            <v>0</v>
          </cell>
          <cell r="E696">
            <v>0</v>
          </cell>
          <cell r="F696">
            <v>0</v>
          </cell>
        </row>
        <row r="697">
          <cell r="A697" t="str">
            <v>3-02-J-02  3 -  6 M</v>
          </cell>
          <cell r="C697" t="str">
            <v>M3</v>
          </cell>
          <cell r="D697">
            <v>0</v>
          </cell>
          <cell r="E697">
            <v>0</v>
          </cell>
          <cell r="F697">
            <v>0</v>
          </cell>
        </row>
        <row r="698">
          <cell r="A698" t="str">
            <v>3-02-J-03  6 -  9 M</v>
          </cell>
          <cell r="C698" t="str">
            <v>M3</v>
          </cell>
          <cell r="D698">
            <v>0</v>
          </cell>
          <cell r="E698">
            <v>0</v>
          </cell>
          <cell r="F698">
            <v>0</v>
          </cell>
        </row>
        <row r="699">
          <cell r="A699" t="str">
            <v>3-02-J-04  9 - 12 M</v>
          </cell>
          <cell r="C699" t="str">
            <v>M3</v>
          </cell>
          <cell r="D699">
            <v>0</v>
          </cell>
          <cell r="E699">
            <v>0</v>
          </cell>
          <cell r="F699">
            <v>0</v>
          </cell>
        </row>
        <row r="700">
          <cell r="A700" t="str">
            <v>3-02-J-05  12 - 15 M</v>
          </cell>
          <cell r="C700" t="str">
            <v>M3</v>
          </cell>
          <cell r="D700">
            <v>0</v>
          </cell>
          <cell r="E700">
            <v>0</v>
          </cell>
          <cell r="F700">
            <v>0</v>
          </cell>
        </row>
        <row r="701">
          <cell r="A701" t="str">
            <v>3-02-J-06  15 - 18 M</v>
          </cell>
          <cell r="C701" t="str">
            <v>M3</v>
          </cell>
          <cell r="D701">
            <v>0</v>
          </cell>
          <cell r="E701">
            <v>0</v>
          </cell>
          <cell r="F701">
            <v>0</v>
          </cell>
        </row>
        <row r="702">
          <cell r="A702" t="str">
            <v>3-03  우물통 슈</v>
          </cell>
          <cell r="D702">
            <v>0</v>
          </cell>
          <cell r="E702">
            <v>0</v>
          </cell>
          <cell r="F702">
            <v>0</v>
          </cell>
        </row>
        <row r="703">
          <cell r="A703" t="str">
            <v>3-03-A-00  날끝길이 1.0 M</v>
          </cell>
          <cell r="C703" t="str">
            <v>M</v>
          </cell>
          <cell r="D703">
            <v>0</v>
          </cell>
          <cell r="E703">
            <v>0</v>
          </cell>
          <cell r="F703">
            <v>0</v>
          </cell>
        </row>
        <row r="704">
          <cell r="A704" t="str">
            <v>3-03-B-00  날끝길이 2.0 M</v>
          </cell>
          <cell r="C704" t="str">
            <v>M</v>
          </cell>
          <cell r="D704">
            <v>0</v>
          </cell>
          <cell r="E704">
            <v>0</v>
          </cell>
          <cell r="F704">
            <v>0</v>
          </cell>
        </row>
        <row r="705">
          <cell r="A705" t="str">
            <v>3-03-C-00  날끝길이 2.5 M</v>
          </cell>
          <cell r="C705" t="str">
            <v>M</v>
          </cell>
          <cell r="D705">
            <v>0</v>
          </cell>
          <cell r="E705">
            <v>0</v>
          </cell>
          <cell r="F705">
            <v>0</v>
          </cell>
        </row>
        <row r="706">
          <cell r="A706" t="str">
            <v>3-03-D-00  날끝길이 3.0 M</v>
          </cell>
          <cell r="C706" t="str">
            <v>M</v>
          </cell>
          <cell r="D706">
            <v>0</v>
          </cell>
          <cell r="E706">
            <v>0</v>
          </cell>
          <cell r="F706">
            <v>0</v>
          </cell>
        </row>
        <row r="707">
          <cell r="A707" t="str">
            <v>3-03-E-00  날끝길이 3.5 M</v>
          </cell>
          <cell r="C707" t="str">
            <v>M</v>
          </cell>
          <cell r="D707">
            <v>0</v>
          </cell>
          <cell r="E707">
            <v>0</v>
          </cell>
          <cell r="F707">
            <v>0</v>
          </cell>
        </row>
        <row r="708">
          <cell r="A708" t="str">
            <v>3-03-F-00  날끝길이 4.0 M</v>
          </cell>
          <cell r="C708" t="str">
            <v>M</v>
          </cell>
          <cell r="D708">
            <v>0</v>
          </cell>
          <cell r="E708">
            <v>0</v>
          </cell>
          <cell r="F708">
            <v>0</v>
          </cell>
        </row>
        <row r="709">
          <cell r="A709" t="str">
            <v>3-04  우물통속 속채움</v>
          </cell>
          <cell r="B709" t="str">
            <v>콘크리트</v>
          </cell>
          <cell r="C709" t="str">
            <v>M3</v>
          </cell>
          <cell r="D709">
            <v>0</v>
          </cell>
          <cell r="E709">
            <v>0</v>
          </cell>
          <cell r="F709">
            <v>0</v>
          </cell>
        </row>
        <row r="710">
          <cell r="A710" t="str">
            <v>3-05  우물통 재하비</v>
          </cell>
          <cell r="C710" t="str">
            <v>개</v>
          </cell>
          <cell r="D710">
            <v>0</v>
          </cell>
          <cell r="E710">
            <v>0</v>
          </cell>
          <cell r="F710">
            <v>0</v>
          </cell>
        </row>
        <row r="711">
          <cell r="A711" t="str">
            <v>3-06  되메우기 및 다짐</v>
          </cell>
          <cell r="D711">
            <v>0</v>
          </cell>
          <cell r="E711">
            <v>0</v>
          </cell>
          <cell r="F711">
            <v>0</v>
          </cell>
        </row>
        <row r="712">
          <cell r="A712" t="str">
            <v>3-06-A-00  되메우기 및 다짐</v>
          </cell>
          <cell r="C712" t="str">
            <v>M3</v>
          </cell>
          <cell r="D712">
            <v>0</v>
          </cell>
          <cell r="E712">
            <v>0</v>
          </cell>
          <cell r="F712">
            <v>0</v>
          </cell>
        </row>
        <row r="713">
          <cell r="A713" t="str">
            <v>3-06-B-00  되메우기</v>
          </cell>
          <cell r="B713" t="str">
            <v>비다짐</v>
          </cell>
          <cell r="C713" t="str">
            <v>M3</v>
          </cell>
          <cell r="D713">
            <v>61215</v>
          </cell>
          <cell r="E713">
            <v>510</v>
          </cell>
          <cell r="F713">
            <v>31219650</v>
          </cell>
        </row>
        <row r="714">
          <cell r="A714" t="str">
            <v>3-07  차수공</v>
          </cell>
          <cell r="D714">
            <v>0</v>
          </cell>
          <cell r="E714">
            <v>0</v>
          </cell>
          <cell r="F714">
            <v>0</v>
          </cell>
        </row>
        <row r="715">
          <cell r="A715" t="str">
            <v>3-07-A-00  C.I.P 및 차수공</v>
          </cell>
          <cell r="D715">
            <v>0</v>
          </cell>
          <cell r="E715">
            <v>0</v>
          </cell>
          <cell r="F715">
            <v>0</v>
          </cell>
        </row>
        <row r="716">
          <cell r="A716" t="str">
            <v>3-07-A-01  토사천공</v>
          </cell>
          <cell r="D716">
            <v>0</v>
          </cell>
          <cell r="E716">
            <v>0</v>
          </cell>
          <cell r="F716">
            <v>0</v>
          </cell>
        </row>
        <row r="717">
          <cell r="A717" t="str">
            <v>3-07-A-01-A-00  D = 400 M/M</v>
          </cell>
          <cell r="B717" t="str">
            <v>C.I.P</v>
          </cell>
          <cell r="C717" t="str">
            <v>M</v>
          </cell>
          <cell r="D717">
            <v>0</v>
          </cell>
          <cell r="E717">
            <v>0</v>
          </cell>
          <cell r="F717">
            <v>0</v>
          </cell>
        </row>
        <row r="718">
          <cell r="A718" t="str">
            <v>3-07-A-01-B-00  D = 105 M/M</v>
          </cell>
          <cell r="B718" t="str">
            <v>L.W</v>
          </cell>
          <cell r="C718" t="str">
            <v>M</v>
          </cell>
          <cell r="D718">
            <v>0</v>
          </cell>
          <cell r="E718">
            <v>0</v>
          </cell>
          <cell r="F718">
            <v>0</v>
          </cell>
        </row>
        <row r="719">
          <cell r="A719" t="str">
            <v>3-07-A-02  풍화암천공</v>
          </cell>
          <cell r="D719">
            <v>0</v>
          </cell>
          <cell r="E719">
            <v>0</v>
          </cell>
          <cell r="F719">
            <v>0</v>
          </cell>
        </row>
        <row r="720">
          <cell r="A720" t="str">
            <v>3-07-A-02-A-00  D = 400 M/M</v>
          </cell>
          <cell r="B720" t="str">
            <v>C.I.P</v>
          </cell>
          <cell r="C720" t="str">
            <v>M</v>
          </cell>
          <cell r="D720">
            <v>0</v>
          </cell>
          <cell r="E720">
            <v>0</v>
          </cell>
          <cell r="F720">
            <v>0</v>
          </cell>
        </row>
        <row r="721">
          <cell r="A721" t="str">
            <v>3-07-A-02-B-00  D = 105 M/M</v>
          </cell>
          <cell r="B721" t="str">
            <v>L.W</v>
          </cell>
          <cell r="C721" t="str">
            <v>M</v>
          </cell>
          <cell r="D721">
            <v>0</v>
          </cell>
          <cell r="E721">
            <v>0</v>
          </cell>
          <cell r="F721">
            <v>0</v>
          </cell>
        </row>
        <row r="722">
          <cell r="A722" t="str">
            <v>3-07-A-03  L.W GROUTING</v>
          </cell>
          <cell r="C722" t="str">
            <v>M3</v>
          </cell>
          <cell r="D722">
            <v>0</v>
          </cell>
          <cell r="E722">
            <v>0</v>
          </cell>
          <cell r="F722">
            <v>0</v>
          </cell>
        </row>
        <row r="723">
          <cell r="A723" t="str">
            <v>3-07-A-04  SEAL제 주입</v>
          </cell>
          <cell r="C723" t="str">
            <v>M3</v>
          </cell>
          <cell r="D723">
            <v>0</v>
          </cell>
          <cell r="E723">
            <v>0</v>
          </cell>
          <cell r="F723">
            <v>0</v>
          </cell>
        </row>
        <row r="724">
          <cell r="A724" t="str">
            <v>3-07-A-05  맨젯트 튜브 설치</v>
          </cell>
          <cell r="C724" t="str">
            <v>M</v>
          </cell>
          <cell r="D724">
            <v>0</v>
          </cell>
          <cell r="E724">
            <v>0</v>
          </cell>
          <cell r="F724">
            <v>0</v>
          </cell>
        </row>
        <row r="725">
          <cell r="A725" t="str">
            <v>3-07-A-06  기계기구 설치</v>
          </cell>
          <cell r="C725" t="str">
            <v>회</v>
          </cell>
          <cell r="D725">
            <v>0</v>
          </cell>
          <cell r="E725">
            <v>0</v>
          </cell>
          <cell r="F725">
            <v>0</v>
          </cell>
        </row>
        <row r="726">
          <cell r="A726" t="str">
            <v>3-07-A-07 그라우팅 플랜트설치</v>
          </cell>
          <cell r="C726" t="str">
            <v>회</v>
          </cell>
          <cell r="D726">
            <v>0</v>
          </cell>
          <cell r="E726">
            <v>0</v>
          </cell>
          <cell r="F726">
            <v>0</v>
          </cell>
        </row>
        <row r="727">
          <cell r="A727" t="str">
            <v>3-07-B-00  S.C.W 그라우팅공</v>
          </cell>
          <cell r="D727">
            <v>0</v>
          </cell>
          <cell r="E727">
            <v>0</v>
          </cell>
          <cell r="F727">
            <v>0</v>
          </cell>
        </row>
        <row r="728">
          <cell r="A728" t="str">
            <v>3-07-B-01  천공 및 주입</v>
          </cell>
          <cell r="B728" t="str">
            <v>토사</v>
          </cell>
          <cell r="C728" t="str">
            <v>M2</v>
          </cell>
          <cell r="D728">
            <v>0</v>
          </cell>
          <cell r="E728">
            <v>0</v>
          </cell>
          <cell r="F728">
            <v>0</v>
          </cell>
        </row>
        <row r="729">
          <cell r="A729" t="str">
            <v>3-07-B-02  천공 및 주입</v>
          </cell>
          <cell r="B729" t="str">
            <v>사질토</v>
          </cell>
          <cell r="C729" t="str">
            <v>M2</v>
          </cell>
          <cell r="D729">
            <v>0</v>
          </cell>
          <cell r="E729">
            <v>0</v>
          </cell>
          <cell r="F729">
            <v>0</v>
          </cell>
        </row>
        <row r="730">
          <cell r="A730" t="str">
            <v>3-07-B-03  천공 및 주입</v>
          </cell>
          <cell r="B730" t="str">
            <v>사력토</v>
          </cell>
          <cell r="C730" t="str">
            <v>M2</v>
          </cell>
          <cell r="D730">
            <v>0</v>
          </cell>
          <cell r="E730">
            <v>0</v>
          </cell>
          <cell r="F730">
            <v>0</v>
          </cell>
        </row>
        <row r="731">
          <cell r="A731" t="str">
            <v>3-07-B-04  천공 및 주입</v>
          </cell>
          <cell r="B731" t="str">
            <v>풍화암</v>
          </cell>
          <cell r="C731" t="str">
            <v>M2</v>
          </cell>
          <cell r="D731">
            <v>0</v>
          </cell>
          <cell r="E731">
            <v>0</v>
          </cell>
          <cell r="F731">
            <v>0</v>
          </cell>
        </row>
        <row r="732">
          <cell r="A732" t="str">
            <v>3-07-B-05  장비조립 및 해체</v>
          </cell>
          <cell r="C732" t="str">
            <v>개소</v>
          </cell>
          <cell r="D732">
            <v>0</v>
          </cell>
          <cell r="E732">
            <v>0</v>
          </cell>
          <cell r="F732">
            <v>0</v>
          </cell>
        </row>
        <row r="733">
          <cell r="A733" t="str">
            <v>3-07-B-06  이토 처리비</v>
          </cell>
          <cell r="C733" t="str">
            <v>M3</v>
          </cell>
          <cell r="D733">
            <v>0</v>
          </cell>
          <cell r="E733">
            <v>0</v>
          </cell>
          <cell r="F733">
            <v>0</v>
          </cell>
        </row>
        <row r="734">
          <cell r="A734" t="str">
            <v>3-07-B-07  S.C.W용 H-PILE설치</v>
          </cell>
          <cell r="C734" t="str">
            <v>TON/f</v>
          </cell>
          <cell r="D734">
            <v>0</v>
          </cell>
          <cell r="E734">
            <v>0</v>
          </cell>
          <cell r="F734">
            <v>0</v>
          </cell>
        </row>
        <row r="735">
          <cell r="A735" t="str">
            <v>3-08  P.C말뚝및 현장타설말뚝공</v>
          </cell>
          <cell r="D735">
            <v>0</v>
          </cell>
          <cell r="E735">
            <v>0</v>
          </cell>
          <cell r="F735">
            <v>0</v>
          </cell>
        </row>
        <row r="736">
          <cell r="A736" t="str">
            <v>3-08-A-00  P.C 및 P.H.C 말뚝</v>
          </cell>
          <cell r="B736" t="str">
            <v>자재비</v>
          </cell>
          <cell r="D736">
            <v>0</v>
          </cell>
          <cell r="E736">
            <v>0</v>
          </cell>
          <cell r="F736">
            <v>0</v>
          </cell>
        </row>
        <row r="737">
          <cell r="A737" t="str">
            <v>3-08-A-01  P.C 말뚝</v>
          </cell>
          <cell r="B737" t="str">
            <v>D = 400 M/M</v>
          </cell>
          <cell r="D737">
            <v>0</v>
          </cell>
          <cell r="E737">
            <v>0</v>
          </cell>
          <cell r="F737">
            <v>0</v>
          </cell>
        </row>
        <row r="738">
          <cell r="A738" t="str">
            <v>3-08-A-01-A-00  L = 5 M</v>
          </cell>
          <cell r="C738" t="str">
            <v>M</v>
          </cell>
          <cell r="D738">
            <v>0</v>
          </cell>
          <cell r="E738">
            <v>0</v>
          </cell>
          <cell r="F738">
            <v>0</v>
          </cell>
        </row>
        <row r="739">
          <cell r="A739" t="str">
            <v>3-08-A-01-B-00  L = 6 M</v>
          </cell>
          <cell r="C739" t="str">
            <v>M</v>
          </cell>
          <cell r="D739">
            <v>0</v>
          </cell>
          <cell r="E739">
            <v>0</v>
          </cell>
          <cell r="F739">
            <v>0</v>
          </cell>
        </row>
        <row r="740">
          <cell r="A740" t="str">
            <v>3-08-A-01-C-00  L = 7 M</v>
          </cell>
          <cell r="C740" t="str">
            <v>M</v>
          </cell>
          <cell r="D740">
            <v>0</v>
          </cell>
          <cell r="E740">
            <v>0</v>
          </cell>
          <cell r="F740">
            <v>0</v>
          </cell>
        </row>
        <row r="741">
          <cell r="A741" t="str">
            <v>3-08-A-01-D-00  L = 8 M</v>
          </cell>
          <cell r="C741" t="str">
            <v>M</v>
          </cell>
          <cell r="D741">
            <v>0</v>
          </cell>
          <cell r="E741">
            <v>0</v>
          </cell>
          <cell r="F741">
            <v>0</v>
          </cell>
        </row>
        <row r="742">
          <cell r="A742" t="str">
            <v>3-08-A-01-E-00  L = 9 M</v>
          </cell>
          <cell r="C742" t="str">
            <v>M</v>
          </cell>
          <cell r="D742">
            <v>0</v>
          </cell>
          <cell r="E742">
            <v>0</v>
          </cell>
          <cell r="F742">
            <v>0</v>
          </cell>
        </row>
        <row r="743">
          <cell r="A743" t="str">
            <v>3-08-A-01-F-00  L =10 M</v>
          </cell>
          <cell r="C743" t="str">
            <v>M</v>
          </cell>
          <cell r="D743">
            <v>0</v>
          </cell>
          <cell r="E743">
            <v>0</v>
          </cell>
          <cell r="F743">
            <v>0</v>
          </cell>
        </row>
        <row r="744">
          <cell r="A744" t="str">
            <v>3-08-A-01-G-00  L =11 M</v>
          </cell>
          <cell r="C744" t="str">
            <v>M</v>
          </cell>
          <cell r="D744">
            <v>0</v>
          </cell>
          <cell r="E744">
            <v>0</v>
          </cell>
          <cell r="F744">
            <v>0</v>
          </cell>
        </row>
        <row r="745">
          <cell r="A745" t="str">
            <v>3-08-A-01-H-00  L =12 M</v>
          </cell>
          <cell r="C745" t="str">
            <v>M</v>
          </cell>
          <cell r="D745">
            <v>0</v>
          </cell>
          <cell r="E745">
            <v>0</v>
          </cell>
          <cell r="F745">
            <v>0</v>
          </cell>
        </row>
        <row r="746">
          <cell r="A746" t="str">
            <v>3-08-A-01-I-00  L =15 M</v>
          </cell>
          <cell r="C746" t="str">
            <v>M</v>
          </cell>
          <cell r="D746">
            <v>0</v>
          </cell>
          <cell r="E746">
            <v>0</v>
          </cell>
          <cell r="F746">
            <v>0</v>
          </cell>
        </row>
        <row r="747">
          <cell r="A747" t="str">
            <v>3-08-A-02  P.C 말뚝</v>
          </cell>
          <cell r="B747" t="str">
            <v>D = 500 M/M</v>
          </cell>
          <cell r="D747">
            <v>0</v>
          </cell>
          <cell r="E747">
            <v>0</v>
          </cell>
          <cell r="F747">
            <v>0</v>
          </cell>
        </row>
        <row r="748">
          <cell r="A748" t="str">
            <v>3-08-A-02-A-00  L = 9 M</v>
          </cell>
          <cell r="C748" t="str">
            <v>M</v>
          </cell>
          <cell r="D748">
            <v>0</v>
          </cell>
          <cell r="E748">
            <v>0</v>
          </cell>
          <cell r="F748">
            <v>0</v>
          </cell>
        </row>
        <row r="749">
          <cell r="A749" t="str">
            <v>3-08-A-02-B-00  L =10 M</v>
          </cell>
          <cell r="C749" t="str">
            <v>M</v>
          </cell>
          <cell r="D749">
            <v>0</v>
          </cell>
          <cell r="E749">
            <v>0</v>
          </cell>
          <cell r="F749">
            <v>0</v>
          </cell>
        </row>
        <row r="750">
          <cell r="A750" t="str">
            <v>3-08-A-02-C-00  L =11 M</v>
          </cell>
          <cell r="C750" t="str">
            <v>M</v>
          </cell>
          <cell r="D750">
            <v>0</v>
          </cell>
          <cell r="E750">
            <v>0</v>
          </cell>
          <cell r="F750">
            <v>0</v>
          </cell>
        </row>
        <row r="751">
          <cell r="A751" t="str">
            <v>3-08-A-02-D-00  L =12 M</v>
          </cell>
          <cell r="C751" t="str">
            <v>M</v>
          </cell>
          <cell r="D751">
            <v>0</v>
          </cell>
          <cell r="E751">
            <v>0</v>
          </cell>
          <cell r="F751">
            <v>0</v>
          </cell>
        </row>
        <row r="752">
          <cell r="A752" t="str">
            <v>3-08-A-02-E-00  L =13 M</v>
          </cell>
          <cell r="C752" t="str">
            <v>M</v>
          </cell>
          <cell r="D752">
            <v>0</v>
          </cell>
          <cell r="E752">
            <v>0</v>
          </cell>
          <cell r="F752">
            <v>0</v>
          </cell>
        </row>
        <row r="753">
          <cell r="A753" t="str">
            <v>3-08-A-02-F-00  L =14 M</v>
          </cell>
          <cell r="C753" t="str">
            <v>M</v>
          </cell>
          <cell r="D753">
            <v>0</v>
          </cell>
          <cell r="E753">
            <v>0</v>
          </cell>
          <cell r="F753">
            <v>0</v>
          </cell>
        </row>
        <row r="754">
          <cell r="A754" t="str">
            <v>3-08-A-02-G-00  L =15 M</v>
          </cell>
          <cell r="C754" t="str">
            <v>M</v>
          </cell>
          <cell r="D754">
            <v>0</v>
          </cell>
          <cell r="E754">
            <v>0</v>
          </cell>
          <cell r="F754">
            <v>0</v>
          </cell>
        </row>
        <row r="755">
          <cell r="A755" t="str">
            <v>3-08-A-03  P.H.C 말뚝</v>
          </cell>
          <cell r="B755" t="str">
            <v>D = 400 M/M</v>
          </cell>
          <cell r="D755">
            <v>0</v>
          </cell>
          <cell r="E755">
            <v>0</v>
          </cell>
          <cell r="F755">
            <v>0</v>
          </cell>
        </row>
        <row r="756">
          <cell r="A756" t="str">
            <v>3-08-A-03-A-00  L = 5 M</v>
          </cell>
          <cell r="C756" t="str">
            <v>M</v>
          </cell>
          <cell r="D756">
            <v>0</v>
          </cell>
          <cell r="E756">
            <v>0</v>
          </cell>
          <cell r="F756">
            <v>0</v>
          </cell>
        </row>
        <row r="757">
          <cell r="A757" t="str">
            <v>3-08-A-03-B-00  L = 6 M</v>
          </cell>
          <cell r="C757" t="str">
            <v>M</v>
          </cell>
          <cell r="D757">
            <v>0</v>
          </cell>
          <cell r="E757">
            <v>0</v>
          </cell>
          <cell r="F757">
            <v>0</v>
          </cell>
        </row>
        <row r="758">
          <cell r="A758" t="str">
            <v>3-08-A-03-C-00  L = 7 M</v>
          </cell>
          <cell r="C758" t="str">
            <v>M</v>
          </cell>
          <cell r="D758">
            <v>0</v>
          </cell>
          <cell r="E758">
            <v>0</v>
          </cell>
          <cell r="F758">
            <v>0</v>
          </cell>
        </row>
        <row r="759">
          <cell r="A759" t="str">
            <v>3-08-A-03-D-00  L = 8 M</v>
          </cell>
          <cell r="C759" t="str">
            <v>M</v>
          </cell>
          <cell r="D759">
            <v>0</v>
          </cell>
          <cell r="E759">
            <v>0</v>
          </cell>
          <cell r="F759">
            <v>0</v>
          </cell>
        </row>
        <row r="760">
          <cell r="A760" t="str">
            <v>3-08-A-03-E-00  L = 9 M</v>
          </cell>
          <cell r="C760" t="str">
            <v>M</v>
          </cell>
          <cell r="D760">
            <v>0</v>
          </cell>
          <cell r="E760">
            <v>0</v>
          </cell>
          <cell r="F760">
            <v>0</v>
          </cell>
        </row>
        <row r="761">
          <cell r="A761" t="str">
            <v>3-08-A-03-F-00  L =10 M</v>
          </cell>
          <cell r="C761" t="str">
            <v>M</v>
          </cell>
          <cell r="D761">
            <v>0</v>
          </cell>
          <cell r="E761">
            <v>0</v>
          </cell>
          <cell r="F761">
            <v>0</v>
          </cell>
        </row>
        <row r="762">
          <cell r="A762" t="str">
            <v>3-08-A-03-G-00  L =11 M</v>
          </cell>
          <cell r="C762" t="str">
            <v>M</v>
          </cell>
          <cell r="D762">
            <v>0</v>
          </cell>
          <cell r="E762">
            <v>0</v>
          </cell>
          <cell r="F762">
            <v>0</v>
          </cell>
        </row>
        <row r="763">
          <cell r="A763" t="str">
            <v>3-08-A-04  P.H.C 말뚝</v>
          </cell>
          <cell r="B763" t="str">
            <v>D = 500 M/M</v>
          </cell>
          <cell r="D763">
            <v>0</v>
          </cell>
          <cell r="E763">
            <v>0</v>
          </cell>
          <cell r="F763">
            <v>0</v>
          </cell>
        </row>
        <row r="764">
          <cell r="A764" t="str">
            <v>3-08-A-04-A-00  L = 5 M</v>
          </cell>
          <cell r="C764" t="str">
            <v>M</v>
          </cell>
          <cell r="D764">
            <v>0</v>
          </cell>
          <cell r="E764">
            <v>0</v>
          </cell>
          <cell r="F764">
            <v>0</v>
          </cell>
        </row>
        <row r="765">
          <cell r="A765" t="str">
            <v>3-08-A-04-B-00  L = 6 M</v>
          </cell>
          <cell r="C765" t="str">
            <v>M</v>
          </cell>
          <cell r="D765">
            <v>0</v>
          </cell>
          <cell r="E765">
            <v>0</v>
          </cell>
          <cell r="F765">
            <v>0</v>
          </cell>
        </row>
        <row r="766">
          <cell r="A766" t="str">
            <v>3-08-A-04-C-00  L = 7 M</v>
          </cell>
          <cell r="C766" t="str">
            <v>M</v>
          </cell>
          <cell r="D766">
            <v>0</v>
          </cell>
          <cell r="E766">
            <v>0</v>
          </cell>
          <cell r="F766">
            <v>0</v>
          </cell>
        </row>
        <row r="767">
          <cell r="A767" t="str">
            <v>3-08-A-04-D-00  L = 8 M</v>
          </cell>
          <cell r="C767" t="str">
            <v>M</v>
          </cell>
          <cell r="D767">
            <v>0</v>
          </cell>
          <cell r="E767">
            <v>0</v>
          </cell>
          <cell r="F767">
            <v>0</v>
          </cell>
        </row>
        <row r="768">
          <cell r="A768" t="str">
            <v>3-08-A-04-E-00  L = 9 M</v>
          </cell>
          <cell r="C768" t="str">
            <v>M</v>
          </cell>
          <cell r="D768">
            <v>0</v>
          </cell>
          <cell r="E768">
            <v>0</v>
          </cell>
          <cell r="F768">
            <v>0</v>
          </cell>
        </row>
        <row r="769">
          <cell r="A769" t="str">
            <v>3-08-A-04-F-00  L =10 M</v>
          </cell>
          <cell r="C769" t="str">
            <v>M</v>
          </cell>
          <cell r="D769">
            <v>0</v>
          </cell>
          <cell r="E769">
            <v>0</v>
          </cell>
          <cell r="F769">
            <v>0</v>
          </cell>
        </row>
        <row r="770">
          <cell r="A770" t="str">
            <v>3-08-A-04-G-00  L =11 M</v>
          </cell>
          <cell r="C770" t="str">
            <v>M</v>
          </cell>
          <cell r="D770">
            <v>0</v>
          </cell>
          <cell r="E770">
            <v>0</v>
          </cell>
          <cell r="F770">
            <v>0</v>
          </cell>
        </row>
        <row r="771">
          <cell r="A771" t="str">
            <v>3-08-B-00  P.C 말뚝 항타비</v>
          </cell>
          <cell r="D771">
            <v>0</v>
          </cell>
          <cell r="E771">
            <v>0</v>
          </cell>
          <cell r="F771">
            <v>0</v>
          </cell>
        </row>
        <row r="772">
          <cell r="A772" t="str">
            <v>3-08-B-01  수직항</v>
          </cell>
          <cell r="D772">
            <v>0</v>
          </cell>
          <cell r="E772">
            <v>0</v>
          </cell>
          <cell r="F772">
            <v>0</v>
          </cell>
        </row>
        <row r="773">
          <cell r="A773" t="str">
            <v>3-08-B-01-A-00  D = 400 M/M</v>
          </cell>
          <cell r="C773" t="str">
            <v>M</v>
          </cell>
          <cell r="D773">
            <v>0</v>
          </cell>
          <cell r="E773">
            <v>0</v>
          </cell>
          <cell r="F773">
            <v>0</v>
          </cell>
        </row>
        <row r="774">
          <cell r="A774" t="str">
            <v>3-08-B-01-B-00  D = 500 M/M</v>
          </cell>
          <cell r="C774" t="str">
            <v>M</v>
          </cell>
          <cell r="D774">
            <v>0</v>
          </cell>
          <cell r="E774">
            <v>0</v>
          </cell>
          <cell r="F774">
            <v>0</v>
          </cell>
        </row>
        <row r="775">
          <cell r="A775" t="str">
            <v>3-08-B-02  경사항</v>
          </cell>
          <cell r="D775">
            <v>0</v>
          </cell>
          <cell r="E775">
            <v>0</v>
          </cell>
          <cell r="F775">
            <v>0</v>
          </cell>
        </row>
        <row r="776">
          <cell r="A776" t="str">
            <v>3-08-B-02-A-00  D = 400 M/M</v>
          </cell>
          <cell r="C776" t="str">
            <v>M</v>
          </cell>
          <cell r="D776">
            <v>0</v>
          </cell>
          <cell r="E776">
            <v>0</v>
          </cell>
          <cell r="F776">
            <v>0</v>
          </cell>
        </row>
        <row r="777">
          <cell r="A777" t="str">
            <v>3-08-B-02-B-00  D = 500 M/M</v>
          </cell>
          <cell r="C777" t="str">
            <v>M</v>
          </cell>
          <cell r="D777">
            <v>0</v>
          </cell>
          <cell r="E777">
            <v>0</v>
          </cell>
          <cell r="F777">
            <v>0</v>
          </cell>
        </row>
        <row r="778">
          <cell r="A778" t="str">
            <v>3-08-C-00 P.C및 PHC말뚝 두부정리</v>
          </cell>
          <cell r="D778">
            <v>0</v>
          </cell>
          <cell r="E778">
            <v>0</v>
          </cell>
          <cell r="F778">
            <v>0</v>
          </cell>
        </row>
        <row r="779">
          <cell r="A779" t="str">
            <v>3-08-C-01  D = 400 M/M</v>
          </cell>
          <cell r="C779" t="str">
            <v>개</v>
          </cell>
          <cell r="D779">
            <v>0</v>
          </cell>
          <cell r="E779">
            <v>0</v>
          </cell>
          <cell r="F779">
            <v>0</v>
          </cell>
        </row>
        <row r="780">
          <cell r="A780" t="str">
            <v>3-08-C-02  D = 500 M/M</v>
          </cell>
          <cell r="C780" t="str">
            <v>개</v>
          </cell>
          <cell r="D780">
            <v>0</v>
          </cell>
          <cell r="E780">
            <v>0</v>
          </cell>
          <cell r="F780">
            <v>0</v>
          </cell>
        </row>
        <row r="781">
          <cell r="A781" t="str">
            <v>3-08-D-00  현장타설 말뚝</v>
          </cell>
          <cell r="D781">
            <v>0</v>
          </cell>
          <cell r="E781">
            <v>0</v>
          </cell>
          <cell r="F781">
            <v>0</v>
          </cell>
        </row>
        <row r="782">
          <cell r="A782" t="str">
            <v>3-08-D-01  D = 1200 M/M</v>
          </cell>
          <cell r="C782" t="str">
            <v>M</v>
          </cell>
          <cell r="D782">
            <v>0</v>
          </cell>
          <cell r="E782">
            <v>0</v>
          </cell>
          <cell r="F782">
            <v>0</v>
          </cell>
        </row>
        <row r="783">
          <cell r="A783" t="str">
            <v>3-08-D-02  D = 1500 M/M</v>
          </cell>
          <cell r="C783" t="str">
            <v>M</v>
          </cell>
          <cell r="D783">
            <v>0</v>
          </cell>
          <cell r="E783">
            <v>0</v>
          </cell>
          <cell r="F783">
            <v>0</v>
          </cell>
        </row>
        <row r="784">
          <cell r="A784" t="str">
            <v>3-09  강관말뚝공</v>
          </cell>
          <cell r="D784">
            <v>0</v>
          </cell>
          <cell r="E784">
            <v>0</v>
          </cell>
          <cell r="F784">
            <v>0</v>
          </cell>
        </row>
        <row r="785">
          <cell r="A785" t="str">
            <v>3-09-A-00  자재비</v>
          </cell>
          <cell r="D785">
            <v>0</v>
          </cell>
          <cell r="E785">
            <v>0</v>
          </cell>
          <cell r="F785">
            <v>0</v>
          </cell>
        </row>
        <row r="786">
          <cell r="A786" t="str">
            <v>3-09-A-01  D=406.4 M/M</v>
          </cell>
          <cell r="B786" t="str">
            <v>T= 9 M/M</v>
          </cell>
          <cell r="C786" t="str">
            <v>M</v>
          </cell>
          <cell r="D786">
            <v>0</v>
          </cell>
          <cell r="E786">
            <v>0</v>
          </cell>
          <cell r="F786">
            <v>0</v>
          </cell>
        </row>
        <row r="787">
          <cell r="A787" t="str">
            <v>3-09-A-02  D=406.4 M/M</v>
          </cell>
          <cell r="B787" t="str">
            <v>T=12 M/M</v>
          </cell>
          <cell r="C787" t="str">
            <v>M</v>
          </cell>
          <cell r="D787">
            <v>0</v>
          </cell>
          <cell r="E787">
            <v>0</v>
          </cell>
          <cell r="F787">
            <v>0</v>
          </cell>
        </row>
        <row r="788">
          <cell r="A788" t="str">
            <v>3-09-A-03  D=508.0 M/M</v>
          </cell>
          <cell r="B788" t="str">
            <v>T= 9 M/M</v>
          </cell>
          <cell r="C788" t="str">
            <v>M</v>
          </cell>
          <cell r="D788">
            <v>0</v>
          </cell>
          <cell r="E788">
            <v>0</v>
          </cell>
          <cell r="F788">
            <v>0</v>
          </cell>
        </row>
        <row r="789">
          <cell r="A789" t="str">
            <v>3-09-A-04  D=508.0 M/M</v>
          </cell>
          <cell r="B789" t="str">
            <v>T=12 M/M</v>
          </cell>
          <cell r="C789" t="str">
            <v>M</v>
          </cell>
          <cell r="D789">
            <v>0</v>
          </cell>
          <cell r="E789">
            <v>0</v>
          </cell>
          <cell r="F789">
            <v>0</v>
          </cell>
        </row>
        <row r="790">
          <cell r="A790" t="str">
            <v>3-09-B-00  항타비</v>
          </cell>
          <cell r="B790" t="str">
            <v>디젤해머</v>
          </cell>
          <cell r="D790">
            <v>0</v>
          </cell>
          <cell r="E790">
            <v>0</v>
          </cell>
          <cell r="F790">
            <v>0</v>
          </cell>
        </row>
        <row r="791">
          <cell r="A791" t="str">
            <v>3-09-B-01  수직항</v>
          </cell>
          <cell r="D791">
            <v>0</v>
          </cell>
          <cell r="E791">
            <v>0</v>
          </cell>
          <cell r="F791">
            <v>0</v>
          </cell>
        </row>
        <row r="792">
          <cell r="A792" t="str">
            <v>3-09-B-01-A-00  D=406.4 M/M</v>
          </cell>
          <cell r="C792" t="str">
            <v>M</v>
          </cell>
          <cell r="D792">
            <v>0</v>
          </cell>
          <cell r="E792">
            <v>0</v>
          </cell>
          <cell r="F792">
            <v>0</v>
          </cell>
        </row>
        <row r="793">
          <cell r="A793" t="str">
            <v>3-09-B-01-B-00  D=508.0 M/M</v>
          </cell>
          <cell r="C793" t="str">
            <v>M</v>
          </cell>
          <cell r="D793">
            <v>0</v>
          </cell>
          <cell r="E793">
            <v>0</v>
          </cell>
          <cell r="F793">
            <v>0</v>
          </cell>
        </row>
        <row r="794">
          <cell r="A794" t="str">
            <v>3-09-B-02  경사항</v>
          </cell>
          <cell r="D794">
            <v>0</v>
          </cell>
          <cell r="E794">
            <v>0</v>
          </cell>
          <cell r="F794">
            <v>0</v>
          </cell>
        </row>
        <row r="795">
          <cell r="A795" t="str">
            <v>3-09-B-02-A-00  D=406.4 M/M</v>
          </cell>
          <cell r="C795" t="str">
            <v>M</v>
          </cell>
          <cell r="D795">
            <v>0</v>
          </cell>
          <cell r="E795">
            <v>0</v>
          </cell>
          <cell r="F795">
            <v>0</v>
          </cell>
        </row>
        <row r="796">
          <cell r="A796" t="str">
            <v>3-09-B-02-B-00  D=508.0 M/M</v>
          </cell>
          <cell r="C796" t="str">
            <v>M</v>
          </cell>
          <cell r="D796">
            <v>0</v>
          </cell>
          <cell r="E796">
            <v>0</v>
          </cell>
          <cell r="F796">
            <v>0</v>
          </cell>
        </row>
        <row r="797">
          <cell r="A797" t="str">
            <v>3-09-B-03  천공후 항타</v>
          </cell>
          <cell r="D797">
            <v>0</v>
          </cell>
          <cell r="E797">
            <v>0</v>
          </cell>
          <cell r="F797">
            <v>0</v>
          </cell>
        </row>
        <row r="798">
          <cell r="A798" t="str">
            <v>3-09-B-03-A-00  D=406.4 M/M</v>
          </cell>
          <cell r="C798" t="str">
            <v>M</v>
          </cell>
          <cell r="D798">
            <v>0</v>
          </cell>
          <cell r="E798">
            <v>0</v>
          </cell>
          <cell r="F798">
            <v>0</v>
          </cell>
        </row>
        <row r="799">
          <cell r="A799" t="str">
            <v>3-09-B-03-B-00  D=508.0 M/M</v>
          </cell>
          <cell r="C799" t="str">
            <v>M</v>
          </cell>
          <cell r="D799">
            <v>0</v>
          </cell>
          <cell r="E799">
            <v>0</v>
          </cell>
          <cell r="F799">
            <v>0</v>
          </cell>
        </row>
        <row r="800">
          <cell r="A800" t="str">
            <v>3-09-C-00  항타비</v>
          </cell>
          <cell r="B800" t="str">
            <v>유압식</v>
          </cell>
          <cell r="D800">
            <v>0</v>
          </cell>
          <cell r="E800">
            <v>0</v>
          </cell>
          <cell r="F800">
            <v>0</v>
          </cell>
        </row>
        <row r="801">
          <cell r="A801" t="str">
            <v>3-09-C-01  수직항</v>
          </cell>
          <cell r="D801">
            <v>0</v>
          </cell>
          <cell r="E801">
            <v>0</v>
          </cell>
          <cell r="F801">
            <v>0</v>
          </cell>
        </row>
        <row r="802">
          <cell r="A802" t="str">
            <v>3-09-C-01-A-00  D=406.4 M/M</v>
          </cell>
          <cell r="C802" t="str">
            <v>M</v>
          </cell>
          <cell r="D802">
            <v>0</v>
          </cell>
          <cell r="E802">
            <v>0</v>
          </cell>
          <cell r="F802">
            <v>0</v>
          </cell>
        </row>
        <row r="803">
          <cell r="A803" t="str">
            <v>3-09-C-01-B-00  D=508.0 M/M</v>
          </cell>
          <cell r="C803" t="str">
            <v>M</v>
          </cell>
          <cell r="D803">
            <v>0</v>
          </cell>
          <cell r="E803">
            <v>0</v>
          </cell>
          <cell r="F803">
            <v>0</v>
          </cell>
        </row>
        <row r="804">
          <cell r="A804" t="str">
            <v>3-09-C-02  경사항</v>
          </cell>
          <cell r="D804">
            <v>0</v>
          </cell>
          <cell r="E804">
            <v>0</v>
          </cell>
          <cell r="F804">
            <v>0</v>
          </cell>
        </row>
        <row r="805">
          <cell r="A805" t="str">
            <v>3-09-C-02-A-00  D=406.4 M/M</v>
          </cell>
          <cell r="C805" t="str">
            <v>M</v>
          </cell>
          <cell r="D805">
            <v>0</v>
          </cell>
          <cell r="E805">
            <v>0</v>
          </cell>
          <cell r="F805">
            <v>0</v>
          </cell>
        </row>
        <row r="806">
          <cell r="A806" t="str">
            <v>3-09-C-02-B-00  D=508.0 M/M</v>
          </cell>
          <cell r="C806" t="str">
            <v>M</v>
          </cell>
          <cell r="D806">
            <v>0</v>
          </cell>
          <cell r="E806">
            <v>0</v>
          </cell>
          <cell r="F806">
            <v>0</v>
          </cell>
        </row>
        <row r="807">
          <cell r="A807" t="str">
            <v>3-09-C-03  S.I.P</v>
          </cell>
          <cell r="D807">
            <v>0</v>
          </cell>
          <cell r="E807">
            <v>0</v>
          </cell>
          <cell r="F807">
            <v>0</v>
          </cell>
        </row>
        <row r="808">
          <cell r="A808" t="str">
            <v>3-09-C-03-A-00  강관말뚝</v>
          </cell>
          <cell r="B808" t="str">
            <v>D = 406.4 M/M</v>
          </cell>
          <cell r="C808" t="str">
            <v>M</v>
          </cell>
          <cell r="D808">
            <v>0</v>
          </cell>
          <cell r="E808">
            <v>0</v>
          </cell>
          <cell r="F808">
            <v>0</v>
          </cell>
        </row>
        <row r="809">
          <cell r="A809" t="str">
            <v>3-09-C-03-B-00  강관말뚝</v>
          </cell>
          <cell r="B809" t="str">
            <v>D = 508.0 M/M</v>
          </cell>
          <cell r="C809" t="str">
            <v>M</v>
          </cell>
          <cell r="D809">
            <v>0</v>
          </cell>
          <cell r="E809">
            <v>0</v>
          </cell>
          <cell r="F809">
            <v>0</v>
          </cell>
        </row>
        <row r="810">
          <cell r="A810" t="str">
            <v>3-09-C-03-C-00  PHC 말뚝</v>
          </cell>
          <cell r="B810" t="str">
            <v>D = 400 M/M</v>
          </cell>
          <cell r="C810" t="str">
            <v>M</v>
          </cell>
          <cell r="D810">
            <v>0</v>
          </cell>
          <cell r="E810">
            <v>0</v>
          </cell>
          <cell r="F810">
            <v>0</v>
          </cell>
        </row>
        <row r="811">
          <cell r="A811" t="str">
            <v>3-09-C-03-D-00  PHC 말뚝</v>
          </cell>
          <cell r="B811" t="str">
            <v>D = 500 M/M</v>
          </cell>
          <cell r="C811" t="str">
            <v>M</v>
          </cell>
          <cell r="D811">
            <v>0</v>
          </cell>
          <cell r="E811">
            <v>0</v>
          </cell>
          <cell r="F811">
            <v>0</v>
          </cell>
        </row>
        <row r="812">
          <cell r="A812" t="str">
            <v>3-09-C-04  내부굴착말뚝</v>
          </cell>
          <cell r="B812" t="str">
            <v>D = 508.0 M/M</v>
          </cell>
          <cell r="C812" t="str">
            <v>M</v>
          </cell>
          <cell r="D812">
            <v>0</v>
          </cell>
          <cell r="E812">
            <v>0</v>
          </cell>
          <cell r="F812">
            <v>0</v>
          </cell>
        </row>
        <row r="813">
          <cell r="A813" t="str">
            <v>3-09-D-00  두부및 선단보강</v>
          </cell>
          <cell r="D813">
            <v>0</v>
          </cell>
          <cell r="E813">
            <v>0</v>
          </cell>
          <cell r="F813">
            <v>0</v>
          </cell>
        </row>
        <row r="814">
          <cell r="A814" t="str">
            <v>3-09-D-01  두부보강</v>
          </cell>
          <cell r="D814">
            <v>0</v>
          </cell>
          <cell r="E814">
            <v>0</v>
          </cell>
          <cell r="F814">
            <v>0</v>
          </cell>
        </row>
        <row r="815">
          <cell r="A815" t="str">
            <v>3-09-D-01-A  D=406.4 M/M</v>
          </cell>
          <cell r="C815" t="str">
            <v>개</v>
          </cell>
          <cell r="D815">
            <v>0</v>
          </cell>
          <cell r="E815">
            <v>0</v>
          </cell>
          <cell r="F815">
            <v>0</v>
          </cell>
        </row>
        <row r="816">
          <cell r="A816" t="str">
            <v>3-09-D-01-B  D=508.0 M/M</v>
          </cell>
          <cell r="B816" t="str">
            <v>강관파일</v>
          </cell>
          <cell r="C816" t="str">
            <v>개</v>
          </cell>
          <cell r="D816">
            <v>0</v>
          </cell>
          <cell r="E816">
            <v>0</v>
          </cell>
          <cell r="F816">
            <v>0</v>
          </cell>
        </row>
        <row r="817">
          <cell r="A817" t="str">
            <v>3-09-D-01-B-01  D=508 M/M</v>
          </cell>
          <cell r="B817" t="str">
            <v>형식-1(채움식)</v>
          </cell>
          <cell r="C817" t="str">
            <v>개</v>
          </cell>
          <cell r="D817">
            <v>0</v>
          </cell>
          <cell r="E817">
            <v>0</v>
          </cell>
          <cell r="F817">
            <v>0</v>
          </cell>
        </row>
        <row r="818">
          <cell r="A818" t="str">
            <v>3-09-D-01-B-02  D=508 M/M</v>
          </cell>
          <cell r="B818" t="str">
            <v>형식-2(볼트식)</v>
          </cell>
          <cell r="C818" t="str">
            <v>개</v>
          </cell>
          <cell r="D818">
            <v>0</v>
          </cell>
          <cell r="E818">
            <v>0</v>
          </cell>
          <cell r="F818">
            <v>0</v>
          </cell>
        </row>
        <row r="819">
          <cell r="A819" t="str">
            <v>3-09-D-02  선단보강</v>
          </cell>
          <cell r="D819">
            <v>0</v>
          </cell>
          <cell r="E819">
            <v>0</v>
          </cell>
          <cell r="F819">
            <v>0</v>
          </cell>
        </row>
        <row r="820">
          <cell r="A820" t="str">
            <v>3-09-D-02-A  D=406.4 M/M</v>
          </cell>
          <cell r="C820" t="str">
            <v>개</v>
          </cell>
          <cell r="D820">
            <v>0</v>
          </cell>
          <cell r="E820">
            <v>0</v>
          </cell>
          <cell r="F820">
            <v>0</v>
          </cell>
        </row>
        <row r="821">
          <cell r="A821" t="str">
            <v>3-09-D-02-B  D=508  M/M</v>
          </cell>
          <cell r="C821" t="str">
            <v>개</v>
          </cell>
          <cell r="D821">
            <v>0</v>
          </cell>
          <cell r="E821">
            <v>0</v>
          </cell>
          <cell r="F821">
            <v>0</v>
          </cell>
        </row>
        <row r="822">
          <cell r="A822" t="str">
            <v>3-09-E-00  말뚝이음</v>
          </cell>
          <cell r="D822">
            <v>0</v>
          </cell>
          <cell r="E822">
            <v>0</v>
          </cell>
          <cell r="F822">
            <v>0</v>
          </cell>
        </row>
        <row r="823">
          <cell r="A823" t="str">
            <v>3-09-E-01 D=406.4M/M,T=9M/M</v>
          </cell>
          <cell r="C823" t="str">
            <v>개</v>
          </cell>
          <cell r="D823">
            <v>0</v>
          </cell>
          <cell r="E823">
            <v>0</v>
          </cell>
          <cell r="F823">
            <v>0</v>
          </cell>
        </row>
        <row r="824">
          <cell r="A824" t="str">
            <v>3-09-E-02 D=508M/M,T=9M/M</v>
          </cell>
          <cell r="C824" t="str">
            <v>개</v>
          </cell>
          <cell r="D824">
            <v>0</v>
          </cell>
          <cell r="E824">
            <v>0</v>
          </cell>
          <cell r="F824">
            <v>0</v>
          </cell>
        </row>
        <row r="825">
          <cell r="A825" t="str">
            <v>3-09-E-03 D=508M/M,T=12M/M</v>
          </cell>
          <cell r="C825" t="str">
            <v>개</v>
          </cell>
          <cell r="D825">
            <v>0</v>
          </cell>
          <cell r="E825">
            <v>0</v>
          </cell>
          <cell r="F825">
            <v>0</v>
          </cell>
        </row>
        <row r="826">
          <cell r="A826" t="str">
            <v>3-09-F-00  말뚝재하시험</v>
          </cell>
          <cell r="D826">
            <v>0</v>
          </cell>
          <cell r="E826">
            <v>0</v>
          </cell>
          <cell r="F826">
            <v>0</v>
          </cell>
        </row>
        <row r="827">
          <cell r="A827" t="str">
            <v>3-09-F-01  정재하시험</v>
          </cell>
          <cell r="D827">
            <v>0</v>
          </cell>
          <cell r="E827">
            <v>0</v>
          </cell>
          <cell r="F827">
            <v>0</v>
          </cell>
        </row>
        <row r="828">
          <cell r="A828" t="str">
            <v>3-09-F-01-A-00 반력말뚝이용방식</v>
          </cell>
          <cell r="B828" t="str">
            <v>강관파일</v>
          </cell>
          <cell r="C828" t="str">
            <v>회</v>
          </cell>
          <cell r="D828">
            <v>0</v>
          </cell>
          <cell r="E828">
            <v>0</v>
          </cell>
          <cell r="F828">
            <v>0</v>
          </cell>
        </row>
        <row r="829">
          <cell r="A829" t="str">
            <v>3-09-F-01-B-00 중량물재하방식</v>
          </cell>
          <cell r="B829" t="str">
            <v>강관파일</v>
          </cell>
          <cell r="C829" t="str">
            <v>회</v>
          </cell>
          <cell r="D829">
            <v>0</v>
          </cell>
          <cell r="E829">
            <v>0</v>
          </cell>
          <cell r="F829">
            <v>0</v>
          </cell>
        </row>
        <row r="830">
          <cell r="A830" t="str">
            <v>3-09-F-02  동재하시험</v>
          </cell>
          <cell r="C830" t="str">
            <v>회</v>
          </cell>
          <cell r="D830">
            <v>0</v>
          </cell>
          <cell r="E830">
            <v>0</v>
          </cell>
          <cell r="F830">
            <v>0</v>
          </cell>
        </row>
        <row r="831">
          <cell r="A831" t="str">
            <v>3-09-F-02-A  강관파일</v>
          </cell>
          <cell r="C831" t="str">
            <v>회</v>
          </cell>
          <cell r="D831">
            <v>0</v>
          </cell>
          <cell r="E831">
            <v>0</v>
          </cell>
          <cell r="F831">
            <v>0</v>
          </cell>
        </row>
        <row r="832">
          <cell r="A832" t="str">
            <v>3-09-F-02-B  PHC 파일</v>
          </cell>
          <cell r="C832" t="str">
            <v>회</v>
          </cell>
          <cell r="D832">
            <v>0</v>
          </cell>
          <cell r="E832">
            <v>0</v>
          </cell>
          <cell r="F832">
            <v>0</v>
          </cell>
        </row>
        <row r="833">
          <cell r="A833" t="str">
            <v>3-10  거푸집공</v>
          </cell>
          <cell r="D833">
            <v>0</v>
          </cell>
          <cell r="E833">
            <v>0</v>
          </cell>
          <cell r="F833">
            <v>0</v>
          </cell>
        </row>
        <row r="834">
          <cell r="A834" t="str">
            <v>3-10-A-00  합판거푸집</v>
          </cell>
          <cell r="D834">
            <v>0</v>
          </cell>
          <cell r="E834">
            <v>0</v>
          </cell>
          <cell r="F834">
            <v>0</v>
          </cell>
        </row>
        <row r="835">
          <cell r="A835" t="str">
            <v>3-10-A-01  1 회</v>
          </cell>
          <cell r="C835" t="str">
            <v>M2</v>
          </cell>
          <cell r="D835">
            <v>0</v>
          </cell>
          <cell r="E835">
            <v>0</v>
          </cell>
          <cell r="F835">
            <v>0</v>
          </cell>
        </row>
        <row r="836">
          <cell r="A836" t="str">
            <v>3-10-A-02  3 회</v>
          </cell>
          <cell r="D836">
            <v>0</v>
          </cell>
          <cell r="E836">
            <v>0</v>
          </cell>
          <cell r="F836">
            <v>0</v>
          </cell>
        </row>
        <row r="837">
          <cell r="A837" t="str">
            <v>3-10-A-02-A-00  자재비</v>
          </cell>
          <cell r="C837" t="str">
            <v>M2</v>
          </cell>
          <cell r="D837">
            <v>8865</v>
          </cell>
          <cell r="E837">
            <v>3900</v>
          </cell>
          <cell r="F837">
            <v>34573500</v>
          </cell>
        </row>
        <row r="838">
          <cell r="A838" t="str">
            <v>3-10-A-02-B-00  설치비</v>
          </cell>
          <cell r="C838" t="str">
            <v>M2</v>
          </cell>
          <cell r="D838">
            <v>8952</v>
          </cell>
          <cell r="E838">
            <v>12700</v>
          </cell>
          <cell r="F838">
            <v>113690400</v>
          </cell>
        </row>
        <row r="839">
          <cell r="A839" t="str">
            <v>3-10-A-03  4 회</v>
          </cell>
          <cell r="D839">
            <v>0</v>
          </cell>
          <cell r="E839">
            <v>0</v>
          </cell>
          <cell r="F839">
            <v>0</v>
          </cell>
        </row>
        <row r="840">
          <cell r="A840" t="str">
            <v>3-10-A-03-A-00  자재비</v>
          </cell>
          <cell r="C840" t="str">
            <v>M2</v>
          </cell>
          <cell r="D840">
            <v>7754</v>
          </cell>
          <cell r="E840">
            <v>3300</v>
          </cell>
          <cell r="F840">
            <v>25588200</v>
          </cell>
        </row>
        <row r="841">
          <cell r="A841" t="str">
            <v>3-10-A-03-B-00  설치비</v>
          </cell>
          <cell r="C841" t="str">
            <v>M2</v>
          </cell>
          <cell r="D841">
            <v>7754</v>
          </cell>
          <cell r="E841">
            <v>10700</v>
          </cell>
          <cell r="F841">
            <v>82967800</v>
          </cell>
        </row>
        <row r="842">
          <cell r="A842" t="str">
            <v>3-10-A-04  6 회</v>
          </cell>
          <cell r="D842">
            <v>1623</v>
          </cell>
          <cell r="E842">
            <v>11800</v>
          </cell>
          <cell r="F842">
            <v>19151400</v>
          </cell>
        </row>
        <row r="843">
          <cell r="A843" t="str">
            <v>3-10-B-00  목재원형거푸집</v>
          </cell>
          <cell r="B843" t="str">
            <v>3회</v>
          </cell>
          <cell r="D843">
            <v>0</v>
          </cell>
          <cell r="E843">
            <v>0</v>
          </cell>
          <cell r="F843">
            <v>0</v>
          </cell>
        </row>
        <row r="844">
          <cell r="A844" t="str">
            <v>3-10-B-01  자재비</v>
          </cell>
          <cell r="C844" t="str">
            <v>M2</v>
          </cell>
          <cell r="D844">
            <v>0</v>
          </cell>
          <cell r="E844">
            <v>0</v>
          </cell>
          <cell r="F844">
            <v>0</v>
          </cell>
        </row>
        <row r="845">
          <cell r="A845" t="str">
            <v>3-10-B-02  설치비</v>
          </cell>
          <cell r="C845" t="str">
            <v>M2</v>
          </cell>
          <cell r="D845">
            <v>0</v>
          </cell>
          <cell r="E845">
            <v>0</v>
          </cell>
          <cell r="F845">
            <v>0</v>
          </cell>
        </row>
        <row r="846">
          <cell r="A846" t="str">
            <v>3-10-C-00  강재거푸집</v>
          </cell>
          <cell r="B846" t="str">
            <v>원형</v>
          </cell>
          <cell r="D846">
            <v>0</v>
          </cell>
          <cell r="E846">
            <v>0</v>
          </cell>
          <cell r="F846">
            <v>0</v>
          </cell>
        </row>
        <row r="847">
          <cell r="A847" t="str">
            <v>3-10-C-01  교각용</v>
          </cell>
          <cell r="C847" t="str">
            <v>M2</v>
          </cell>
          <cell r="D847">
            <v>19695</v>
          </cell>
          <cell r="E847">
            <v>19500</v>
          </cell>
          <cell r="F847">
            <v>384052500</v>
          </cell>
        </row>
        <row r="848">
          <cell r="A848" t="str">
            <v>3-10-C-02  우물통용</v>
          </cell>
          <cell r="C848" t="str">
            <v>M2</v>
          </cell>
          <cell r="D848">
            <v>0</v>
          </cell>
          <cell r="E848">
            <v>0</v>
          </cell>
          <cell r="F848">
            <v>0</v>
          </cell>
        </row>
        <row r="849">
          <cell r="A849" t="str">
            <v>3-10-C-03  아치라멘용</v>
          </cell>
          <cell r="C849" t="str">
            <v>M2</v>
          </cell>
          <cell r="D849">
            <v>3561</v>
          </cell>
          <cell r="E849">
            <v>12900</v>
          </cell>
          <cell r="F849">
            <v>45936900</v>
          </cell>
        </row>
        <row r="850">
          <cell r="A850" t="str">
            <v>3-10-D-00  문양거푸집</v>
          </cell>
          <cell r="D850">
            <v>0</v>
          </cell>
          <cell r="E850">
            <v>0</v>
          </cell>
          <cell r="F850">
            <v>0</v>
          </cell>
        </row>
        <row r="851">
          <cell r="A851" t="str">
            <v>3-10-D-01  형식 - 1</v>
          </cell>
          <cell r="B851" t="str">
            <v>스치로폴</v>
          </cell>
          <cell r="C851" t="str">
            <v>M2</v>
          </cell>
          <cell r="D851">
            <v>0</v>
          </cell>
          <cell r="E851">
            <v>0</v>
          </cell>
          <cell r="F851">
            <v>0</v>
          </cell>
        </row>
        <row r="852">
          <cell r="A852" t="str">
            <v>3-10-D-02  형식 - 2</v>
          </cell>
          <cell r="B852" t="str">
            <v>합성수지</v>
          </cell>
          <cell r="C852" t="str">
            <v>M2</v>
          </cell>
          <cell r="D852">
            <v>0</v>
          </cell>
          <cell r="E852">
            <v>0</v>
          </cell>
          <cell r="F852">
            <v>0</v>
          </cell>
        </row>
        <row r="853">
          <cell r="A853" t="str">
            <v>3-10-E-00  코팅거푸집 3회</v>
          </cell>
          <cell r="D853">
            <v>0</v>
          </cell>
          <cell r="E853">
            <v>0</v>
          </cell>
          <cell r="F853">
            <v>0</v>
          </cell>
        </row>
        <row r="854">
          <cell r="A854" t="str">
            <v>3-10-E-01  자재비</v>
          </cell>
          <cell r="C854" t="str">
            <v>M2</v>
          </cell>
          <cell r="D854">
            <v>0</v>
          </cell>
          <cell r="E854">
            <v>0</v>
          </cell>
          <cell r="F854">
            <v>0</v>
          </cell>
        </row>
        <row r="855">
          <cell r="A855" t="str">
            <v>3-10-E-02  설치비</v>
          </cell>
          <cell r="C855" t="str">
            <v>M2</v>
          </cell>
          <cell r="D855">
            <v>0</v>
          </cell>
          <cell r="E855">
            <v>0</v>
          </cell>
          <cell r="F855">
            <v>0</v>
          </cell>
        </row>
        <row r="856">
          <cell r="A856" t="str">
            <v>3-10-F-00  DECK PLATE</v>
          </cell>
          <cell r="C856" t="str">
            <v>M2</v>
          </cell>
          <cell r="D856">
            <v>11165</v>
          </cell>
          <cell r="E856">
            <v>18800</v>
          </cell>
          <cell r="F856">
            <v>209902000</v>
          </cell>
        </row>
        <row r="857">
          <cell r="A857" t="str">
            <v>3-10-G-00  특수거푸집</v>
          </cell>
          <cell r="D857">
            <v>0</v>
          </cell>
          <cell r="E857">
            <v>0</v>
          </cell>
          <cell r="F857">
            <v>0</v>
          </cell>
        </row>
        <row r="858">
          <cell r="A858" t="str">
            <v>3-10-G-01  교각COPING용 강재거푸집</v>
          </cell>
          <cell r="D858">
            <v>0</v>
          </cell>
          <cell r="E858">
            <v>0</v>
          </cell>
          <cell r="F858">
            <v>0</v>
          </cell>
        </row>
        <row r="859">
          <cell r="A859" t="str">
            <v>3-10-G-01-A-00  형식-1</v>
          </cell>
          <cell r="B859" t="str">
            <v>T 형</v>
          </cell>
          <cell r="C859" t="str">
            <v>M2</v>
          </cell>
          <cell r="D859">
            <v>5361</v>
          </cell>
          <cell r="E859">
            <v>13100</v>
          </cell>
          <cell r="F859">
            <v>70229100</v>
          </cell>
        </row>
        <row r="860">
          <cell r="A860" t="str">
            <v>3-10-G-01-B-00  형식-2</v>
          </cell>
          <cell r="B860" t="str">
            <v>ㅠ형</v>
          </cell>
          <cell r="C860" t="str">
            <v>M2</v>
          </cell>
          <cell r="D860">
            <v>0</v>
          </cell>
          <cell r="E860">
            <v>0</v>
          </cell>
          <cell r="F860">
            <v>0</v>
          </cell>
        </row>
        <row r="861">
          <cell r="A861" t="str">
            <v>3-10-G-01-C-00  형식-3</v>
          </cell>
          <cell r="B861" t="str">
            <v>중공교각내공막기</v>
          </cell>
          <cell r="C861" t="str">
            <v>M2</v>
          </cell>
          <cell r="D861">
            <v>193</v>
          </cell>
          <cell r="E861">
            <v>51600</v>
          </cell>
          <cell r="F861">
            <v>9958800</v>
          </cell>
        </row>
        <row r="862">
          <cell r="A862" t="str">
            <v>3-10-G-01-D-00  형식-4</v>
          </cell>
          <cell r="B862" t="str">
            <v>다주형</v>
          </cell>
          <cell r="C862" t="str">
            <v>M2</v>
          </cell>
          <cell r="D862">
            <v>0</v>
          </cell>
          <cell r="E862">
            <v>0</v>
          </cell>
          <cell r="F862">
            <v>0</v>
          </cell>
        </row>
        <row r="863">
          <cell r="A863" t="str">
            <v>3-10-G-01-E-00  형식-5</v>
          </cell>
          <cell r="B863" t="str">
            <v>트랙형</v>
          </cell>
          <cell r="C863" t="str">
            <v>M2</v>
          </cell>
          <cell r="D863">
            <v>0</v>
          </cell>
          <cell r="E863">
            <v>0</v>
          </cell>
          <cell r="F863">
            <v>0</v>
          </cell>
        </row>
        <row r="864">
          <cell r="A864" t="str">
            <v>3-10-G-02  슬립폼</v>
          </cell>
          <cell r="C864" t="str">
            <v>M2</v>
          </cell>
          <cell r="D864">
            <v>0</v>
          </cell>
          <cell r="E864">
            <v>0</v>
          </cell>
          <cell r="F864">
            <v>0</v>
          </cell>
        </row>
        <row r="865">
          <cell r="A865" t="str">
            <v>3-10-G-03  CLIMBING FORM</v>
          </cell>
          <cell r="D865">
            <v>0</v>
          </cell>
          <cell r="E865">
            <v>0</v>
          </cell>
          <cell r="F865">
            <v>0</v>
          </cell>
        </row>
        <row r="866">
          <cell r="A866" t="str">
            <v>3-10-G-03-A-00  형식-1</v>
          </cell>
          <cell r="B866" t="str">
            <v>T 형</v>
          </cell>
          <cell r="C866" t="str">
            <v>M2</v>
          </cell>
          <cell r="D866">
            <v>0</v>
          </cell>
          <cell r="E866">
            <v>0</v>
          </cell>
          <cell r="F866">
            <v>0</v>
          </cell>
        </row>
        <row r="867">
          <cell r="A867" t="str">
            <v>3-10-G-03-B-00  형식-2</v>
          </cell>
          <cell r="B867" t="str">
            <v>ㅠ 형</v>
          </cell>
          <cell r="C867" t="str">
            <v>M2</v>
          </cell>
          <cell r="D867">
            <v>0</v>
          </cell>
          <cell r="E867">
            <v>0</v>
          </cell>
          <cell r="F867">
            <v>0</v>
          </cell>
        </row>
        <row r="868">
          <cell r="A868" t="str">
            <v>3-10-G-03-C-00  형식-3</v>
          </cell>
          <cell r="B868" t="str">
            <v>F.C.M 용</v>
          </cell>
          <cell r="C868" t="str">
            <v>M2</v>
          </cell>
          <cell r="D868">
            <v>0</v>
          </cell>
          <cell r="E868">
            <v>0</v>
          </cell>
          <cell r="F868">
            <v>0</v>
          </cell>
        </row>
        <row r="869">
          <cell r="A869" t="str">
            <v>3-10-G-03-D-00  형식-4</v>
          </cell>
          <cell r="B869" t="str">
            <v>I.L.M 용</v>
          </cell>
          <cell r="C869" t="str">
            <v>M2</v>
          </cell>
          <cell r="D869">
            <v>0</v>
          </cell>
          <cell r="E869">
            <v>0</v>
          </cell>
          <cell r="F869">
            <v>0</v>
          </cell>
        </row>
        <row r="870">
          <cell r="A870" t="str">
            <v>3-11  비계공</v>
          </cell>
          <cell r="B870" t="str">
            <v>강관</v>
          </cell>
          <cell r="D870">
            <v>0</v>
          </cell>
          <cell r="E870">
            <v>0</v>
          </cell>
          <cell r="F870">
            <v>0</v>
          </cell>
        </row>
        <row r="871">
          <cell r="A871" t="str">
            <v>3-11-A-00  0   - 30.0 M</v>
          </cell>
          <cell r="C871" t="str">
            <v>M2</v>
          </cell>
          <cell r="D871">
            <v>4669</v>
          </cell>
          <cell r="E871">
            <v>6600</v>
          </cell>
          <cell r="F871">
            <v>30815400</v>
          </cell>
        </row>
        <row r="872">
          <cell r="A872" t="str">
            <v>3-11-B-00  30.0 - 33.5 M</v>
          </cell>
          <cell r="C872" t="str">
            <v>M2</v>
          </cell>
          <cell r="D872">
            <v>0</v>
          </cell>
          <cell r="E872">
            <v>0</v>
          </cell>
          <cell r="F872">
            <v>0</v>
          </cell>
        </row>
        <row r="873">
          <cell r="A873" t="str">
            <v>3-11-C-00  33.5 - 37.0 M</v>
          </cell>
          <cell r="C873" t="str">
            <v>M2</v>
          </cell>
          <cell r="D873">
            <v>0</v>
          </cell>
          <cell r="E873">
            <v>0</v>
          </cell>
          <cell r="F873">
            <v>0</v>
          </cell>
        </row>
        <row r="874">
          <cell r="A874" t="str">
            <v>3-11-D-00  37.0 - 40.5 M</v>
          </cell>
          <cell r="C874" t="str">
            <v>M2</v>
          </cell>
          <cell r="D874">
            <v>0</v>
          </cell>
          <cell r="E874">
            <v>0</v>
          </cell>
          <cell r="F874">
            <v>0</v>
          </cell>
        </row>
        <row r="875">
          <cell r="A875" t="str">
            <v>3-11-E-00  40.5 - 44.0 M</v>
          </cell>
          <cell r="C875" t="str">
            <v>M2</v>
          </cell>
          <cell r="D875">
            <v>0</v>
          </cell>
          <cell r="E875">
            <v>0</v>
          </cell>
          <cell r="F875">
            <v>0</v>
          </cell>
        </row>
        <row r="876">
          <cell r="A876" t="str">
            <v>3-11-F-00  44.0 - 47.5 M</v>
          </cell>
          <cell r="C876" t="str">
            <v>M2</v>
          </cell>
          <cell r="D876">
            <v>0</v>
          </cell>
          <cell r="E876">
            <v>0</v>
          </cell>
          <cell r="F876">
            <v>0</v>
          </cell>
        </row>
        <row r="877">
          <cell r="A877" t="str">
            <v>3-11-G-00  47.5 - 51.0 M</v>
          </cell>
          <cell r="C877" t="str">
            <v>M2</v>
          </cell>
          <cell r="D877">
            <v>0</v>
          </cell>
          <cell r="E877">
            <v>0</v>
          </cell>
          <cell r="F877">
            <v>0</v>
          </cell>
        </row>
        <row r="878">
          <cell r="A878" t="str">
            <v>3-11-H-00  비 계 다 리</v>
          </cell>
          <cell r="D878">
            <v>0</v>
          </cell>
          <cell r="E878">
            <v>0</v>
          </cell>
          <cell r="F878">
            <v>0</v>
          </cell>
        </row>
        <row r="879">
          <cell r="A879" t="str">
            <v>3-11-H-01  형식 - 1</v>
          </cell>
          <cell r="B879" t="str">
            <v>교각용 작업계단</v>
          </cell>
          <cell r="C879" t="str">
            <v>M</v>
          </cell>
          <cell r="D879">
            <v>516</v>
          </cell>
          <cell r="E879">
            <v>19200</v>
          </cell>
          <cell r="F879">
            <v>9907200</v>
          </cell>
        </row>
        <row r="880">
          <cell r="A880" t="str">
            <v>3-11-H-02  형식 - 2</v>
          </cell>
          <cell r="B880" t="str">
            <v>일반 비계용 발판</v>
          </cell>
          <cell r="C880" t="str">
            <v>M</v>
          </cell>
          <cell r="D880">
            <v>2251</v>
          </cell>
          <cell r="E880">
            <v>2500</v>
          </cell>
          <cell r="F880">
            <v>5627500</v>
          </cell>
        </row>
        <row r="881">
          <cell r="A881" t="str">
            <v>3-11-I-00  작업용 승강기 사용료</v>
          </cell>
          <cell r="C881" t="str">
            <v>개월</v>
          </cell>
          <cell r="D881">
            <v>11</v>
          </cell>
          <cell r="E881">
            <v>1844000</v>
          </cell>
          <cell r="F881">
            <v>20284000</v>
          </cell>
        </row>
        <row r="882">
          <cell r="A882" t="str">
            <v>3-11-J-00 작업용승강기 설치해체비</v>
          </cell>
          <cell r="C882" t="str">
            <v>회</v>
          </cell>
          <cell r="D882">
            <v>19</v>
          </cell>
          <cell r="E882">
            <v>1408000</v>
          </cell>
          <cell r="F882">
            <v>26752000</v>
          </cell>
        </row>
        <row r="883">
          <cell r="A883" t="str">
            <v>3-12  동바리공</v>
          </cell>
          <cell r="D883">
            <v>0</v>
          </cell>
          <cell r="E883">
            <v>0</v>
          </cell>
          <cell r="F883">
            <v>0</v>
          </cell>
        </row>
        <row r="884">
          <cell r="A884" t="str">
            <v>3-12-A-00  목재동바리공</v>
          </cell>
          <cell r="B884" t="str">
            <v>4회</v>
          </cell>
          <cell r="D884">
            <v>0</v>
          </cell>
          <cell r="E884">
            <v>0</v>
          </cell>
          <cell r="F884">
            <v>0</v>
          </cell>
        </row>
        <row r="885">
          <cell r="A885" t="str">
            <v>3-12-A-01  자재비</v>
          </cell>
          <cell r="C885" t="str">
            <v>공/M3</v>
          </cell>
          <cell r="D885">
            <v>0</v>
          </cell>
          <cell r="E885">
            <v>0</v>
          </cell>
          <cell r="F885">
            <v>0</v>
          </cell>
        </row>
        <row r="886">
          <cell r="A886" t="str">
            <v>3-12-A-02  설치비</v>
          </cell>
          <cell r="C886" t="str">
            <v>공/M3</v>
          </cell>
          <cell r="D886">
            <v>0</v>
          </cell>
          <cell r="E886">
            <v>0</v>
          </cell>
          <cell r="F886">
            <v>0</v>
          </cell>
        </row>
        <row r="887">
          <cell r="A887" t="str">
            <v>3-12-B-00  강관 동바리공</v>
          </cell>
          <cell r="D887">
            <v>0</v>
          </cell>
          <cell r="E887">
            <v>0</v>
          </cell>
          <cell r="F887">
            <v>0</v>
          </cell>
        </row>
        <row r="888">
          <cell r="A888" t="str">
            <v>3-12-B-01  강관 동바리</v>
          </cell>
          <cell r="C888" t="str">
            <v>공/M3</v>
          </cell>
          <cell r="D888">
            <v>500</v>
          </cell>
          <cell r="E888">
            <v>13900</v>
          </cell>
          <cell r="F888">
            <v>6950000</v>
          </cell>
        </row>
        <row r="889">
          <cell r="A889" t="str">
            <v>3-12-B-02  강관 동바리</v>
          </cell>
          <cell r="B889" t="str">
            <v>수평연결재</v>
          </cell>
          <cell r="C889" t="str">
            <v>M2</v>
          </cell>
          <cell r="D889">
            <v>220</v>
          </cell>
          <cell r="E889">
            <v>2100</v>
          </cell>
          <cell r="F889">
            <v>462000</v>
          </cell>
        </row>
        <row r="890">
          <cell r="A890" t="str">
            <v>3-12-C-00  강재동바리</v>
          </cell>
          <cell r="D890">
            <v>0</v>
          </cell>
          <cell r="E890">
            <v>0</v>
          </cell>
          <cell r="F890">
            <v>0</v>
          </cell>
        </row>
        <row r="891">
          <cell r="A891" t="str">
            <v>3-12-C-01  4.0 * 6.6</v>
          </cell>
          <cell r="C891" t="str">
            <v>M</v>
          </cell>
          <cell r="D891">
            <v>0</v>
          </cell>
          <cell r="E891">
            <v>0</v>
          </cell>
          <cell r="F891">
            <v>0</v>
          </cell>
        </row>
        <row r="892">
          <cell r="A892" t="str">
            <v>3-12-C-02  4.4 * 8.0</v>
          </cell>
          <cell r="C892" t="str">
            <v>M</v>
          </cell>
          <cell r="D892">
            <v>0</v>
          </cell>
          <cell r="E892">
            <v>0</v>
          </cell>
          <cell r="F892">
            <v>0</v>
          </cell>
        </row>
        <row r="893">
          <cell r="A893" t="str">
            <v>3-12-D-00  강재동바리</v>
          </cell>
          <cell r="B893" t="str">
            <v>브라켓식</v>
          </cell>
          <cell r="C893" t="str">
            <v>M</v>
          </cell>
          <cell r="D893">
            <v>3065</v>
          </cell>
          <cell r="E893">
            <v>12400</v>
          </cell>
          <cell r="F893">
            <v>38006000</v>
          </cell>
        </row>
        <row r="894">
          <cell r="A894" t="str">
            <v>3-13  시공 이음</v>
          </cell>
          <cell r="B894" t="str">
            <v>스치로폴</v>
          </cell>
          <cell r="D894">
            <v>0</v>
          </cell>
          <cell r="E894">
            <v>0</v>
          </cell>
          <cell r="F894">
            <v>0</v>
          </cell>
        </row>
        <row r="895">
          <cell r="A895" t="str">
            <v>3-13-A-00  T = 10 M/M</v>
          </cell>
          <cell r="C895" t="str">
            <v>M2</v>
          </cell>
          <cell r="D895">
            <v>58</v>
          </cell>
          <cell r="E895">
            <v>1300</v>
          </cell>
          <cell r="F895">
            <v>75400</v>
          </cell>
        </row>
        <row r="896">
          <cell r="A896" t="str">
            <v>3-13-B-00  T = 20 M/M</v>
          </cell>
          <cell r="C896" t="str">
            <v>M2</v>
          </cell>
          <cell r="D896">
            <v>432</v>
          </cell>
          <cell r="E896">
            <v>1700</v>
          </cell>
          <cell r="F896">
            <v>734400</v>
          </cell>
        </row>
        <row r="897">
          <cell r="A897" t="str">
            <v>3-14  물푸기공</v>
          </cell>
          <cell r="C897" t="str">
            <v>HR</v>
          </cell>
          <cell r="D897">
            <v>0</v>
          </cell>
          <cell r="E897">
            <v>0</v>
          </cell>
          <cell r="F897">
            <v>0</v>
          </cell>
        </row>
        <row r="898">
          <cell r="A898" t="str">
            <v>3-15  철근가공  조립</v>
          </cell>
          <cell r="D898">
            <v>0</v>
          </cell>
          <cell r="E898">
            <v>0</v>
          </cell>
          <cell r="F898">
            <v>0</v>
          </cell>
        </row>
        <row r="899">
          <cell r="A899" t="str">
            <v>3-15-A-00  간  단</v>
          </cell>
          <cell r="C899" t="str">
            <v>TON/f</v>
          </cell>
          <cell r="D899">
            <v>0</v>
          </cell>
          <cell r="E899">
            <v>0</v>
          </cell>
          <cell r="F899">
            <v>0</v>
          </cell>
        </row>
        <row r="900">
          <cell r="A900" t="str">
            <v>3-15-B-00  보  통</v>
          </cell>
          <cell r="C900" t="str">
            <v>TON/f</v>
          </cell>
          <cell r="D900">
            <v>387.245</v>
          </cell>
          <cell r="E900">
            <v>236300</v>
          </cell>
          <cell r="F900">
            <v>91505993</v>
          </cell>
        </row>
        <row r="901">
          <cell r="A901" t="str">
            <v>3-15-C-00  복  잡</v>
          </cell>
          <cell r="C901" t="str">
            <v>TON/f</v>
          </cell>
          <cell r="D901">
            <v>2856.904</v>
          </cell>
          <cell r="E901">
            <v>256500</v>
          </cell>
          <cell r="F901">
            <v>732795876</v>
          </cell>
        </row>
        <row r="902">
          <cell r="A902" t="str">
            <v>3-15-D-00  매우복잡</v>
          </cell>
          <cell r="C902" t="str">
            <v>TON/f</v>
          </cell>
          <cell r="D902">
            <v>4487.5460000000003</v>
          </cell>
          <cell r="E902">
            <v>281700</v>
          </cell>
          <cell r="F902">
            <v>1264141708</v>
          </cell>
        </row>
        <row r="903">
          <cell r="A903" t="str">
            <v>3-15-E-00  철근이음</v>
          </cell>
          <cell r="D903">
            <v>0</v>
          </cell>
          <cell r="E903">
            <v>0</v>
          </cell>
          <cell r="F903">
            <v>0</v>
          </cell>
        </row>
        <row r="904">
          <cell r="A904" t="str">
            <v>3-15-E-01  나사식 이음</v>
          </cell>
          <cell r="D904">
            <v>0</v>
          </cell>
          <cell r="E904">
            <v>0</v>
          </cell>
          <cell r="F904">
            <v>0</v>
          </cell>
        </row>
        <row r="905">
          <cell r="A905" t="str">
            <v>3-15-E-01-A  D13</v>
          </cell>
          <cell r="C905" t="str">
            <v>개</v>
          </cell>
          <cell r="D905">
            <v>0</v>
          </cell>
          <cell r="E905">
            <v>0</v>
          </cell>
          <cell r="F905">
            <v>0</v>
          </cell>
        </row>
        <row r="906">
          <cell r="A906" t="str">
            <v>3-15-E-01-B  D16</v>
          </cell>
          <cell r="C906" t="str">
            <v>개</v>
          </cell>
          <cell r="D906">
            <v>0</v>
          </cell>
          <cell r="E906">
            <v>0</v>
          </cell>
          <cell r="F906">
            <v>0</v>
          </cell>
        </row>
        <row r="907">
          <cell r="A907" t="str">
            <v>3-15-E-01-C  D19</v>
          </cell>
          <cell r="C907" t="str">
            <v>개</v>
          </cell>
          <cell r="D907">
            <v>0</v>
          </cell>
          <cell r="E907">
            <v>0</v>
          </cell>
          <cell r="F907">
            <v>0</v>
          </cell>
        </row>
        <row r="908">
          <cell r="A908" t="str">
            <v>3-15-E-01-D  D22</v>
          </cell>
          <cell r="C908" t="str">
            <v>개</v>
          </cell>
          <cell r="D908">
            <v>0</v>
          </cell>
          <cell r="E908">
            <v>0</v>
          </cell>
          <cell r="F908">
            <v>0</v>
          </cell>
        </row>
        <row r="909">
          <cell r="A909" t="str">
            <v>3-15-E-01-E  D25</v>
          </cell>
          <cell r="C909" t="str">
            <v>개</v>
          </cell>
          <cell r="D909">
            <v>3868</v>
          </cell>
          <cell r="E909">
            <v>6000</v>
          </cell>
          <cell r="F909">
            <v>23208000</v>
          </cell>
        </row>
        <row r="910">
          <cell r="A910" t="str">
            <v>3-15-E-01-F  D29</v>
          </cell>
          <cell r="C910" t="str">
            <v>개</v>
          </cell>
          <cell r="D910">
            <v>8756</v>
          </cell>
          <cell r="E910">
            <v>6600</v>
          </cell>
          <cell r="F910">
            <v>57789600</v>
          </cell>
        </row>
        <row r="911">
          <cell r="A911" t="str">
            <v>3-15-E-01-G  D32</v>
          </cell>
          <cell r="C911" t="str">
            <v>개</v>
          </cell>
          <cell r="D911">
            <v>24028</v>
          </cell>
          <cell r="E911">
            <v>7100</v>
          </cell>
          <cell r="F911">
            <v>170598800</v>
          </cell>
        </row>
        <row r="912">
          <cell r="A912" t="str">
            <v>3-15-E-02  용접식 이음</v>
          </cell>
          <cell r="D912">
            <v>0</v>
          </cell>
          <cell r="E912">
            <v>0</v>
          </cell>
          <cell r="F912">
            <v>0</v>
          </cell>
        </row>
        <row r="913">
          <cell r="A913" t="str">
            <v>3-15-E-02-A  D13</v>
          </cell>
          <cell r="C913" t="str">
            <v>M</v>
          </cell>
          <cell r="D913">
            <v>0</v>
          </cell>
          <cell r="E913">
            <v>0</v>
          </cell>
          <cell r="F913">
            <v>0</v>
          </cell>
        </row>
        <row r="914">
          <cell r="A914" t="str">
            <v>3-15-E-02-B  D16</v>
          </cell>
          <cell r="C914" t="str">
            <v>M</v>
          </cell>
          <cell r="D914">
            <v>0</v>
          </cell>
          <cell r="E914">
            <v>0</v>
          </cell>
          <cell r="F914">
            <v>0</v>
          </cell>
        </row>
        <row r="915">
          <cell r="A915" t="str">
            <v>3-15-E-02-C  D19</v>
          </cell>
          <cell r="C915" t="str">
            <v>M</v>
          </cell>
          <cell r="D915">
            <v>0</v>
          </cell>
          <cell r="E915">
            <v>0</v>
          </cell>
          <cell r="F915">
            <v>0</v>
          </cell>
        </row>
        <row r="916">
          <cell r="A916" t="str">
            <v>3-15-E-02-D  D22</v>
          </cell>
          <cell r="C916" t="str">
            <v>M</v>
          </cell>
          <cell r="D916">
            <v>0</v>
          </cell>
          <cell r="E916">
            <v>0</v>
          </cell>
          <cell r="F916">
            <v>0</v>
          </cell>
        </row>
        <row r="917">
          <cell r="A917" t="str">
            <v>3-15-E-02-E  D25</v>
          </cell>
          <cell r="C917" t="str">
            <v>M</v>
          </cell>
          <cell r="D917">
            <v>0</v>
          </cell>
          <cell r="E917">
            <v>0</v>
          </cell>
          <cell r="F917">
            <v>0</v>
          </cell>
        </row>
        <row r="918">
          <cell r="A918" t="str">
            <v>3-15-E-02-F  D29</v>
          </cell>
          <cell r="C918" t="str">
            <v>M</v>
          </cell>
          <cell r="D918">
            <v>0</v>
          </cell>
          <cell r="E918">
            <v>0</v>
          </cell>
          <cell r="F918">
            <v>0</v>
          </cell>
        </row>
        <row r="919">
          <cell r="A919" t="str">
            <v>3-15-E-02-G  D32</v>
          </cell>
          <cell r="C919" t="str">
            <v>M</v>
          </cell>
          <cell r="D919">
            <v>0</v>
          </cell>
          <cell r="E919">
            <v>0</v>
          </cell>
          <cell r="F919">
            <v>0</v>
          </cell>
        </row>
        <row r="920">
          <cell r="A920" t="str">
            <v>3-15-F-00  철근인상작업</v>
          </cell>
          <cell r="D920">
            <v>0</v>
          </cell>
          <cell r="E920">
            <v>0</v>
          </cell>
          <cell r="F920">
            <v>0</v>
          </cell>
        </row>
        <row r="921">
          <cell r="A921" t="str">
            <v>3-15-F-01  H=30M 미만</v>
          </cell>
          <cell r="C921" t="str">
            <v>TON/f</v>
          </cell>
          <cell r="D921">
            <v>1028.836</v>
          </cell>
          <cell r="E921">
            <v>16500</v>
          </cell>
          <cell r="F921">
            <v>16975794</v>
          </cell>
        </row>
        <row r="922">
          <cell r="A922" t="str">
            <v>3-15-F-02  H=30M 이상</v>
          </cell>
          <cell r="C922" t="str">
            <v>TON/f</v>
          </cell>
          <cell r="D922">
            <v>1344.829</v>
          </cell>
          <cell r="E922">
            <v>19900</v>
          </cell>
          <cell r="F922">
            <v>26762097</v>
          </cell>
        </row>
        <row r="923">
          <cell r="A923" t="str">
            <v>3-15-G-00  스페이셔 설치</v>
          </cell>
          <cell r="D923">
            <v>0</v>
          </cell>
          <cell r="E923">
            <v>0</v>
          </cell>
          <cell r="F923">
            <v>0</v>
          </cell>
        </row>
        <row r="924">
          <cell r="A924" t="str">
            <v>3-15-G-01  슬래브 및 기초</v>
          </cell>
          <cell r="C924" t="str">
            <v>M2</v>
          </cell>
          <cell r="D924">
            <v>27749</v>
          </cell>
          <cell r="E924">
            <v>300</v>
          </cell>
          <cell r="F924">
            <v>8324700</v>
          </cell>
        </row>
        <row r="925">
          <cell r="A925" t="str">
            <v>3-15-G-02  벽체용</v>
          </cell>
          <cell r="C925" t="str">
            <v>M2</v>
          </cell>
          <cell r="D925">
            <v>38608</v>
          </cell>
          <cell r="E925">
            <v>810</v>
          </cell>
          <cell r="F925">
            <v>31272480</v>
          </cell>
        </row>
        <row r="926">
          <cell r="A926" t="str">
            <v>3-16  콘크리트타설공</v>
          </cell>
          <cell r="D926">
            <v>0</v>
          </cell>
          <cell r="E926">
            <v>0</v>
          </cell>
          <cell r="F926">
            <v>0</v>
          </cell>
        </row>
        <row r="927">
          <cell r="A927" t="str">
            <v>3-16-A-00  철근콘크리트</v>
          </cell>
          <cell r="B927" t="str">
            <v>VIB포함</v>
          </cell>
          <cell r="C927" t="str">
            <v>M3</v>
          </cell>
          <cell r="D927">
            <v>0</v>
          </cell>
          <cell r="E927">
            <v>0</v>
          </cell>
          <cell r="F927">
            <v>0</v>
          </cell>
        </row>
        <row r="928">
          <cell r="A928" t="str">
            <v>3-16-B-00  무근콘크리트</v>
          </cell>
          <cell r="B928" t="str">
            <v>VIB포함</v>
          </cell>
          <cell r="C928" t="str">
            <v>M3</v>
          </cell>
          <cell r="D928">
            <v>2852</v>
          </cell>
          <cell r="E928">
            <v>16700</v>
          </cell>
          <cell r="F928">
            <v>47628400</v>
          </cell>
        </row>
        <row r="929">
          <cell r="A929" t="str">
            <v>3-16-C-00  무근콘크리트</v>
          </cell>
          <cell r="B929" t="str">
            <v>VIB제외</v>
          </cell>
          <cell r="C929" t="str">
            <v>M3</v>
          </cell>
          <cell r="D929">
            <v>762</v>
          </cell>
          <cell r="E929">
            <v>16600</v>
          </cell>
          <cell r="F929">
            <v>12649200</v>
          </cell>
        </row>
        <row r="930">
          <cell r="A930" t="str">
            <v>3-16-D-00  콘크리트타설</v>
          </cell>
          <cell r="B930" t="str">
            <v>펌프카 사용</v>
          </cell>
          <cell r="D930">
            <v>0</v>
          </cell>
          <cell r="E930">
            <v>0</v>
          </cell>
          <cell r="F930">
            <v>0</v>
          </cell>
        </row>
        <row r="931">
          <cell r="A931" t="str">
            <v>3-16-D-01  0 - 15 M</v>
          </cell>
          <cell r="C931" t="str">
            <v>M3</v>
          </cell>
          <cell r="D931">
            <v>32715</v>
          </cell>
          <cell r="E931">
            <v>9700</v>
          </cell>
          <cell r="F931">
            <v>317335500</v>
          </cell>
        </row>
        <row r="932">
          <cell r="A932" t="str">
            <v>3-16-D-02  15 M -40M</v>
          </cell>
          <cell r="C932" t="str">
            <v>M3</v>
          </cell>
          <cell r="D932">
            <v>15179</v>
          </cell>
          <cell r="E932">
            <v>13800</v>
          </cell>
          <cell r="F932">
            <v>209470200</v>
          </cell>
        </row>
        <row r="933">
          <cell r="A933" t="str">
            <v>3-16-D-03  40M 이상</v>
          </cell>
          <cell r="B933" t="str">
            <v>일반용</v>
          </cell>
          <cell r="C933" t="str">
            <v>M3</v>
          </cell>
          <cell r="D933">
            <v>379</v>
          </cell>
          <cell r="E933">
            <v>14900</v>
          </cell>
          <cell r="F933">
            <v>5647100</v>
          </cell>
        </row>
        <row r="934">
          <cell r="A934" t="str">
            <v>3-16-D-04  40M 이상</v>
          </cell>
          <cell r="B934" t="str">
            <v>F.C.M용</v>
          </cell>
          <cell r="C934" t="str">
            <v>M3</v>
          </cell>
          <cell r="D934">
            <v>0</v>
          </cell>
          <cell r="E934">
            <v>0</v>
          </cell>
          <cell r="F934">
            <v>0</v>
          </cell>
        </row>
        <row r="935">
          <cell r="A935" t="str">
            <v>3-16-E-00  수중 콘크리트 타설</v>
          </cell>
          <cell r="C935" t="str">
            <v>M3</v>
          </cell>
          <cell r="D935">
            <v>0</v>
          </cell>
          <cell r="E935">
            <v>0</v>
          </cell>
          <cell r="F935">
            <v>0</v>
          </cell>
        </row>
        <row r="936">
          <cell r="A936" t="str">
            <v>3-16-F-00  콘크리트포설및양생</v>
          </cell>
          <cell r="B936" t="str">
            <v>인력</v>
          </cell>
          <cell r="D936">
            <v>0</v>
          </cell>
          <cell r="E936">
            <v>0</v>
          </cell>
          <cell r="F936">
            <v>0</v>
          </cell>
        </row>
        <row r="937">
          <cell r="A937" t="str">
            <v>3-16-F-01 접속및완충슬래브용</v>
          </cell>
          <cell r="C937" t="str">
            <v>M3</v>
          </cell>
          <cell r="D937">
            <v>0</v>
          </cell>
          <cell r="E937">
            <v>0</v>
          </cell>
          <cell r="F937">
            <v>0</v>
          </cell>
        </row>
        <row r="938">
          <cell r="A938" t="str">
            <v>3-16-F-02  중분대 기초용</v>
          </cell>
          <cell r="C938" t="str">
            <v>M3</v>
          </cell>
          <cell r="D938">
            <v>0</v>
          </cell>
          <cell r="E938">
            <v>0</v>
          </cell>
          <cell r="F938">
            <v>0</v>
          </cell>
        </row>
        <row r="939">
          <cell r="A939" t="str">
            <v>3-17  표면 처리</v>
          </cell>
          <cell r="D939">
            <v>0</v>
          </cell>
          <cell r="E939">
            <v>0</v>
          </cell>
          <cell r="F939">
            <v>0</v>
          </cell>
        </row>
        <row r="940">
          <cell r="A940" t="str">
            <v>3-17-A-00  슬래브 양생</v>
          </cell>
          <cell r="C940" t="str">
            <v>M2</v>
          </cell>
          <cell r="D940">
            <v>20224</v>
          </cell>
          <cell r="E940">
            <v>280</v>
          </cell>
          <cell r="F940">
            <v>5662720</v>
          </cell>
        </row>
        <row r="941">
          <cell r="A941" t="str">
            <v>3-17-B-00  데크휘니샤 면고르기</v>
          </cell>
          <cell r="C941" t="str">
            <v>M2</v>
          </cell>
          <cell r="D941">
            <v>18862</v>
          </cell>
          <cell r="E941">
            <v>370</v>
          </cell>
          <cell r="F941">
            <v>6978940</v>
          </cell>
        </row>
        <row r="942">
          <cell r="A942" t="str">
            <v>3-18  교량받침</v>
          </cell>
          <cell r="D942">
            <v>0</v>
          </cell>
          <cell r="E942">
            <v>0</v>
          </cell>
          <cell r="F942">
            <v>0</v>
          </cell>
        </row>
        <row r="943">
          <cell r="A943" t="str">
            <v>3-18-A-00  탄성고무받침</v>
          </cell>
          <cell r="D943">
            <v>0</v>
          </cell>
          <cell r="E943">
            <v>0</v>
          </cell>
          <cell r="F943">
            <v>0</v>
          </cell>
        </row>
        <row r="944">
          <cell r="A944" t="str">
            <v>3-18-A-01  고정단용</v>
          </cell>
          <cell r="D944">
            <v>0</v>
          </cell>
          <cell r="E944">
            <v>0</v>
          </cell>
          <cell r="F944">
            <v>0</v>
          </cell>
        </row>
        <row r="945">
          <cell r="A945" t="str">
            <v>3-18-A-01-A-00  100 TON</v>
          </cell>
          <cell r="D945">
            <v>0</v>
          </cell>
          <cell r="E945">
            <v>0</v>
          </cell>
          <cell r="F945">
            <v>0</v>
          </cell>
        </row>
        <row r="946">
          <cell r="A946" t="str">
            <v>3-18-A-01-B-00  135 TON</v>
          </cell>
          <cell r="D946">
            <v>0</v>
          </cell>
          <cell r="E946">
            <v>0</v>
          </cell>
          <cell r="F946">
            <v>0</v>
          </cell>
        </row>
        <row r="947">
          <cell r="A947" t="str">
            <v>3-18-A-01-B-01  T= 60 M/M</v>
          </cell>
          <cell r="C947" t="str">
            <v>개</v>
          </cell>
          <cell r="D947">
            <v>0</v>
          </cell>
          <cell r="E947">
            <v>0</v>
          </cell>
          <cell r="F947">
            <v>0</v>
          </cell>
        </row>
        <row r="948">
          <cell r="A948" t="str">
            <v>3-18-A-01-B-02  T= 72 M/M</v>
          </cell>
          <cell r="C948" t="str">
            <v>개</v>
          </cell>
          <cell r="D948">
            <v>0</v>
          </cell>
          <cell r="E948">
            <v>0</v>
          </cell>
          <cell r="F948">
            <v>0</v>
          </cell>
        </row>
        <row r="949">
          <cell r="A949" t="str">
            <v>3-18-A-01-B-03  T= 73 M/M</v>
          </cell>
          <cell r="C949" t="str">
            <v>개</v>
          </cell>
          <cell r="D949">
            <v>0</v>
          </cell>
          <cell r="E949">
            <v>0</v>
          </cell>
          <cell r="F949">
            <v>0</v>
          </cell>
        </row>
        <row r="950">
          <cell r="A950" t="str">
            <v>3-18-A-01-B-04  T= 96 M/M</v>
          </cell>
          <cell r="C950" t="str">
            <v>개</v>
          </cell>
          <cell r="D950">
            <v>18</v>
          </cell>
          <cell r="E950">
            <v>1260000</v>
          </cell>
          <cell r="F950">
            <v>22680000</v>
          </cell>
        </row>
        <row r="951">
          <cell r="A951" t="str">
            <v>3-18-A-01-B-05  T= 128 M/M</v>
          </cell>
          <cell r="C951" t="str">
            <v>개</v>
          </cell>
          <cell r="D951">
            <v>0</v>
          </cell>
          <cell r="E951">
            <v>0</v>
          </cell>
          <cell r="F951">
            <v>0</v>
          </cell>
        </row>
        <row r="952">
          <cell r="A952" t="str">
            <v>3-18-A-02  가동단용</v>
          </cell>
          <cell r="B952" t="str">
            <v>일방향</v>
          </cell>
          <cell r="D952">
            <v>0</v>
          </cell>
          <cell r="E952">
            <v>0</v>
          </cell>
          <cell r="F952">
            <v>0</v>
          </cell>
        </row>
        <row r="953">
          <cell r="A953" t="str">
            <v>3-18-A-02-A-00  100 TON</v>
          </cell>
          <cell r="D953">
            <v>0</v>
          </cell>
          <cell r="E953">
            <v>0</v>
          </cell>
          <cell r="F953">
            <v>0</v>
          </cell>
        </row>
        <row r="954">
          <cell r="A954" t="str">
            <v>3-18-A-02-B-00  135 TON</v>
          </cell>
          <cell r="D954">
            <v>0</v>
          </cell>
          <cell r="E954">
            <v>0</v>
          </cell>
          <cell r="F954">
            <v>0</v>
          </cell>
        </row>
        <row r="955">
          <cell r="A955" t="str">
            <v>3-18-A-02-B-01  T= 60 M/M</v>
          </cell>
          <cell r="C955" t="str">
            <v>개</v>
          </cell>
          <cell r="D955">
            <v>0</v>
          </cell>
          <cell r="E955">
            <v>0</v>
          </cell>
          <cell r="F955">
            <v>0</v>
          </cell>
        </row>
        <row r="956">
          <cell r="A956" t="str">
            <v>3-18-A-02-B-02  T= 72 M/M</v>
          </cell>
          <cell r="C956" t="str">
            <v>개</v>
          </cell>
          <cell r="D956">
            <v>0</v>
          </cell>
          <cell r="E956">
            <v>0</v>
          </cell>
          <cell r="F956">
            <v>0</v>
          </cell>
        </row>
        <row r="957">
          <cell r="A957" t="str">
            <v>3-18-A-02-B-03  T= 73 M/M</v>
          </cell>
          <cell r="C957" t="str">
            <v>개</v>
          </cell>
          <cell r="D957">
            <v>0</v>
          </cell>
          <cell r="E957">
            <v>0</v>
          </cell>
          <cell r="F957">
            <v>0</v>
          </cell>
        </row>
        <row r="958">
          <cell r="A958" t="str">
            <v>3-18-A-02-B-04  T= 96 M/M</v>
          </cell>
          <cell r="C958" t="str">
            <v>개</v>
          </cell>
          <cell r="D958">
            <v>154</v>
          </cell>
          <cell r="E958">
            <v>1245000</v>
          </cell>
          <cell r="F958">
            <v>191730000</v>
          </cell>
        </row>
        <row r="959">
          <cell r="A959" t="str">
            <v>3-18-A-02-B-05  T= 128 M/M</v>
          </cell>
          <cell r="C959" t="str">
            <v>개</v>
          </cell>
          <cell r="D959">
            <v>0</v>
          </cell>
          <cell r="E959">
            <v>0</v>
          </cell>
          <cell r="F959">
            <v>0</v>
          </cell>
        </row>
        <row r="960">
          <cell r="A960" t="str">
            <v>3-18-A-03  가동단용</v>
          </cell>
          <cell r="B960" t="str">
            <v>양방향</v>
          </cell>
          <cell r="D960">
            <v>0</v>
          </cell>
          <cell r="E960">
            <v>0</v>
          </cell>
          <cell r="F960">
            <v>0</v>
          </cell>
        </row>
        <row r="961">
          <cell r="A961" t="str">
            <v>3-18-A-03-A-00  100 TON</v>
          </cell>
          <cell r="D961">
            <v>0</v>
          </cell>
          <cell r="E961">
            <v>0</v>
          </cell>
          <cell r="F961">
            <v>0</v>
          </cell>
        </row>
        <row r="962">
          <cell r="A962" t="str">
            <v>3-18-A-03-B-00  135 TON</v>
          </cell>
          <cell r="D962">
            <v>0</v>
          </cell>
          <cell r="E962">
            <v>0</v>
          </cell>
          <cell r="F962">
            <v>0</v>
          </cell>
        </row>
        <row r="963">
          <cell r="A963" t="str">
            <v>3-18-A-03-B-01  T= 60 M/M</v>
          </cell>
          <cell r="C963" t="str">
            <v>개</v>
          </cell>
          <cell r="D963">
            <v>0</v>
          </cell>
          <cell r="E963">
            <v>0</v>
          </cell>
          <cell r="F963">
            <v>0</v>
          </cell>
        </row>
        <row r="964">
          <cell r="A964" t="str">
            <v>3-18-A-03-B-02  T= 72 M/M</v>
          </cell>
          <cell r="C964" t="str">
            <v>개</v>
          </cell>
          <cell r="D964">
            <v>0</v>
          </cell>
          <cell r="E964">
            <v>0</v>
          </cell>
          <cell r="F964">
            <v>0</v>
          </cell>
        </row>
        <row r="965">
          <cell r="A965" t="str">
            <v>3-18-A-03-B-03  T= 73 M/M</v>
          </cell>
          <cell r="C965" t="str">
            <v>개</v>
          </cell>
          <cell r="D965">
            <v>0</v>
          </cell>
          <cell r="E965">
            <v>0</v>
          </cell>
          <cell r="F965">
            <v>0</v>
          </cell>
        </row>
        <row r="966">
          <cell r="A966" t="str">
            <v>3-18-A-03-B-04  T= 96 M/M</v>
          </cell>
          <cell r="C966" t="str">
            <v>개</v>
          </cell>
          <cell r="D966">
            <v>330</v>
          </cell>
          <cell r="E966">
            <v>1055000</v>
          </cell>
          <cell r="F966">
            <v>348150000</v>
          </cell>
        </row>
        <row r="967">
          <cell r="A967" t="str">
            <v>3-18-A-03-B-05  T=128 M/M</v>
          </cell>
          <cell r="C967" t="str">
            <v>개</v>
          </cell>
          <cell r="D967">
            <v>0</v>
          </cell>
          <cell r="E967">
            <v>0</v>
          </cell>
          <cell r="F967">
            <v>0</v>
          </cell>
        </row>
        <row r="968">
          <cell r="A968" t="str">
            <v>3-18-B-00  POT BEARING</v>
          </cell>
          <cell r="D968">
            <v>0</v>
          </cell>
          <cell r="E968">
            <v>0</v>
          </cell>
          <cell r="F968">
            <v>0</v>
          </cell>
        </row>
        <row r="969">
          <cell r="A969" t="str">
            <v>3-18-B-01  고정단용</v>
          </cell>
          <cell r="D969">
            <v>0</v>
          </cell>
          <cell r="E969">
            <v>0</v>
          </cell>
          <cell r="F969">
            <v>0</v>
          </cell>
        </row>
        <row r="970">
          <cell r="A970" t="str">
            <v>3-18-B-01-A-00  200 TON</v>
          </cell>
          <cell r="C970" t="str">
            <v>개</v>
          </cell>
          <cell r="D970">
            <v>0</v>
          </cell>
          <cell r="E970">
            <v>0</v>
          </cell>
          <cell r="F970">
            <v>0</v>
          </cell>
        </row>
        <row r="971">
          <cell r="A971" t="str">
            <v>3-18-B-01-B-00  300 TON</v>
          </cell>
          <cell r="C971" t="str">
            <v>개</v>
          </cell>
          <cell r="D971">
            <v>0</v>
          </cell>
          <cell r="E971">
            <v>0</v>
          </cell>
          <cell r="F971">
            <v>0</v>
          </cell>
        </row>
        <row r="972">
          <cell r="A972" t="str">
            <v>3-18-B-01-C-00  350 TON</v>
          </cell>
          <cell r="C972" t="str">
            <v>개</v>
          </cell>
          <cell r="D972">
            <v>0</v>
          </cell>
          <cell r="E972">
            <v>0</v>
          </cell>
          <cell r="F972">
            <v>0</v>
          </cell>
        </row>
        <row r="973">
          <cell r="A973" t="str">
            <v>3-18-B-01-D-00  400 TON</v>
          </cell>
          <cell r="C973" t="str">
            <v>개</v>
          </cell>
          <cell r="D973">
            <v>0</v>
          </cell>
          <cell r="E973">
            <v>0</v>
          </cell>
          <cell r="F973">
            <v>0</v>
          </cell>
        </row>
        <row r="974">
          <cell r="A974" t="str">
            <v>3-18-B-01-E-00  400 TON</v>
          </cell>
          <cell r="B974" t="str">
            <v>특수슈,156</v>
          </cell>
          <cell r="C974" t="str">
            <v>개</v>
          </cell>
          <cell r="D974">
            <v>0</v>
          </cell>
          <cell r="E974">
            <v>0</v>
          </cell>
          <cell r="F974">
            <v>0</v>
          </cell>
        </row>
        <row r="975">
          <cell r="A975" t="str">
            <v>3-18-B-01-F-00  450 TON</v>
          </cell>
          <cell r="C975" t="str">
            <v>개</v>
          </cell>
          <cell r="D975">
            <v>0</v>
          </cell>
          <cell r="E975">
            <v>0</v>
          </cell>
          <cell r="F975">
            <v>0</v>
          </cell>
        </row>
        <row r="976">
          <cell r="A976" t="str">
            <v>3-18-B-01-G-00  450 TON</v>
          </cell>
          <cell r="B976" t="str">
            <v>특수슈,176</v>
          </cell>
          <cell r="C976" t="str">
            <v>개</v>
          </cell>
          <cell r="D976">
            <v>0</v>
          </cell>
          <cell r="E976">
            <v>0</v>
          </cell>
          <cell r="F976">
            <v>0</v>
          </cell>
        </row>
        <row r="977">
          <cell r="A977" t="str">
            <v>3-18-B-01-H-00  450 TON</v>
          </cell>
          <cell r="B977" t="str">
            <v>특수슈,234</v>
          </cell>
          <cell r="C977" t="str">
            <v>개</v>
          </cell>
          <cell r="D977">
            <v>0</v>
          </cell>
          <cell r="E977">
            <v>0</v>
          </cell>
          <cell r="F977">
            <v>0</v>
          </cell>
        </row>
        <row r="978">
          <cell r="A978" t="str">
            <v>3-18-B-01-I-00  500 TON</v>
          </cell>
          <cell r="C978" t="str">
            <v>개</v>
          </cell>
          <cell r="D978">
            <v>0</v>
          </cell>
          <cell r="E978">
            <v>0</v>
          </cell>
          <cell r="F978">
            <v>0</v>
          </cell>
        </row>
        <row r="979">
          <cell r="A979" t="str">
            <v>3-18-B-01-J-00  550 TON</v>
          </cell>
          <cell r="C979" t="str">
            <v>개</v>
          </cell>
          <cell r="D979">
            <v>0</v>
          </cell>
          <cell r="E979">
            <v>0</v>
          </cell>
          <cell r="F979">
            <v>0</v>
          </cell>
        </row>
        <row r="980">
          <cell r="A980" t="str">
            <v>3-18-B-01-K-00  550 TON</v>
          </cell>
          <cell r="B980" t="str">
            <v>특수슈,215</v>
          </cell>
          <cell r="C980" t="str">
            <v>개</v>
          </cell>
          <cell r="D980">
            <v>0</v>
          </cell>
          <cell r="E980">
            <v>0</v>
          </cell>
          <cell r="F980">
            <v>0</v>
          </cell>
        </row>
        <row r="981">
          <cell r="A981" t="str">
            <v>3-18-B-01-L-00  600 TON</v>
          </cell>
          <cell r="C981" t="str">
            <v>개</v>
          </cell>
          <cell r="D981">
            <v>0</v>
          </cell>
          <cell r="E981">
            <v>0</v>
          </cell>
          <cell r="F981">
            <v>0</v>
          </cell>
        </row>
        <row r="982">
          <cell r="A982" t="str">
            <v>3-18-B-01-M-00  700 TON</v>
          </cell>
          <cell r="B982" t="str">
            <v>특수슈,273</v>
          </cell>
          <cell r="C982" t="str">
            <v>개</v>
          </cell>
          <cell r="D982">
            <v>1</v>
          </cell>
          <cell r="E982">
            <v>3421000</v>
          </cell>
          <cell r="F982">
            <v>3421000</v>
          </cell>
        </row>
        <row r="983">
          <cell r="A983" t="str">
            <v>3-18-B-02  가동단용</v>
          </cell>
          <cell r="B983" t="str">
            <v>일방향</v>
          </cell>
          <cell r="D983">
            <v>0</v>
          </cell>
          <cell r="E983">
            <v>0</v>
          </cell>
          <cell r="F983">
            <v>0</v>
          </cell>
        </row>
        <row r="984">
          <cell r="A984" t="str">
            <v>3-18-B-02-A-00  200 TON</v>
          </cell>
          <cell r="B984" t="str">
            <v>특수슈,104</v>
          </cell>
          <cell r="C984" t="str">
            <v>개</v>
          </cell>
          <cell r="D984">
            <v>0</v>
          </cell>
          <cell r="E984">
            <v>0</v>
          </cell>
          <cell r="F984">
            <v>0</v>
          </cell>
        </row>
        <row r="985">
          <cell r="A985" t="str">
            <v>3-18-B-02-B-00  200 TON</v>
          </cell>
          <cell r="B985" t="str">
            <v>특수슈,130</v>
          </cell>
          <cell r="C985" t="str">
            <v>개</v>
          </cell>
          <cell r="D985">
            <v>0</v>
          </cell>
          <cell r="E985">
            <v>0</v>
          </cell>
          <cell r="F985">
            <v>0</v>
          </cell>
        </row>
        <row r="986">
          <cell r="A986" t="str">
            <v>3-18-B-02-C-00  250 TON</v>
          </cell>
          <cell r="B986" t="str">
            <v>특수슈,130</v>
          </cell>
          <cell r="C986" t="str">
            <v>개</v>
          </cell>
          <cell r="D986">
            <v>0</v>
          </cell>
          <cell r="E986">
            <v>0</v>
          </cell>
          <cell r="F986">
            <v>0</v>
          </cell>
        </row>
        <row r="987">
          <cell r="A987" t="str">
            <v>3-18-B-02-D-00  250 TON</v>
          </cell>
          <cell r="B987" t="str">
            <v>특수슈,163</v>
          </cell>
          <cell r="C987" t="str">
            <v>개</v>
          </cell>
          <cell r="D987">
            <v>0</v>
          </cell>
          <cell r="E987">
            <v>0</v>
          </cell>
          <cell r="F987">
            <v>0</v>
          </cell>
        </row>
        <row r="988">
          <cell r="A988" t="str">
            <v>3-18-B-02-E-00  300 TON</v>
          </cell>
          <cell r="B988" t="str">
            <v>특수슈,156</v>
          </cell>
          <cell r="C988" t="str">
            <v>개</v>
          </cell>
          <cell r="D988">
            <v>1</v>
          </cell>
          <cell r="E988">
            <v>2944000</v>
          </cell>
          <cell r="F988">
            <v>2944000</v>
          </cell>
        </row>
        <row r="989">
          <cell r="A989" t="str">
            <v>3-18-B-02-F-00  300 TON</v>
          </cell>
          <cell r="B989" t="str">
            <v>특수슈,195</v>
          </cell>
          <cell r="C989" t="str">
            <v>개</v>
          </cell>
          <cell r="D989">
            <v>1</v>
          </cell>
          <cell r="E989">
            <v>3763000</v>
          </cell>
          <cell r="F989">
            <v>3763000</v>
          </cell>
        </row>
        <row r="990">
          <cell r="A990" t="str">
            <v>3-18-B-02-G-00  350 TON</v>
          </cell>
          <cell r="C990" t="str">
            <v>개</v>
          </cell>
          <cell r="D990">
            <v>0</v>
          </cell>
          <cell r="E990">
            <v>0</v>
          </cell>
          <cell r="F990">
            <v>0</v>
          </cell>
        </row>
        <row r="991">
          <cell r="A991" t="str">
            <v>3-18-B-02-H-00  400 TON</v>
          </cell>
          <cell r="C991" t="str">
            <v>개</v>
          </cell>
          <cell r="D991">
            <v>0</v>
          </cell>
          <cell r="E991">
            <v>0</v>
          </cell>
          <cell r="F991">
            <v>0</v>
          </cell>
        </row>
        <row r="992">
          <cell r="A992" t="str">
            <v>3-18-B-02-I-00  400 TON</v>
          </cell>
          <cell r="B992" t="str">
            <v>특수슈,156</v>
          </cell>
          <cell r="C992" t="str">
            <v>개</v>
          </cell>
          <cell r="D992">
            <v>0</v>
          </cell>
          <cell r="E992">
            <v>0</v>
          </cell>
          <cell r="F992">
            <v>0</v>
          </cell>
        </row>
        <row r="993">
          <cell r="A993" t="str">
            <v>3-18-B-02-J-00  400 TON</v>
          </cell>
          <cell r="B993" t="str">
            <v>특수슈,208</v>
          </cell>
          <cell r="C993" t="str">
            <v>개</v>
          </cell>
          <cell r="D993">
            <v>0</v>
          </cell>
          <cell r="E993">
            <v>0</v>
          </cell>
          <cell r="F993">
            <v>0</v>
          </cell>
        </row>
        <row r="994">
          <cell r="A994" t="str">
            <v>3-18-B-02-K-00  400 TON</v>
          </cell>
          <cell r="B994" t="str">
            <v>특수슈,260</v>
          </cell>
          <cell r="C994" t="str">
            <v>개</v>
          </cell>
          <cell r="D994">
            <v>0</v>
          </cell>
          <cell r="E994">
            <v>0</v>
          </cell>
          <cell r="F994">
            <v>0</v>
          </cell>
        </row>
        <row r="995">
          <cell r="A995" t="str">
            <v>3-18-B-02-L-00  450 TON</v>
          </cell>
          <cell r="C995" t="str">
            <v>개</v>
          </cell>
          <cell r="D995">
            <v>0</v>
          </cell>
          <cell r="E995">
            <v>0</v>
          </cell>
          <cell r="F995">
            <v>0</v>
          </cell>
        </row>
        <row r="996">
          <cell r="A996" t="str">
            <v>3-18-B-02-M-00  450 TON</v>
          </cell>
          <cell r="B996" t="str">
            <v>특수슈,176</v>
          </cell>
          <cell r="C996" t="str">
            <v>개</v>
          </cell>
          <cell r="D996">
            <v>0</v>
          </cell>
          <cell r="E996">
            <v>0</v>
          </cell>
          <cell r="F996">
            <v>0</v>
          </cell>
        </row>
        <row r="997">
          <cell r="A997" t="str">
            <v>3-18-B-02-N-00  450 TON</v>
          </cell>
          <cell r="B997" t="str">
            <v>특수슈,234</v>
          </cell>
          <cell r="C997" t="str">
            <v>개</v>
          </cell>
          <cell r="D997">
            <v>0</v>
          </cell>
          <cell r="E997">
            <v>0</v>
          </cell>
          <cell r="F997">
            <v>0</v>
          </cell>
        </row>
        <row r="998">
          <cell r="A998" t="str">
            <v>3-18-B-02-O-00  450 TON</v>
          </cell>
          <cell r="B998" t="str">
            <v>특수슈,293</v>
          </cell>
          <cell r="C998" t="str">
            <v>개</v>
          </cell>
          <cell r="D998">
            <v>0</v>
          </cell>
          <cell r="E998">
            <v>0</v>
          </cell>
          <cell r="F998">
            <v>0</v>
          </cell>
        </row>
        <row r="999">
          <cell r="A999" t="str">
            <v>3-18-B-02-P-00  500 TON</v>
          </cell>
          <cell r="C999" t="str">
            <v>개</v>
          </cell>
          <cell r="D999">
            <v>0</v>
          </cell>
          <cell r="E999">
            <v>0</v>
          </cell>
          <cell r="F999">
            <v>0</v>
          </cell>
        </row>
        <row r="1000">
          <cell r="A1000" t="str">
            <v>3-18-B-02-Q-00  500 TON</v>
          </cell>
          <cell r="B1000" t="str">
            <v>특수슈,195</v>
          </cell>
          <cell r="C1000" t="str">
            <v>개</v>
          </cell>
          <cell r="D1000">
            <v>0</v>
          </cell>
          <cell r="E1000">
            <v>0</v>
          </cell>
          <cell r="F1000">
            <v>0</v>
          </cell>
        </row>
        <row r="1001">
          <cell r="A1001" t="str">
            <v>3-18-B-02-R-00  500 TON</v>
          </cell>
          <cell r="B1001" t="str">
            <v>특수슈,260</v>
          </cell>
          <cell r="C1001" t="str">
            <v>개</v>
          </cell>
          <cell r="D1001">
            <v>0</v>
          </cell>
          <cell r="E1001">
            <v>0</v>
          </cell>
          <cell r="F1001">
            <v>0</v>
          </cell>
        </row>
        <row r="1002">
          <cell r="A1002" t="str">
            <v>3-18-B-02-S-00  500 TON</v>
          </cell>
          <cell r="B1002" t="str">
            <v>특수슈,325</v>
          </cell>
          <cell r="C1002" t="str">
            <v>개</v>
          </cell>
          <cell r="D1002">
            <v>0</v>
          </cell>
          <cell r="E1002">
            <v>0</v>
          </cell>
          <cell r="F1002">
            <v>0</v>
          </cell>
        </row>
        <row r="1003">
          <cell r="A1003" t="str">
            <v>3-18-B-02-T-00  550 TON</v>
          </cell>
          <cell r="C1003" t="str">
            <v>개</v>
          </cell>
          <cell r="D1003">
            <v>0</v>
          </cell>
          <cell r="E1003">
            <v>0</v>
          </cell>
          <cell r="F1003">
            <v>0</v>
          </cell>
        </row>
        <row r="1004">
          <cell r="A1004" t="str">
            <v>3-18-B-02-U-00  550 TON</v>
          </cell>
          <cell r="B1004" t="str">
            <v>특수슈,215</v>
          </cell>
          <cell r="C1004" t="str">
            <v>개</v>
          </cell>
          <cell r="D1004">
            <v>0</v>
          </cell>
          <cell r="E1004">
            <v>0</v>
          </cell>
          <cell r="F1004">
            <v>0</v>
          </cell>
        </row>
        <row r="1005">
          <cell r="A1005" t="str">
            <v>3-18-B-02-V-00  550 TON</v>
          </cell>
          <cell r="B1005" t="str">
            <v>특수슈,286</v>
          </cell>
          <cell r="C1005" t="str">
            <v>개</v>
          </cell>
          <cell r="D1005">
            <v>0</v>
          </cell>
          <cell r="E1005">
            <v>0</v>
          </cell>
          <cell r="F1005">
            <v>0</v>
          </cell>
        </row>
        <row r="1006">
          <cell r="A1006" t="str">
            <v>3-18-B-02-W-00  600 TON</v>
          </cell>
          <cell r="C1006" t="str">
            <v>개</v>
          </cell>
          <cell r="D1006">
            <v>0</v>
          </cell>
          <cell r="E1006">
            <v>0</v>
          </cell>
          <cell r="F1006">
            <v>0</v>
          </cell>
        </row>
        <row r="1007">
          <cell r="A1007" t="str">
            <v>3-18-B-02-X-00  700 TON</v>
          </cell>
          <cell r="B1007" t="str">
            <v>특수슈,273</v>
          </cell>
          <cell r="C1007" t="str">
            <v>개</v>
          </cell>
          <cell r="D1007">
            <v>3</v>
          </cell>
          <cell r="E1007">
            <v>5786000</v>
          </cell>
          <cell r="F1007">
            <v>17358000</v>
          </cell>
        </row>
        <row r="1008">
          <cell r="A1008" t="str">
            <v>3-18-B-03  가동단용</v>
          </cell>
          <cell r="B1008" t="str">
            <v>양방향</v>
          </cell>
          <cell r="D1008">
            <v>0</v>
          </cell>
          <cell r="E1008">
            <v>0</v>
          </cell>
          <cell r="F1008">
            <v>0</v>
          </cell>
        </row>
        <row r="1009">
          <cell r="A1009" t="str">
            <v>3-18-B-03-A-00   75 TON</v>
          </cell>
          <cell r="C1009" t="str">
            <v>개</v>
          </cell>
          <cell r="D1009">
            <v>0</v>
          </cell>
          <cell r="E1009">
            <v>0</v>
          </cell>
          <cell r="F1009">
            <v>0</v>
          </cell>
        </row>
        <row r="1010">
          <cell r="A1010" t="str">
            <v>3-18-B-03-B-00  100 TON</v>
          </cell>
          <cell r="C1010" t="str">
            <v>개</v>
          </cell>
          <cell r="D1010">
            <v>0</v>
          </cell>
          <cell r="E1010">
            <v>0</v>
          </cell>
          <cell r="F1010">
            <v>0</v>
          </cell>
        </row>
        <row r="1011">
          <cell r="A1011" t="str">
            <v>3-18-B-03-C-00  130 TON</v>
          </cell>
          <cell r="C1011" t="str">
            <v>개</v>
          </cell>
          <cell r="D1011">
            <v>0</v>
          </cell>
          <cell r="E1011">
            <v>0</v>
          </cell>
          <cell r="F1011">
            <v>0</v>
          </cell>
        </row>
        <row r="1012">
          <cell r="A1012" t="str">
            <v>3-18-B-03-D-00  160 TON</v>
          </cell>
          <cell r="C1012" t="str">
            <v>개</v>
          </cell>
          <cell r="D1012">
            <v>0</v>
          </cell>
          <cell r="E1012">
            <v>0</v>
          </cell>
          <cell r="F1012">
            <v>0</v>
          </cell>
        </row>
        <row r="1013">
          <cell r="A1013" t="str">
            <v>3-18-B-03-E-00  200 TON</v>
          </cell>
          <cell r="C1013" t="str">
            <v>개</v>
          </cell>
          <cell r="D1013">
            <v>0</v>
          </cell>
          <cell r="E1013">
            <v>0</v>
          </cell>
          <cell r="F1013">
            <v>0</v>
          </cell>
        </row>
        <row r="1014">
          <cell r="A1014" t="str">
            <v>3-18-B-03-F-00  250 TON</v>
          </cell>
          <cell r="C1014" t="str">
            <v>개</v>
          </cell>
          <cell r="D1014">
            <v>0</v>
          </cell>
          <cell r="E1014">
            <v>0</v>
          </cell>
          <cell r="F1014">
            <v>0</v>
          </cell>
        </row>
        <row r="1015">
          <cell r="A1015" t="str">
            <v>3-18-B-03-G-00  300 TON</v>
          </cell>
          <cell r="C1015" t="str">
            <v>개</v>
          </cell>
          <cell r="D1015">
            <v>6</v>
          </cell>
          <cell r="E1015">
            <v>802500</v>
          </cell>
          <cell r="F1015">
            <v>4815000</v>
          </cell>
        </row>
        <row r="1016">
          <cell r="A1016" t="str">
            <v>3-18-B-03-H-00  350 TON</v>
          </cell>
          <cell r="C1016" t="str">
            <v>개</v>
          </cell>
          <cell r="D1016">
            <v>0</v>
          </cell>
          <cell r="E1016">
            <v>0</v>
          </cell>
          <cell r="F1016">
            <v>0</v>
          </cell>
        </row>
        <row r="1017">
          <cell r="A1017" t="str">
            <v>3-18-B-03-I-00  400 TON</v>
          </cell>
          <cell r="C1017" t="str">
            <v>개</v>
          </cell>
          <cell r="D1017">
            <v>0</v>
          </cell>
          <cell r="E1017">
            <v>0</v>
          </cell>
          <cell r="F1017">
            <v>0</v>
          </cell>
        </row>
        <row r="1018">
          <cell r="A1018" t="str">
            <v>3-18-B-03-J-00  450 TON</v>
          </cell>
          <cell r="C1018" t="str">
            <v>개</v>
          </cell>
          <cell r="D1018">
            <v>0</v>
          </cell>
          <cell r="E1018">
            <v>0</v>
          </cell>
          <cell r="F1018">
            <v>0</v>
          </cell>
        </row>
        <row r="1019">
          <cell r="A1019" t="str">
            <v>3-18-B-03-K-00  500 TON</v>
          </cell>
          <cell r="C1019" t="str">
            <v>개</v>
          </cell>
          <cell r="D1019">
            <v>0</v>
          </cell>
          <cell r="E1019">
            <v>0</v>
          </cell>
          <cell r="F1019">
            <v>0</v>
          </cell>
        </row>
        <row r="1020">
          <cell r="A1020" t="str">
            <v>3-18-B-03-L-00  550 TON</v>
          </cell>
          <cell r="C1020" t="str">
            <v>개</v>
          </cell>
          <cell r="D1020">
            <v>0</v>
          </cell>
          <cell r="E1020">
            <v>0</v>
          </cell>
          <cell r="F1020">
            <v>0</v>
          </cell>
        </row>
        <row r="1021">
          <cell r="A1021" t="str">
            <v>3-18-C-00  SPHERICAL BEARING</v>
          </cell>
          <cell r="D1021">
            <v>0</v>
          </cell>
          <cell r="E1021">
            <v>0</v>
          </cell>
          <cell r="F1021">
            <v>0</v>
          </cell>
        </row>
        <row r="1022">
          <cell r="A1022" t="str">
            <v>3-18-C-01  고정단용</v>
          </cell>
          <cell r="D1022">
            <v>0</v>
          </cell>
          <cell r="E1022">
            <v>0</v>
          </cell>
          <cell r="F1022">
            <v>0</v>
          </cell>
        </row>
        <row r="1023">
          <cell r="A1023" t="str">
            <v>3-18-C-01-A  250 TON</v>
          </cell>
          <cell r="C1023" t="str">
            <v>개</v>
          </cell>
          <cell r="D1023">
            <v>0</v>
          </cell>
          <cell r="E1023">
            <v>0</v>
          </cell>
          <cell r="F1023">
            <v>0</v>
          </cell>
        </row>
        <row r="1024">
          <cell r="A1024" t="str">
            <v>3-18-C-01-B  300 TON</v>
          </cell>
          <cell r="C1024" t="str">
            <v>개</v>
          </cell>
          <cell r="D1024">
            <v>0</v>
          </cell>
          <cell r="E1024">
            <v>0</v>
          </cell>
          <cell r="F1024">
            <v>0</v>
          </cell>
        </row>
        <row r="1025">
          <cell r="A1025" t="str">
            <v>3-18-C-01-C  350 TON</v>
          </cell>
          <cell r="C1025" t="str">
            <v>개</v>
          </cell>
          <cell r="D1025">
            <v>0</v>
          </cell>
          <cell r="E1025">
            <v>0</v>
          </cell>
          <cell r="F1025">
            <v>0</v>
          </cell>
        </row>
        <row r="1026">
          <cell r="A1026" t="str">
            <v>3-18-C-01-D  400 TON</v>
          </cell>
          <cell r="C1026" t="str">
            <v>개</v>
          </cell>
          <cell r="D1026">
            <v>0</v>
          </cell>
          <cell r="E1026">
            <v>0</v>
          </cell>
          <cell r="F1026">
            <v>0</v>
          </cell>
        </row>
        <row r="1027">
          <cell r="A1027" t="str">
            <v>3-18-C-01-E  700 TON</v>
          </cell>
          <cell r="C1027" t="str">
            <v>개</v>
          </cell>
          <cell r="D1027">
            <v>0</v>
          </cell>
          <cell r="E1027">
            <v>0</v>
          </cell>
          <cell r="F1027">
            <v>0</v>
          </cell>
        </row>
        <row r="1028">
          <cell r="A1028" t="str">
            <v>3-18-C-01-F  800 TON</v>
          </cell>
          <cell r="C1028" t="str">
            <v>개</v>
          </cell>
          <cell r="D1028">
            <v>0</v>
          </cell>
          <cell r="E1028">
            <v>0</v>
          </cell>
          <cell r="F1028">
            <v>0</v>
          </cell>
        </row>
        <row r="1029">
          <cell r="A1029" t="str">
            <v>3-18-C-01-G  900 TON</v>
          </cell>
          <cell r="C1029" t="str">
            <v>개</v>
          </cell>
          <cell r="D1029">
            <v>0</v>
          </cell>
          <cell r="E1029">
            <v>0</v>
          </cell>
          <cell r="F1029">
            <v>0</v>
          </cell>
        </row>
        <row r="1030">
          <cell r="A1030" t="str">
            <v>3-18-C-02  가동단용</v>
          </cell>
          <cell r="B1030" t="str">
            <v>일방향</v>
          </cell>
          <cell r="D1030">
            <v>0</v>
          </cell>
          <cell r="E1030">
            <v>0</v>
          </cell>
          <cell r="F1030">
            <v>0</v>
          </cell>
        </row>
        <row r="1031">
          <cell r="A1031" t="str">
            <v>3-18-C-02-A  250 TON</v>
          </cell>
          <cell r="C1031" t="str">
            <v>개</v>
          </cell>
          <cell r="D1031">
            <v>0</v>
          </cell>
          <cell r="E1031">
            <v>0</v>
          </cell>
          <cell r="F1031">
            <v>0</v>
          </cell>
        </row>
        <row r="1032">
          <cell r="A1032" t="str">
            <v>3-18-C-02-B  300 TON</v>
          </cell>
          <cell r="C1032" t="str">
            <v>개</v>
          </cell>
          <cell r="D1032">
            <v>0</v>
          </cell>
          <cell r="E1032">
            <v>0</v>
          </cell>
          <cell r="F1032">
            <v>0</v>
          </cell>
        </row>
        <row r="1033">
          <cell r="A1033" t="str">
            <v>3-18-C-02-C  350 TON</v>
          </cell>
          <cell r="C1033" t="str">
            <v>개</v>
          </cell>
          <cell r="D1033">
            <v>0</v>
          </cell>
          <cell r="E1033">
            <v>0</v>
          </cell>
          <cell r="F1033">
            <v>0</v>
          </cell>
        </row>
        <row r="1034">
          <cell r="A1034" t="str">
            <v>3-18-C-02-D  400 TON</v>
          </cell>
          <cell r="C1034" t="str">
            <v>개</v>
          </cell>
          <cell r="D1034">
            <v>0</v>
          </cell>
          <cell r="E1034">
            <v>0</v>
          </cell>
          <cell r="F1034">
            <v>0</v>
          </cell>
        </row>
        <row r="1035">
          <cell r="A1035" t="str">
            <v>3-18-C-02-E  700 TON</v>
          </cell>
          <cell r="C1035" t="str">
            <v>개</v>
          </cell>
          <cell r="D1035">
            <v>0</v>
          </cell>
          <cell r="E1035">
            <v>0</v>
          </cell>
          <cell r="F1035">
            <v>0</v>
          </cell>
        </row>
        <row r="1036">
          <cell r="A1036" t="str">
            <v>3-18-C-02-F  800 TON</v>
          </cell>
          <cell r="C1036" t="str">
            <v>개</v>
          </cell>
          <cell r="D1036">
            <v>0</v>
          </cell>
          <cell r="E1036">
            <v>0</v>
          </cell>
          <cell r="F1036">
            <v>0</v>
          </cell>
        </row>
        <row r="1037">
          <cell r="A1037" t="str">
            <v>3-18-C-02-G  900 TON</v>
          </cell>
          <cell r="C1037" t="str">
            <v>개</v>
          </cell>
          <cell r="D1037">
            <v>0</v>
          </cell>
          <cell r="E1037">
            <v>0</v>
          </cell>
          <cell r="F1037">
            <v>0</v>
          </cell>
        </row>
        <row r="1038">
          <cell r="A1038" t="str">
            <v>3-18-C-03  가동단용</v>
          </cell>
          <cell r="B1038" t="str">
            <v>양방향</v>
          </cell>
          <cell r="D1038">
            <v>0</v>
          </cell>
          <cell r="E1038">
            <v>0</v>
          </cell>
          <cell r="F1038">
            <v>0</v>
          </cell>
        </row>
        <row r="1039">
          <cell r="A1039" t="str">
            <v>3-18-C-03-A  250 TON</v>
          </cell>
          <cell r="C1039" t="str">
            <v>개</v>
          </cell>
          <cell r="D1039">
            <v>0</v>
          </cell>
          <cell r="E1039">
            <v>0</v>
          </cell>
          <cell r="F1039">
            <v>0</v>
          </cell>
        </row>
        <row r="1040">
          <cell r="A1040" t="str">
            <v>3-18-C-03-B  300 TON</v>
          </cell>
          <cell r="C1040" t="str">
            <v>개</v>
          </cell>
          <cell r="D1040">
            <v>0</v>
          </cell>
          <cell r="E1040">
            <v>0</v>
          </cell>
          <cell r="F1040">
            <v>0</v>
          </cell>
        </row>
        <row r="1041">
          <cell r="A1041" t="str">
            <v>3-18-C-03-C  350 TON</v>
          </cell>
          <cell r="C1041" t="str">
            <v>개</v>
          </cell>
          <cell r="D1041">
            <v>0</v>
          </cell>
          <cell r="E1041">
            <v>0</v>
          </cell>
          <cell r="F1041">
            <v>0</v>
          </cell>
        </row>
        <row r="1042">
          <cell r="A1042" t="str">
            <v>3-18-C-03-D  400 TON</v>
          </cell>
          <cell r="C1042" t="str">
            <v>개</v>
          </cell>
          <cell r="D1042">
            <v>0</v>
          </cell>
          <cell r="E1042">
            <v>0</v>
          </cell>
          <cell r="F1042">
            <v>0</v>
          </cell>
        </row>
        <row r="1043">
          <cell r="A1043" t="str">
            <v>3-18-C-03-E  700 TON</v>
          </cell>
          <cell r="C1043" t="str">
            <v>개</v>
          </cell>
          <cell r="D1043">
            <v>0</v>
          </cell>
          <cell r="E1043">
            <v>0</v>
          </cell>
          <cell r="F1043">
            <v>0</v>
          </cell>
        </row>
        <row r="1044">
          <cell r="A1044" t="str">
            <v>3-18-C-03-F  800 TON</v>
          </cell>
          <cell r="C1044" t="str">
            <v>개</v>
          </cell>
          <cell r="D1044">
            <v>0</v>
          </cell>
          <cell r="E1044">
            <v>0</v>
          </cell>
          <cell r="F1044">
            <v>0</v>
          </cell>
        </row>
        <row r="1045">
          <cell r="A1045" t="str">
            <v>3-18-C-03-G  900 TON</v>
          </cell>
          <cell r="C1045" t="str">
            <v>개</v>
          </cell>
          <cell r="D1045">
            <v>0</v>
          </cell>
          <cell r="E1045">
            <v>0</v>
          </cell>
          <cell r="F1045">
            <v>0</v>
          </cell>
        </row>
        <row r="1046">
          <cell r="A1046" t="str">
            <v>3-18-D-00  L.R.B</v>
          </cell>
          <cell r="D1046">
            <v>0</v>
          </cell>
          <cell r="E1046">
            <v>0</v>
          </cell>
          <cell r="F1046">
            <v>0</v>
          </cell>
        </row>
        <row r="1047">
          <cell r="A1047" t="str">
            <v>3-18-D-01  Φ648×234.5</v>
          </cell>
          <cell r="C1047" t="str">
            <v>개</v>
          </cell>
          <cell r="D1047">
            <v>0</v>
          </cell>
          <cell r="E1047">
            <v>0</v>
          </cell>
          <cell r="F1047">
            <v>0</v>
          </cell>
        </row>
        <row r="1048">
          <cell r="A1048" t="str">
            <v>3-18-D-02  Φ902×158</v>
          </cell>
          <cell r="C1048" t="str">
            <v>개</v>
          </cell>
          <cell r="D1048">
            <v>0</v>
          </cell>
          <cell r="E1048">
            <v>0</v>
          </cell>
          <cell r="F1048">
            <v>0</v>
          </cell>
        </row>
        <row r="1049">
          <cell r="A1049" t="str">
            <v>3-18-D-03  Φ902×198.5</v>
          </cell>
          <cell r="C1049" t="str">
            <v>개</v>
          </cell>
          <cell r="D1049">
            <v>0</v>
          </cell>
          <cell r="E1049">
            <v>0</v>
          </cell>
          <cell r="F1049">
            <v>0</v>
          </cell>
        </row>
        <row r="1050">
          <cell r="A1050" t="str">
            <v>3-19  신축장치</v>
          </cell>
          <cell r="D1050">
            <v>0</v>
          </cell>
          <cell r="E1050">
            <v>0</v>
          </cell>
          <cell r="F1050">
            <v>0</v>
          </cell>
        </row>
        <row r="1051">
          <cell r="A1051" t="str">
            <v>3-19-A-00  NB-TYPE</v>
          </cell>
          <cell r="D1051">
            <v>0</v>
          </cell>
          <cell r="E1051">
            <v>0</v>
          </cell>
          <cell r="F1051">
            <v>0</v>
          </cell>
        </row>
        <row r="1052">
          <cell r="A1052" t="str">
            <v>3-19-A-01  35 M/M</v>
          </cell>
          <cell r="C1052" t="str">
            <v>M</v>
          </cell>
          <cell r="D1052">
            <v>0</v>
          </cell>
          <cell r="E1052">
            <v>0</v>
          </cell>
          <cell r="F1052">
            <v>0</v>
          </cell>
        </row>
        <row r="1053">
          <cell r="A1053" t="str">
            <v>3-19-A-02  45 M/M</v>
          </cell>
          <cell r="C1053" t="str">
            <v>M</v>
          </cell>
          <cell r="D1053">
            <v>0</v>
          </cell>
          <cell r="E1053">
            <v>0</v>
          </cell>
          <cell r="F1053">
            <v>0</v>
          </cell>
        </row>
        <row r="1054">
          <cell r="A1054" t="str">
            <v>3-19-A-03  50 M/M</v>
          </cell>
          <cell r="C1054" t="str">
            <v>M</v>
          </cell>
          <cell r="D1054">
            <v>23</v>
          </cell>
          <cell r="E1054">
            <v>340000</v>
          </cell>
          <cell r="F1054">
            <v>7820000</v>
          </cell>
        </row>
        <row r="1055">
          <cell r="A1055" t="str">
            <v>3-19-A-04  70 M/M</v>
          </cell>
          <cell r="C1055" t="str">
            <v>M</v>
          </cell>
          <cell r="D1055">
            <v>0</v>
          </cell>
          <cell r="E1055">
            <v>0</v>
          </cell>
          <cell r="F1055">
            <v>0</v>
          </cell>
        </row>
        <row r="1056">
          <cell r="A1056" t="str">
            <v>3-19-A-05  80 M/M</v>
          </cell>
          <cell r="C1056" t="str">
            <v>M</v>
          </cell>
          <cell r="D1056">
            <v>0</v>
          </cell>
          <cell r="E1056">
            <v>0</v>
          </cell>
          <cell r="F1056">
            <v>0</v>
          </cell>
        </row>
        <row r="1057">
          <cell r="A1057" t="str">
            <v>3-19-A-06  120 M/M</v>
          </cell>
          <cell r="C1057" t="str">
            <v>M</v>
          </cell>
          <cell r="D1057">
            <v>0</v>
          </cell>
          <cell r="E1057">
            <v>0</v>
          </cell>
          <cell r="F1057">
            <v>0</v>
          </cell>
        </row>
        <row r="1058">
          <cell r="A1058" t="str">
            <v>3-19-B-00  RAIL-TYPE</v>
          </cell>
          <cell r="D1058">
            <v>0</v>
          </cell>
          <cell r="E1058">
            <v>0</v>
          </cell>
          <cell r="F1058">
            <v>0</v>
          </cell>
        </row>
        <row r="1059">
          <cell r="A1059" t="str">
            <v>3-19-B-01  80 M/M</v>
          </cell>
          <cell r="C1059" t="str">
            <v>M</v>
          </cell>
          <cell r="D1059">
            <v>48</v>
          </cell>
          <cell r="E1059">
            <v>544000</v>
          </cell>
          <cell r="F1059">
            <v>26112000</v>
          </cell>
        </row>
        <row r="1060">
          <cell r="A1060" t="str">
            <v>3-19-B-02  100 M/M</v>
          </cell>
          <cell r="C1060" t="str">
            <v>M</v>
          </cell>
          <cell r="D1060">
            <v>143</v>
          </cell>
          <cell r="E1060">
            <v>612000</v>
          </cell>
          <cell r="F1060">
            <v>87516000</v>
          </cell>
        </row>
        <row r="1061">
          <cell r="A1061" t="str">
            <v>3-19-B-03  120 M/M</v>
          </cell>
          <cell r="C1061" t="str">
            <v>M</v>
          </cell>
          <cell r="D1061">
            <v>0</v>
          </cell>
          <cell r="E1061">
            <v>0</v>
          </cell>
          <cell r="F1061">
            <v>0</v>
          </cell>
        </row>
        <row r="1062">
          <cell r="A1062" t="str">
            <v>3-19-B-04  160 M/M</v>
          </cell>
          <cell r="C1062" t="str">
            <v>M</v>
          </cell>
          <cell r="D1062">
            <v>0</v>
          </cell>
          <cell r="E1062">
            <v>0</v>
          </cell>
          <cell r="F1062">
            <v>0</v>
          </cell>
        </row>
        <row r="1063">
          <cell r="A1063" t="str">
            <v>3-19-B-05  240 M/M</v>
          </cell>
          <cell r="C1063" t="str">
            <v>M</v>
          </cell>
          <cell r="D1063">
            <v>0</v>
          </cell>
          <cell r="E1063">
            <v>0</v>
          </cell>
          <cell r="F1063">
            <v>0</v>
          </cell>
        </row>
        <row r="1064">
          <cell r="A1064" t="str">
            <v>3-19-B-06  250 M/M</v>
          </cell>
          <cell r="C1064" t="str">
            <v>M</v>
          </cell>
          <cell r="D1064">
            <v>0</v>
          </cell>
          <cell r="E1064">
            <v>0</v>
          </cell>
          <cell r="F1064">
            <v>0</v>
          </cell>
        </row>
        <row r="1065">
          <cell r="A1065" t="str">
            <v>3-19-B-07  300 M/M</v>
          </cell>
          <cell r="C1065" t="str">
            <v>M</v>
          </cell>
          <cell r="D1065">
            <v>0</v>
          </cell>
          <cell r="E1065">
            <v>0</v>
          </cell>
          <cell r="F1065">
            <v>0</v>
          </cell>
        </row>
        <row r="1066">
          <cell r="A1066" t="str">
            <v>3-19-B-08  320 M/M</v>
          </cell>
          <cell r="C1066" t="str">
            <v>M</v>
          </cell>
          <cell r="D1066">
            <v>0</v>
          </cell>
          <cell r="E1066">
            <v>0</v>
          </cell>
          <cell r="F1066">
            <v>0</v>
          </cell>
        </row>
        <row r="1067">
          <cell r="A1067" t="str">
            <v>3-19-B-09  400 M/M</v>
          </cell>
          <cell r="C1067" t="str">
            <v>M</v>
          </cell>
          <cell r="D1067">
            <v>0</v>
          </cell>
          <cell r="E1067">
            <v>0</v>
          </cell>
          <cell r="F1067">
            <v>0</v>
          </cell>
        </row>
        <row r="1068">
          <cell r="A1068" t="str">
            <v>3-19-B-10  480 M/M</v>
          </cell>
          <cell r="C1068" t="str">
            <v>M</v>
          </cell>
          <cell r="D1068">
            <v>0</v>
          </cell>
          <cell r="E1068">
            <v>0</v>
          </cell>
          <cell r="F1068">
            <v>0</v>
          </cell>
        </row>
        <row r="1069">
          <cell r="A1069" t="str">
            <v>3-19-C-00  MONOCELL-TYPE</v>
          </cell>
          <cell r="D1069">
            <v>0</v>
          </cell>
          <cell r="E1069">
            <v>0</v>
          </cell>
          <cell r="F1069">
            <v>0</v>
          </cell>
        </row>
        <row r="1070">
          <cell r="A1070" t="str">
            <v>3-19-C-01  2 G</v>
          </cell>
          <cell r="C1070" t="str">
            <v>M</v>
          </cell>
          <cell r="D1070">
            <v>0</v>
          </cell>
          <cell r="E1070">
            <v>0</v>
          </cell>
          <cell r="F1070">
            <v>0</v>
          </cell>
        </row>
        <row r="1071">
          <cell r="A1071" t="str">
            <v>3-19-C-02  4 G</v>
          </cell>
          <cell r="C1071" t="str">
            <v>M</v>
          </cell>
          <cell r="D1071">
            <v>84</v>
          </cell>
          <cell r="E1071">
            <v>200400</v>
          </cell>
          <cell r="F1071">
            <v>16833600</v>
          </cell>
        </row>
        <row r="1072">
          <cell r="A1072" t="str">
            <v>3-19-C-03  6 G</v>
          </cell>
          <cell r="C1072" t="str">
            <v>M</v>
          </cell>
          <cell r="D1072">
            <v>0</v>
          </cell>
          <cell r="E1072">
            <v>0</v>
          </cell>
          <cell r="F1072">
            <v>0</v>
          </cell>
        </row>
        <row r="1073">
          <cell r="A1073" t="str">
            <v>3-20  방수공</v>
          </cell>
          <cell r="D1073">
            <v>0</v>
          </cell>
          <cell r="E1073">
            <v>0</v>
          </cell>
          <cell r="F1073">
            <v>0</v>
          </cell>
        </row>
        <row r="1074">
          <cell r="A1074" t="str">
            <v>3-20-A-00  교면  방수</v>
          </cell>
          <cell r="D1074">
            <v>0</v>
          </cell>
          <cell r="E1074">
            <v>0</v>
          </cell>
          <cell r="F1074">
            <v>0</v>
          </cell>
        </row>
        <row r="1075">
          <cell r="A1075" t="str">
            <v>3-20-A-01  교면  방수</v>
          </cell>
          <cell r="B1075" t="str">
            <v>침투식</v>
          </cell>
          <cell r="C1075" t="str">
            <v>M2</v>
          </cell>
          <cell r="D1075">
            <v>0</v>
          </cell>
          <cell r="E1075">
            <v>0</v>
          </cell>
          <cell r="F1075">
            <v>0</v>
          </cell>
        </row>
        <row r="1076">
          <cell r="A1076" t="str">
            <v>3-20-A-02  교면  방수</v>
          </cell>
          <cell r="B1076" t="str">
            <v>방수막식</v>
          </cell>
          <cell r="C1076" t="str">
            <v>M2</v>
          </cell>
          <cell r="D1076">
            <v>0</v>
          </cell>
          <cell r="E1076">
            <v>0</v>
          </cell>
          <cell r="F1076">
            <v>0</v>
          </cell>
        </row>
        <row r="1077">
          <cell r="A1077" t="str">
            <v>3-20-B-00  ASPHALT 방수</v>
          </cell>
          <cell r="C1077" t="str">
            <v>M2</v>
          </cell>
          <cell r="D1077">
            <v>3940</v>
          </cell>
          <cell r="E1077">
            <v>3300</v>
          </cell>
          <cell r="F1077">
            <v>13002000</v>
          </cell>
        </row>
        <row r="1078">
          <cell r="A1078" t="str">
            <v>3-20-C-00  P V C 지수판</v>
          </cell>
          <cell r="C1078" t="str">
            <v>M</v>
          </cell>
          <cell r="D1078">
            <v>0</v>
          </cell>
          <cell r="E1078">
            <v>0</v>
          </cell>
          <cell r="F1078">
            <v>0</v>
          </cell>
        </row>
        <row r="1079">
          <cell r="A1079" t="str">
            <v>3-20-D-00  SHEET 방수</v>
          </cell>
          <cell r="D1079">
            <v>0</v>
          </cell>
          <cell r="E1079">
            <v>0</v>
          </cell>
          <cell r="F1079">
            <v>0</v>
          </cell>
        </row>
        <row r="1080">
          <cell r="A1080" t="str">
            <v>3-20-E-00  벽돌 쌓기</v>
          </cell>
          <cell r="C1080" t="str">
            <v>M2</v>
          </cell>
          <cell r="D1080">
            <v>0</v>
          </cell>
          <cell r="E1080">
            <v>0</v>
          </cell>
          <cell r="F1080">
            <v>0</v>
          </cell>
        </row>
        <row r="1081">
          <cell r="A1081" t="str">
            <v>3-20-F-00  보호 몰탈</v>
          </cell>
          <cell r="D1081">
            <v>0</v>
          </cell>
          <cell r="E1081">
            <v>0</v>
          </cell>
          <cell r="F1081">
            <v>0</v>
          </cell>
        </row>
        <row r="1082">
          <cell r="A1082" t="str">
            <v>3-21  다웰 설치공</v>
          </cell>
          <cell r="D1082">
            <v>0</v>
          </cell>
          <cell r="E1082">
            <v>0</v>
          </cell>
          <cell r="F1082">
            <v>0</v>
          </cell>
        </row>
        <row r="1083">
          <cell r="A1083" t="str">
            <v>3-21-A-00  교 량 용</v>
          </cell>
          <cell r="C1083" t="str">
            <v>개</v>
          </cell>
          <cell r="D1083">
            <v>0</v>
          </cell>
          <cell r="E1083">
            <v>0</v>
          </cell>
          <cell r="F1083">
            <v>0</v>
          </cell>
        </row>
        <row r="1084">
          <cell r="A1084" t="str">
            <v>3-21-B-00  APPROACH-SLAB 용</v>
          </cell>
          <cell r="C1084" t="str">
            <v>개</v>
          </cell>
          <cell r="D1084">
            <v>351</v>
          </cell>
          <cell r="E1084">
            <v>6800</v>
          </cell>
          <cell r="F1084">
            <v>2386800</v>
          </cell>
        </row>
        <row r="1085">
          <cell r="A1085" t="str">
            <v>3-22  무수축 콘크리트공</v>
          </cell>
          <cell r="D1085">
            <v>0</v>
          </cell>
          <cell r="E1085">
            <v>0</v>
          </cell>
          <cell r="F1085">
            <v>0</v>
          </cell>
        </row>
        <row r="1086">
          <cell r="A1086" t="str">
            <v>3-22-A-00  무수축 몰탈</v>
          </cell>
          <cell r="C1086" t="str">
            <v>M3</v>
          </cell>
          <cell r="D1086">
            <v>23</v>
          </cell>
          <cell r="E1086">
            <v>205000</v>
          </cell>
          <cell r="F1086">
            <v>4715000</v>
          </cell>
        </row>
        <row r="1087">
          <cell r="A1087" t="str">
            <v>3-22-B-00  무수축 콘크리트</v>
          </cell>
          <cell r="C1087" t="str">
            <v>M3</v>
          </cell>
          <cell r="D1087">
            <v>24</v>
          </cell>
          <cell r="E1087">
            <v>142700</v>
          </cell>
          <cell r="F1087">
            <v>3424800</v>
          </cell>
        </row>
        <row r="1088">
          <cell r="A1088" t="str">
            <v>3-23  배수 시설공</v>
          </cell>
          <cell r="D1088">
            <v>0</v>
          </cell>
          <cell r="E1088">
            <v>0</v>
          </cell>
          <cell r="F1088">
            <v>0</v>
          </cell>
        </row>
        <row r="1089">
          <cell r="A1089" t="str">
            <v>3-23-A-00  일반교량용</v>
          </cell>
          <cell r="B1089" t="str">
            <v>하천교량용</v>
          </cell>
          <cell r="D1089">
            <v>0</v>
          </cell>
          <cell r="E1089">
            <v>0</v>
          </cell>
          <cell r="F1089">
            <v>0</v>
          </cell>
        </row>
        <row r="1090">
          <cell r="A1090" t="str">
            <v>3-23-A-01  집수구</v>
          </cell>
          <cell r="B1090" t="str">
            <v>스텐레스</v>
          </cell>
          <cell r="C1090" t="str">
            <v>개</v>
          </cell>
          <cell r="D1090">
            <v>171</v>
          </cell>
          <cell r="E1090">
            <v>56300</v>
          </cell>
          <cell r="F1090">
            <v>9627300</v>
          </cell>
        </row>
        <row r="1091">
          <cell r="A1091" t="str">
            <v>3-23-A-02  배수구</v>
          </cell>
          <cell r="B1091" t="str">
            <v>스텐레스 강관, D=165.2 M/M</v>
          </cell>
          <cell r="C1091" t="str">
            <v>M</v>
          </cell>
          <cell r="D1091">
            <v>531</v>
          </cell>
          <cell r="E1091">
            <v>36800</v>
          </cell>
          <cell r="F1091">
            <v>19540800</v>
          </cell>
        </row>
        <row r="1092">
          <cell r="A1092" t="str">
            <v>3-23-B-00  육교용</v>
          </cell>
          <cell r="D1092">
            <v>0</v>
          </cell>
          <cell r="E1092">
            <v>0</v>
          </cell>
          <cell r="F1092">
            <v>0</v>
          </cell>
        </row>
        <row r="1093">
          <cell r="A1093" t="str">
            <v>3-23-B-01  집수구</v>
          </cell>
          <cell r="B1093" t="str">
            <v>스텐레스</v>
          </cell>
          <cell r="C1093" t="str">
            <v>개</v>
          </cell>
          <cell r="D1093">
            <v>0</v>
          </cell>
          <cell r="E1093">
            <v>0</v>
          </cell>
          <cell r="F1093">
            <v>0</v>
          </cell>
        </row>
        <row r="1094">
          <cell r="A1094" t="str">
            <v>3-23-B-02  연결 배수구</v>
          </cell>
          <cell r="B1094" t="str">
            <v>스텐레스</v>
          </cell>
          <cell r="C1094" t="str">
            <v>개</v>
          </cell>
          <cell r="D1094">
            <v>0</v>
          </cell>
          <cell r="E1094">
            <v>0</v>
          </cell>
          <cell r="F1094">
            <v>0</v>
          </cell>
        </row>
        <row r="1095">
          <cell r="A1095" t="str">
            <v>3-23-B-03  직  관</v>
          </cell>
          <cell r="C1095" t="str">
            <v>M</v>
          </cell>
          <cell r="D1095">
            <v>0</v>
          </cell>
          <cell r="E1095">
            <v>0</v>
          </cell>
          <cell r="F1095">
            <v>0</v>
          </cell>
        </row>
        <row r="1096">
          <cell r="A1096" t="str">
            <v>3-23-B-04  곡  관</v>
          </cell>
          <cell r="C1096" t="str">
            <v>개</v>
          </cell>
          <cell r="D1096">
            <v>0</v>
          </cell>
          <cell r="E1096">
            <v>0</v>
          </cell>
          <cell r="F1096">
            <v>0</v>
          </cell>
        </row>
        <row r="1097">
          <cell r="A1097" t="str">
            <v>3-23-B-05  연결부</v>
          </cell>
          <cell r="B1097" t="str">
            <v>스텐레스</v>
          </cell>
          <cell r="C1097" t="str">
            <v>개</v>
          </cell>
          <cell r="D1097">
            <v>0</v>
          </cell>
          <cell r="E1097">
            <v>0</v>
          </cell>
          <cell r="F1097">
            <v>0</v>
          </cell>
        </row>
        <row r="1098">
          <cell r="A1098" t="str">
            <v>3-24  교명판및 설명판</v>
          </cell>
          <cell r="D1098">
            <v>0</v>
          </cell>
          <cell r="E1098">
            <v>0</v>
          </cell>
          <cell r="F1098">
            <v>0</v>
          </cell>
        </row>
        <row r="1099">
          <cell r="A1099" t="str">
            <v>3-24-A-00  교명판</v>
          </cell>
          <cell r="C1099" t="str">
            <v>개</v>
          </cell>
          <cell r="D1099">
            <v>7</v>
          </cell>
          <cell r="E1099">
            <v>14600</v>
          </cell>
          <cell r="F1099">
            <v>102200</v>
          </cell>
        </row>
        <row r="1100">
          <cell r="A1100" t="str">
            <v>3-24-B-00  설명판</v>
          </cell>
          <cell r="C1100" t="str">
            <v>개</v>
          </cell>
          <cell r="D1100">
            <v>7</v>
          </cell>
          <cell r="E1100">
            <v>19400</v>
          </cell>
          <cell r="F1100">
            <v>135800</v>
          </cell>
        </row>
        <row r="1101">
          <cell r="A1101" t="str">
            <v>3-25  교대 및 교각 보호공</v>
          </cell>
          <cell r="D1101">
            <v>0</v>
          </cell>
          <cell r="E1101">
            <v>0</v>
          </cell>
          <cell r="F1101">
            <v>0</v>
          </cell>
        </row>
        <row r="1102">
          <cell r="A1102" t="str">
            <v>3-25-A-00  세굴방지용 사석채움</v>
          </cell>
          <cell r="C1102" t="str">
            <v>M3</v>
          </cell>
          <cell r="D1102">
            <v>0</v>
          </cell>
          <cell r="E1102">
            <v>0</v>
          </cell>
          <cell r="F1102">
            <v>0</v>
          </cell>
        </row>
        <row r="1103">
          <cell r="A1103" t="str">
            <v>3-25-B-00  교대보호블럭</v>
          </cell>
          <cell r="D1103">
            <v>0</v>
          </cell>
          <cell r="E1103">
            <v>0</v>
          </cell>
          <cell r="F1103">
            <v>0</v>
          </cell>
        </row>
        <row r="1104">
          <cell r="A1104" t="str">
            <v>3-25-B-01  하천용</v>
          </cell>
          <cell r="B1104" t="str">
            <v>형식-1</v>
          </cell>
          <cell r="C1104" t="str">
            <v>M2</v>
          </cell>
          <cell r="D1104">
            <v>0</v>
          </cell>
          <cell r="E1104">
            <v>0</v>
          </cell>
          <cell r="F1104">
            <v>0</v>
          </cell>
        </row>
        <row r="1105">
          <cell r="A1105" t="str">
            <v>3-25-B-02  육교용</v>
          </cell>
          <cell r="B1105" t="str">
            <v>형식-2</v>
          </cell>
          <cell r="C1105" t="str">
            <v>M2</v>
          </cell>
          <cell r="D1105">
            <v>188</v>
          </cell>
          <cell r="E1105">
            <v>12600</v>
          </cell>
          <cell r="F1105">
            <v>2368800</v>
          </cell>
        </row>
        <row r="1106">
          <cell r="A1106" t="str">
            <v>3-25-C-00  돌망태</v>
          </cell>
          <cell r="C1106" t="str">
            <v>M2</v>
          </cell>
          <cell r="D1106">
            <v>0</v>
          </cell>
          <cell r="E1106">
            <v>0</v>
          </cell>
          <cell r="F1106">
            <v>0</v>
          </cell>
        </row>
        <row r="1107">
          <cell r="A1107" t="str">
            <v>3-26  측량기준점 설치</v>
          </cell>
          <cell r="C1107" t="str">
            <v>개</v>
          </cell>
          <cell r="D1107">
            <v>7</v>
          </cell>
          <cell r="E1107">
            <v>25600</v>
          </cell>
          <cell r="F1107">
            <v>179200</v>
          </cell>
        </row>
        <row r="1108">
          <cell r="A1108" t="str">
            <v>3-27  콘크리트 생산 및 구입</v>
          </cell>
          <cell r="D1108">
            <v>0</v>
          </cell>
          <cell r="E1108">
            <v>0</v>
          </cell>
          <cell r="F1108">
            <v>0</v>
          </cell>
        </row>
        <row r="1109">
          <cell r="A1109" t="str">
            <v>3-27-A-00  P.S.C 콘크리트 생산</v>
          </cell>
          <cell r="D1109">
            <v>0</v>
          </cell>
          <cell r="E1109">
            <v>0</v>
          </cell>
          <cell r="F1109">
            <v>0</v>
          </cell>
        </row>
        <row r="1110">
          <cell r="A1110" t="str">
            <v>3-27-A-01  450KG/CM2</v>
          </cell>
          <cell r="B1110" t="str">
            <v>13M/M, P.S.M용</v>
          </cell>
          <cell r="C1110" t="str">
            <v>M3</v>
          </cell>
          <cell r="D1110">
            <v>0</v>
          </cell>
          <cell r="E1110">
            <v>0</v>
          </cell>
          <cell r="F1110">
            <v>0</v>
          </cell>
        </row>
        <row r="1111">
          <cell r="A1111" t="str">
            <v>3-27-A-02  450KG/CM2</v>
          </cell>
          <cell r="B1111" t="str">
            <v>19M/M, F.C.M용</v>
          </cell>
          <cell r="C1111" t="str">
            <v>M3</v>
          </cell>
          <cell r="D1111">
            <v>0</v>
          </cell>
          <cell r="E1111">
            <v>0</v>
          </cell>
          <cell r="F1111">
            <v>0</v>
          </cell>
        </row>
        <row r="1112">
          <cell r="A1112" t="str">
            <v>3-27-A-03  400KG/CM2</v>
          </cell>
          <cell r="B1112" t="str">
            <v>19M/M</v>
          </cell>
          <cell r="C1112" t="str">
            <v>M3</v>
          </cell>
          <cell r="D1112">
            <v>5727</v>
          </cell>
          <cell r="E1112">
            <v>34300</v>
          </cell>
          <cell r="F1112">
            <v>196436100</v>
          </cell>
        </row>
        <row r="1113">
          <cell r="A1113" t="str">
            <v>3-27-A-04  400KG/CM2</v>
          </cell>
          <cell r="B1113" t="str">
            <v>19M/M, 고성능감수제사용</v>
          </cell>
          <cell r="C1113" t="str">
            <v>M3</v>
          </cell>
          <cell r="D1113">
            <v>0</v>
          </cell>
          <cell r="E1113">
            <v>0</v>
          </cell>
          <cell r="F1113">
            <v>0</v>
          </cell>
        </row>
        <row r="1114">
          <cell r="A1114" t="str">
            <v>3-27-B-00  1종  콘크리트 생산</v>
          </cell>
          <cell r="D1114">
            <v>0</v>
          </cell>
          <cell r="E1114">
            <v>0</v>
          </cell>
          <cell r="F1114">
            <v>0</v>
          </cell>
        </row>
        <row r="1115">
          <cell r="A1115" t="str">
            <v>3-27-B-01  25 M/M</v>
          </cell>
          <cell r="B1115" t="str">
            <v>일  반</v>
          </cell>
          <cell r="C1115" t="str">
            <v>M3</v>
          </cell>
          <cell r="D1115">
            <v>9811</v>
          </cell>
          <cell r="E1115">
            <v>25400</v>
          </cell>
          <cell r="F1115">
            <v>249199400</v>
          </cell>
        </row>
        <row r="1116">
          <cell r="A1116" t="str">
            <v>3-27-B-02  25 M/M</v>
          </cell>
          <cell r="B1116" t="str">
            <v>유동화제</v>
          </cell>
          <cell r="C1116" t="str">
            <v>M3</v>
          </cell>
          <cell r="D1116">
            <v>0</v>
          </cell>
          <cell r="E1116">
            <v>0</v>
          </cell>
          <cell r="F1116">
            <v>0</v>
          </cell>
        </row>
        <row r="1117">
          <cell r="A1117" t="str">
            <v>3-27-B-03  25 M/M</v>
          </cell>
          <cell r="B1117" t="str">
            <v>팽창제</v>
          </cell>
          <cell r="C1117" t="str">
            <v>M3</v>
          </cell>
          <cell r="D1117">
            <v>0</v>
          </cell>
          <cell r="E1117">
            <v>0</v>
          </cell>
          <cell r="F1117">
            <v>0</v>
          </cell>
        </row>
        <row r="1118">
          <cell r="A1118" t="str">
            <v>3-27-C-00  2종  콘크리트 생산</v>
          </cell>
          <cell r="D1118">
            <v>0</v>
          </cell>
          <cell r="E1118">
            <v>0</v>
          </cell>
          <cell r="F1118">
            <v>0</v>
          </cell>
        </row>
        <row r="1119">
          <cell r="A1119" t="str">
            <v>3-27-C-01  32 M/M</v>
          </cell>
          <cell r="B1119" t="str">
            <v>일  반</v>
          </cell>
          <cell r="C1119" t="str">
            <v>M3</v>
          </cell>
          <cell r="D1119">
            <v>37473</v>
          </cell>
          <cell r="E1119">
            <v>22600</v>
          </cell>
          <cell r="F1119">
            <v>846889800</v>
          </cell>
        </row>
        <row r="1120">
          <cell r="A1120" t="str">
            <v>3-27-C-02  25 M/M</v>
          </cell>
          <cell r="B1120" t="str">
            <v>수중</v>
          </cell>
          <cell r="C1120" t="str">
            <v>M3</v>
          </cell>
          <cell r="D1120">
            <v>0</v>
          </cell>
          <cell r="E1120">
            <v>0</v>
          </cell>
          <cell r="F1120">
            <v>0</v>
          </cell>
        </row>
        <row r="1121">
          <cell r="A1121" t="str">
            <v>3-27-C-03  40 M/M</v>
          </cell>
          <cell r="B1121" t="str">
            <v>강관파일속채움콘크리트</v>
          </cell>
          <cell r="C1121" t="str">
            <v>M3</v>
          </cell>
          <cell r="D1121">
            <v>0</v>
          </cell>
          <cell r="E1121">
            <v>0</v>
          </cell>
          <cell r="F1121">
            <v>0</v>
          </cell>
        </row>
        <row r="1122">
          <cell r="A1122" t="str">
            <v>3-27-D-00  3종  콘크리트 생산</v>
          </cell>
          <cell r="D1122">
            <v>0</v>
          </cell>
          <cell r="E1122">
            <v>0</v>
          </cell>
          <cell r="F1122">
            <v>0</v>
          </cell>
        </row>
        <row r="1123">
          <cell r="A1123" t="str">
            <v>3-27-E-00  5종  콘크리트 생산</v>
          </cell>
          <cell r="D1123">
            <v>0</v>
          </cell>
          <cell r="E1123">
            <v>0</v>
          </cell>
          <cell r="F1123">
            <v>0</v>
          </cell>
        </row>
        <row r="1124">
          <cell r="A1124" t="str">
            <v>3-27-F-00  3종  콘크리트 구입</v>
          </cell>
          <cell r="D1124">
            <v>0</v>
          </cell>
          <cell r="E1124">
            <v>0</v>
          </cell>
          <cell r="F1124">
            <v>0</v>
          </cell>
        </row>
        <row r="1125">
          <cell r="A1125" t="str">
            <v>3-27-F-01  40 M/M</v>
          </cell>
          <cell r="B1125" t="str">
            <v>일반</v>
          </cell>
          <cell r="C1125" t="str">
            <v>M3</v>
          </cell>
          <cell r="D1125">
            <v>2852</v>
          </cell>
          <cell r="E1125">
            <v>35700</v>
          </cell>
          <cell r="F1125">
            <v>101816400</v>
          </cell>
        </row>
        <row r="1126">
          <cell r="A1126" t="str">
            <v>3-27-G-00  5종  콘크리트 구입</v>
          </cell>
          <cell r="D1126">
            <v>0</v>
          </cell>
          <cell r="E1126">
            <v>0</v>
          </cell>
          <cell r="F1126">
            <v>0</v>
          </cell>
        </row>
        <row r="1127">
          <cell r="A1127" t="str">
            <v>3-27-G-01  50 M/M</v>
          </cell>
          <cell r="B1127" t="str">
            <v>일반</v>
          </cell>
          <cell r="C1127" t="str">
            <v>M3</v>
          </cell>
          <cell r="D1127">
            <v>762</v>
          </cell>
          <cell r="E1127">
            <v>33400</v>
          </cell>
          <cell r="F1127">
            <v>25450800</v>
          </cell>
        </row>
        <row r="1128">
          <cell r="A1128" t="str">
            <v>3-28  콘크리트 운반(믹서트럭)</v>
          </cell>
          <cell r="C1128" t="str">
            <v>M3</v>
          </cell>
          <cell r="D1128">
            <v>53011</v>
          </cell>
          <cell r="E1128">
            <v>6200</v>
          </cell>
          <cell r="F1128">
            <v>328668200</v>
          </cell>
        </row>
        <row r="1129">
          <cell r="A1129" t="str">
            <v>3-29  배치플랜트</v>
          </cell>
          <cell r="D1129">
            <v>0</v>
          </cell>
          <cell r="E1129">
            <v>0</v>
          </cell>
          <cell r="F1129">
            <v>0</v>
          </cell>
        </row>
        <row r="1130">
          <cell r="A1130" t="str">
            <v>3-29-A-00  설치공</v>
          </cell>
          <cell r="C1130" t="str">
            <v>식</v>
          </cell>
          <cell r="D1130">
            <v>1</v>
          </cell>
          <cell r="E1130">
            <v>56469000</v>
          </cell>
          <cell r="F1130">
            <v>56469000</v>
          </cell>
        </row>
        <row r="1131">
          <cell r="A1131" t="str">
            <v>3-29-B-00  철거공</v>
          </cell>
          <cell r="C1131" t="str">
            <v>식</v>
          </cell>
          <cell r="D1131">
            <v>1</v>
          </cell>
          <cell r="E1131">
            <v>13144000</v>
          </cell>
          <cell r="F1131">
            <v>13144000</v>
          </cell>
        </row>
        <row r="1132">
          <cell r="A1132" t="str">
            <v>3-30  교량난간설치</v>
          </cell>
          <cell r="C1132" t="str">
            <v>M</v>
          </cell>
          <cell r="D1132">
            <v>0</v>
          </cell>
          <cell r="E1132">
            <v>0</v>
          </cell>
          <cell r="F1132">
            <v>0</v>
          </cell>
        </row>
        <row r="1133">
          <cell r="A1133" t="str">
            <v>3-31  점검용 계단</v>
          </cell>
          <cell r="C1133" t="str">
            <v>M</v>
          </cell>
          <cell r="D1133">
            <v>95</v>
          </cell>
          <cell r="E1133">
            <v>50800</v>
          </cell>
          <cell r="F1133">
            <v>4826000</v>
          </cell>
        </row>
        <row r="1134">
          <cell r="A1134" t="str">
            <v>3-B  BEAM 교</v>
          </cell>
          <cell r="D1134">
            <v>0</v>
          </cell>
          <cell r="E1134">
            <v>0</v>
          </cell>
          <cell r="F1134">
            <v>0</v>
          </cell>
        </row>
        <row r="1135">
          <cell r="A1135" t="str">
            <v>3-32  BEAM교 설치 및 긴장작업</v>
          </cell>
          <cell r="B1135" t="str">
            <v>P.S.C,  PREFLEX</v>
          </cell>
          <cell r="D1135">
            <v>0</v>
          </cell>
          <cell r="E1135">
            <v>0</v>
          </cell>
          <cell r="F1135">
            <v>0</v>
          </cell>
        </row>
        <row r="1136">
          <cell r="A1136" t="str">
            <v>3-32-A-00  P.S.C BEAM</v>
          </cell>
          <cell r="D1136">
            <v>0</v>
          </cell>
          <cell r="E1136">
            <v>0</v>
          </cell>
          <cell r="F1136">
            <v>0</v>
          </cell>
        </row>
        <row r="1137">
          <cell r="A1137" t="str">
            <v>3-32-A-01  P.S.C. BEAM 제작</v>
          </cell>
          <cell r="D1137">
            <v>0</v>
          </cell>
          <cell r="E1137">
            <v>0</v>
          </cell>
          <cell r="F1137">
            <v>0</v>
          </cell>
        </row>
        <row r="1138">
          <cell r="A1138" t="str">
            <v>3-32-A-01-A-00  L = 25 M</v>
          </cell>
          <cell r="C1138" t="str">
            <v>본</v>
          </cell>
          <cell r="D1138">
            <v>0</v>
          </cell>
          <cell r="E1138">
            <v>0</v>
          </cell>
          <cell r="F1138">
            <v>0</v>
          </cell>
        </row>
        <row r="1139">
          <cell r="A1139" t="str">
            <v>3-32-A-01-B-00  L = 30 M</v>
          </cell>
          <cell r="C1139" t="str">
            <v>본</v>
          </cell>
          <cell r="D1139">
            <v>251</v>
          </cell>
          <cell r="E1139">
            <v>7185000</v>
          </cell>
          <cell r="F1139">
            <v>1803435000</v>
          </cell>
        </row>
        <row r="1140">
          <cell r="A1140" t="str">
            <v>3-32-A-01-C-00  L = 35 M</v>
          </cell>
          <cell r="C1140" t="str">
            <v>본</v>
          </cell>
          <cell r="D1140">
            <v>0</v>
          </cell>
          <cell r="E1140">
            <v>0</v>
          </cell>
          <cell r="F1140">
            <v>0</v>
          </cell>
        </row>
        <row r="1141">
          <cell r="A1141" t="str">
            <v>3-32-A-02  P.S.C. BEAM 가설</v>
          </cell>
          <cell r="D1141">
            <v>0</v>
          </cell>
          <cell r="E1141">
            <v>0</v>
          </cell>
          <cell r="F1141">
            <v>0</v>
          </cell>
        </row>
        <row r="1142">
          <cell r="A1142" t="str">
            <v>3-32-A-02-A-00  L = 25 M</v>
          </cell>
          <cell r="C1142" t="str">
            <v>본</v>
          </cell>
          <cell r="D1142">
            <v>0</v>
          </cell>
          <cell r="E1142">
            <v>0</v>
          </cell>
          <cell r="F1142">
            <v>0</v>
          </cell>
        </row>
        <row r="1143">
          <cell r="A1143" t="str">
            <v>3-32-A-02-B-00  L = 30 M</v>
          </cell>
          <cell r="B1143" t="str">
            <v>CRANE 100 TON</v>
          </cell>
          <cell r="C1143" t="str">
            <v>본</v>
          </cell>
          <cell r="D1143">
            <v>0</v>
          </cell>
          <cell r="E1143">
            <v>0</v>
          </cell>
          <cell r="F1143">
            <v>0</v>
          </cell>
        </row>
        <row r="1144">
          <cell r="A1144" t="str">
            <v>3-32-A-02-C-00  L = 30 M</v>
          </cell>
          <cell r="B1144" t="str">
            <v>CRANE 200 TON</v>
          </cell>
          <cell r="C1144" t="str">
            <v>본</v>
          </cell>
          <cell r="D1144">
            <v>0</v>
          </cell>
          <cell r="E1144">
            <v>0</v>
          </cell>
          <cell r="F1144">
            <v>0</v>
          </cell>
        </row>
        <row r="1145">
          <cell r="A1145" t="str">
            <v>3-32-A-02-D-00  L = 35 M</v>
          </cell>
          <cell r="B1145" t="str">
            <v>CRANE 200 TON 2대</v>
          </cell>
          <cell r="C1145" t="str">
            <v>본</v>
          </cell>
          <cell r="D1145">
            <v>0</v>
          </cell>
          <cell r="E1145">
            <v>0</v>
          </cell>
          <cell r="F1145">
            <v>0</v>
          </cell>
        </row>
        <row r="1146">
          <cell r="A1146" t="str">
            <v>3-32-A-02-E-00  L = 30 M</v>
          </cell>
          <cell r="B1146" t="str">
            <v>LAUNCHING GIRDER</v>
          </cell>
          <cell r="C1146" t="str">
            <v>본</v>
          </cell>
          <cell r="D1146">
            <v>251</v>
          </cell>
          <cell r="E1146">
            <v>3390000</v>
          </cell>
          <cell r="F1146">
            <v>850890000</v>
          </cell>
        </row>
        <row r="1147">
          <cell r="A1147" t="str">
            <v>3-32-A-02-F-00  L = 35 M</v>
          </cell>
          <cell r="B1147" t="str">
            <v>LAUNCHING GIRDER</v>
          </cell>
          <cell r="C1147" t="str">
            <v>본</v>
          </cell>
          <cell r="D1147">
            <v>0</v>
          </cell>
          <cell r="E1147">
            <v>0</v>
          </cell>
          <cell r="F1147">
            <v>0</v>
          </cell>
        </row>
        <row r="1148">
          <cell r="A1148" t="str">
            <v>3-32-B-00  PREFLEX BEAM</v>
          </cell>
          <cell r="D1148">
            <v>0</v>
          </cell>
          <cell r="E1148">
            <v>0</v>
          </cell>
          <cell r="F1148">
            <v>0</v>
          </cell>
        </row>
        <row r="1149">
          <cell r="A1149" t="str">
            <v>3-32-B-01  PREFLEX BEAM 제작</v>
          </cell>
          <cell r="D1149">
            <v>0</v>
          </cell>
          <cell r="E1149">
            <v>0</v>
          </cell>
          <cell r="F1149">
            <v>0</v>
          </cell>
        </row>
        <row r="1150">
          <cell r="A1150" t="str">
            <v>3-32-B-01-A-00  L = 30 M</v>
          </cell>
          <cell r="C1150" t="str">
            <v>본</v>
          </cell>
          <cell r="D1150">
            <v>0</v>
          </cell>
          <cell r="E1150">
            <v>0</v>
          </cell>
          <cell r="F1150">
            <v>0</v>
          </cell>
        </row>
        <row r="1151">
          <cell r="A1151" t="str">
            <v>3-32-B-01-B-00  L = 35 M</v>
          </cell>
          <cell r="C1151" t="str">
            <v>본</v>
          </cell>
          <cell r="D1151">
            <v>0</v>
          </cell>
          <cell r="E1151">
            <v>0</v>
          </cell>
          <cell r="F1151">
            <v>0</v>
          </cell>
        </row>
        <row r="1152">
          <cell r="A1152" t="str">
            <v>3-32-B-01-C-00  L = 40 M</v>
          </cell>
          <cell r="C1152" t="str">
            <v>본</v>
          </cell>
          <cell r="D1152">
            <v>0</v>
          </cell>
          <cell r="E1152">
            <v>0</v>
          </cell>
          <cell r="F1152">
            <v>0</v>
          </cell>
        </row>
        <row r="1153">
          <cell r="A1153" t="str">
            <v>3-32-B-02  PREFLEX BEAM 가설</v>
          </cell>
          <cell r="D1153">
            <v>0</v>
          </cell>
          <cell r="E1153">
            <v>0</v>
          </cell>
          <cell r="F1153">
            <v>0</v>
          </cell>
        </row>
        <row r="1154">
          <cell r="A1154" t="str">
            <v>3-32-B-02-A-00  L = 30 M</v>
          </cell>
          <cell r="C1154" t="str">
            <v>본</v>
          </cell>
          <cell r="D1154">
            <v>0</v>
          </cell>
          <cell r="E1154">
            <v>0</v>
          </cell>
          <cell r="F1154">
            <v>0</v>
          </cell>
        </row>
        <row r="1155">
          <cell r="A1155" t="str">
            <v>3-32-B-02-B-00  L = 35 M</v>
          </cell>
          <cell r="C1155" t="str">
            <v>본</v>
          </cell>
          <cell r="D1155">
            <v>0</v>
          </cell>
          <cell r="E1155">
            <v>0</v>
          </cell>
          <cell r="F1155">
            <v>0</v>
          </cell>
        </row>
        <row r="1156">
          <cell r="A1156" t="str">
            <v>3-32-B-02-C-00  L = 40 M</v>
          </cell>
          <cell r="C1156" t="str">
            <v>본</v>
          </cell>
          <cell r="D1156">
            <v>0</v>
          </cell>
          <cell r="E1156">
            <v>0</v>
          </cell>
          <cell r="F1156">
            <v>0</v>
          </cell>
        </row>
        <row r="1157">
          <cell r="A1157" t="str">
            <v>3-C  강교</v>
          </cell>
          <cell r="D1157">
            <v>0</v>
          </cell>
          <cell r="E1157">
            <v>0</v>
          </cell>
          <cell r="F1157">
            <v>0</v>
          </cell>
        </row>
        <row r="1158">
          <cell r="A1158" t="str">
            <v>3-33  강교 제작 및 가설</v>
          </cell>
          <cell r="D1158">
            <v>0</v>
          </cell>
          <cell r="E1158">
            <v>0</v>
          </cell>
          <cell r="F1158">
            <v>0</v>
          </cell>
        </row>
        <row r="1159">
          <cell r="A1159" t="str">
            <v>3-33-A-00  강교 자재비</v>
          </cell>
          <cell r="C1159" t="str">
            <v>TON/f</v>
          </cell>
          <cell r="D1159">
            <v>585.43200000000002</v>
          </cell>
          <cell r="E1159">
            <v>356100</v>
          </cell>
          <cell r="F1159">
            <v>208472335</v>
          </cell>
        </row>
        <row r="1160">
          <cell r="A1160" t="str">
            <v>3-33-B-00  강교 제작비</v>
          </cell>
          <cell r="C1160" t="str">
            <v>TON/f</v>
          </cell>
          <cell r="D1160">
            <v>585.43200000000002</v>
          </cell>
          <cell r="E1160">
            <v>851500</v>
          </cell>
          <cell r="F1160">
            <v>498495348</v>
          </cell>
        </row>
        <row r="1161">
          <cell r="A1161" t="str">
            <v>3-33-C-00  강교 가조립비</v>
          </cell>
          <cell r="C1161" t="str">
            <v>TON/f</v>
          </cell>
          <cell r="D1161">
            <v>585.43200000000002</v>
          </cell>
          <cell r="E1161">
            <v>109500</v>
          </cell>
          <cell r="F1161">
            <v>64104804</v>
          </cell>
        </row>
        <row r="1162">
          <cell r="A1162" t="str">
            <v>3-33-D-00  강교 운반 및 가설</v>
          </cell>
          <cell r="C1162" t="str">
            <v>TON/f</v>
          </cell>
          <cell r="D1162">
            <v>585.43200000000002</v>
          </cell>
          <cell r="E1162">
            <v>340900</v>
          </cell>
          <cell r="F1162">
            <v>199573768</v>
          </cell>
        </row>
        <row r="1163">
          <cell r="A1163" t="str">
            <v>3-33-E-00  추 진 코</v>
          </cell>
          <cell r="D1163">
            <v>0</v>
          </cell>
          <cell r="E1163">
            <v>0</v>
          </cell>
          <cell r="F1163">
            <v>0</v>
          </cell>
        </row>
        <row r="1164">
          <cell r="A1164" t="str">
            <v>3-33-E-01  제  작</v>
          </cell>
          <cell r="C1164" t="str">
            <v>TON/f</v>
          </cell>
          <cell r="D1164">
            <v>0</v>
          </cell>
          <cell r="E1164">
            <v>0</v>
          </cell>
          <cell r="F1164">
            <v>0</v>
          </cell>
        </row>
        <row r="1165">
          <cell r="A1165" t="str">
            <v>3-33-E-02  설치 및 해체</v>
          </cell>
          <cell r="C1165" t="str">
            <v>TON/f</v>
          </cell>
          <cell r="D1165">
            <v>0</v>
          </cell>
          <cell r="E1165">
            <v>0</v>
          </cell>
          <cell r="F1165">
            <v>0</v>
          </cell>
        </row>
        <row r="1166">
          <cell r="A1166" t="str">
            <v>3-33-F-00  작 업 장</v>
          </cell>
          <cell r="C1166" t="str">
            <v>식</v>
          </cell>
          <cell r="D1166">
            <v>0</v>
          </cell>
          <cell r="E1166">
            <v>0</v>
          </cell>
          <cell r="F1166">
            <v>0</v>
          </cell>
        </row>
        <row r="1167">
          <cell r="A1167" t="str">
            <v>3-33-G-00  TOWER CRANE</v>
          </cell>
          <cell r="D1167">
            <v>0</v>
          </cell>
          <cell r="E1167">
            <v>0</v>
          </cell>
          <cell r="F1167">
            <v>0</v>
          </cell>
        </row>
        <row r="1168">
          <cell r="A1168" t="str">
            <v>3-33-G-01  사  용  료</v>
          </cell>
          <cell r="C1168" t="str">
            <v>개월</v>
          </cell>
          <cell r="D1168">
            <v>11</v>
          </cell>
          <cell r="E1168">
            <v>5223000</v>
          </cell>
          <cell r="F1168">
            <v>57453000</v>
          </cell>
        </row>
        <row r="1169">
          <cell r="A1169" t="str">
            <v>3-33-G-02  설치 및 해체</v>
          </cell>
          <cell r="C1169" t="str">
            <v>회</v>
          </cell>
          <cell r="D1169">
            <v>3</v>
          </cell>
          <cell r="E1169">
            <v>11432000</v>
          </cell>
          <cell r="F1169">
            <v>34296000</v>
          </cell>
        </row>
        <row r="1170">
          <cell r="A1170" t="str">
            <v>3-34  강교 도장</v>
          </cell>
          <cell r="D1170">
            <v>0</v>
          </cell>
          <cell r="E1170">
            <v>0</v>
          </cell>
          <cell r="F1170">
            <v>0</v>
          </cell>
        </row>
        <row r="1171">
          <cell r="A1171" t="str">
            <v>3-34-A-00  일반 중방식도장</v>
          </cell>
          <cell r="D1171">
            <v>0</v>
          </cell>
          <cell r="E1171">
            <v>0</v>
          </cell>
          <cell r="F1171">
            <v>0</v>
          </cell>
        </row>
        <row r="1172">
          <cell r="A1172" t="str">
            <v>3-34-A-01  내부 도장</v>
          </cell>
          <cell r="B1172" t="str">
            <v>공장</v>
          </cell>
          <cell r="C1172" t="str">
            <v>M2</v>
          </cell>
          <cell r="D1172">
            <v>0</v>
          </cell>
          <cell r="E1172">
            <v>0</v>
          </cell>
          <cell r="F1172">
            <v>0</v>
          </cell>
        </row>
        <row r="1173">
          <cell r="A1173" t="str">
            <v>3-34-A-02  외부 도장</v>
          </cell>
          <cell r="B1173" t="str">
            <v>공장</v>
          </cell>
          <cell r="C1173" t="str">
            <v>M2</v>
          </cell>
          <cell r="D1173">
            <v>0</v>
          </cell>
          <cell r="E1173">
            <v>0</v>
          </cell>
          <cell r="F1173">
            <v>0</v>
          </cell>
        </row>
        <row r="1174">
          <cell r="A1174" t="str">
            <v>3-34-A-03  외부 도장</v>
          </cell>
          <cell r="B1174" t="str">
            <v>현장</v>
          </cell>
          <cell r="C1174" t="str">
            <v>M2</v>
          </cell>
          <cell r="D1174">
            <v>0</v>
          </cell>
          <cell r="E1174">
            <v>0</v>
          </cell>
          <cell r="F1174">
            <v>0</v>
          </cell>
        </row>
        <row r="1175">
          <cell r="A1175" t="str">
            <v>3-34-A-04  외부 포장면 도장</v>
          </cell>
          <cell r="B1175" t="str">
            <v>공장</v>
          </cell>
          <cell r="C1175" t="str">
            <v>M2</v>
          </cell>
          <cell r="D1175">
            <v>0</v>
          </cell>
          <cell r="E1175">
            <v>0</v>
          </cell>
          <cell r="F1175">
            <v>0</v>
          </cell>
        </row>
        <row r="1176">
          <cell r="A1176" t="str">
            <v>3-34-A-05 외부볼트및연결판도장</v>
          </cell>
          <cell r="B1176" t="str">
            <v>현장</v>
          </cell>
          <cell r="C1176" t="str">
            <v>M2</v>
          </cell>
          <cell r="D1176">
            <v>0</v>
          </cell>
          <cell r="E1176">
            <v>0</v>
          </cell>
          <cell r="F1176">
            <v>0</v>
          </cell>
        </row>
        <row r="1177">
          <cell r="A1177" t="str">
            <v>3-34-A-06 내부볼트및연결판도장</v>
          </cell>
          <cell r="B1177" t="str">
            <v>현장</v>
          </cell>
          <cell r="C1177" t="str">
            <v>M2</v>
          </cell>
          <cell r="D1177">
            <v>0</v>
          </cell>
          <cell r="E1177">
            <v>0</v>
          </cell>
          <cell r="F1177">
            <v>0</v>
          </cell>
        </row>
        <row r="1178">
          <cell r="A1178" t="str">
            <v>3-34-A-07  연결판도장</v>
          </cell>
          <cell r="B1178" t="str">
            <v>공장</v>
          </cell>
          <cell r="C1178" t="str">
            <v>M2</v>
          </cell>
          <cell r="D1178">
            <v>0</v>
          </cell>
          <cell r="E1178">
            <v>0</v>
          </cell>
          <cell r="F1178">
            <v>0</v>
          </cell>
        </row>
        <row r="1179">
          <cell r="A1179" t="str">
            <v>3-34-B-00  내후성 중방식도장</v>
          </cell>
          <cell r="D1179">
            <v>0</v>
          </cell>
          <cell r="E1179">
            <v>0</v>
          </cell>
          <cell r="F1179">
            <v>0</v>
          </cell>
        </row>
        <row r="1180">
          <cell r="A1180" t="str">
            <v>3-34-B-01  외부 도장</v>
          </cell>
          <cell r="B1180" t="str">
            <v>공장</v>
          </cell>
          <cell r="C1180" t="str">
            <v>M2</v>
          </cell>
          <cell r="D1180">
            <v>3255</v>
          </cell>
          <cell r="E1180">
            <v>11300</v>
          </cell>
          <cell r="F1180">
            <v>36781500</v>
          </cell>
        </row>
        <row r="1181">
          <cell r="A1181" t="str">
            <v>3-34-B-02  외부 도장</v>
          </cell>
          <cell r="B1181" t="str">
            <v>현장</v>
          </cell>
          <cell r="C1181" t="str">
            <v>M2</v>
          </cell>
          <cell r="D1181">
            <v>2983</v>
          </cell>
          <cell r="E1181">
            <v>1300</v>
          </cell>
          <cell r="F1181">
            <v>3877900</v>
          </cell>
        </row>
        <row r="1182">
          <cell r="A1182" t="str">
            <v>3-34-B-03  외부 포장면 도장</v>
          </cell>
          <cell r="B1182" t="str">
            <v>공장</v>
          </cell>
          <cell r="C1182" t="str">
            <v>M2</v>
          </cell>
          <cell r="D1182">
            <v>915</v>
          </cell>
          <cell r="E1182">
            <v>8600</v>
          </cell>
          <cell r="F1182">
            <v>7869000</v>
          </cell>
        </row>
        <row r="1183">
          <cell r="A1183" t="str">
            <v>3-34-B-04 외부볼트및연결판도장</v>
          </cell>
          <cell r="B1183" t="str">
            <v>현장</v>
          </cell>
          <cell r="C1183" t="str">
            <v>M2</v>
          </cell>
          <cell r="D1183">
            <v>299</v>
          </cell>
          <cell r="E1183">
            <v>5200</v>
          </cell>
          <cell r="F1183">
            <v>1554800</v>
          </cell>
        </row>
        <row r="1184">
          <cell r="A1184" t="str">
            <v>3-34-B-05  연결판 도장</v>
          </cell>
          <cell r="B1184" t="str">
            <v>공장</v>
          </cell>
          <cell r="C1184" t="str">
            <v>M2</v>
          </cell>
          <cell r="D1184">
            <v>1195</v>
          </cell>
          <cell r="E1184">
            <v>7900</v>
          </cell>
          <cell r="F1184">
            <v>9440500</v>
          </cell>
        </row>
        <row r="1185">
          <cell r="A1185" t="str">
            <v>3-34-C-00  초내후성 중방식도장</v>
          </cell>
          <cell r="D1185">
            <v>0</v>
          </cell>
          <cell r="E1185">
            <v>0</v>
          </cell>
          <cell r="F1185">
            <v>0</v>
          </cell>
        </row>
        <row r="1186">
          <cell r="A1186" t="str">
            <v>3-34-C-01  외부 도장</v>
          </cell>
          <cell r="B1186" t="str">
            <v>공장</v>
          </cell>
          <cell r="C1186" t="str">
            <v>M2</v>
          </cell>
          <cell r="D1186">
            <v>0</v>
          </cell>
          <cell r="E1186">
            <v>0</v>
          </cell>
          <cell r="F1186">
            <v>0</v>
          </cell>
        </row>
        <row r="1187">
          <cell r="A1187" t="str">
            <v>3-34-C-02  외부 도장</v>
          </cell>
          <cell r="B1187" t="str">
            <v>현장</v>
          </cell>
          <cell r="C1187" t="str">
            <v>M2</v>
          </cell>
          <cell r="D1187">
            <v>0</v>
          </cell>
          <cell r="E1187">
            <v>0</v>
          </cell>
          <cell r="F1187">
            <v>0</v>
          </cell>
        </row>
        <row r="1188">
          <cell r="A1188" t="str">
            <v>3-34-C-03  외부 포장면 도장</v>
          </cell>
          <cell r="B1188" t="str">
            <v>공장</v>
          </cell>
          <cell r="C1188" t="str">
            <v>M2</v>
          </cell>
          <cell r="D1188">
            <v>0</v>
          </cell>
          <cell r="E1188">
            <v>0</v>
          </cell>
          <cell r="F1188">
            <v>0</v>
          </cell>
        </row>
        <row r="1189">
          <cell r="A1189" t="str">
            <v>3-34-C-04 외부볼트및연결판도장</v>
          </cell>
          <cell r="B1189" t="str">
            <v>현장</v>
          </cell>
          <cell r="C1189" t="str">
            <v>M2</v>
          </cell>
          <cell r="D1189">
            <v>0</v>
          </cell>
          <cell r="E1189">
            <v>0</v>
          </cell>
          <cell r="F1189">
            <v>0</v>
          </cell>
        </row>
        <row r="1190">
          <cell r="A1190" t="str">
            <v>3-34-C-05  연결판 도장</v>
          </cell>
          <cell r="B1190" t="str">
            <v>공장</v>
          </cell>
          <cell r="C1190" t="str">
            <v>M2</v>
          </cell>
          <cell r="D1190">
            <v>0</v>
          </cell>
          <cell r="E1190">
            <v>0</v>
          </cell>
          <cell r="F1190">
            <v>0</v>
          </cell>
        </row>
        <row r="1191">
          <cell r="A1191" t="str">
            <v>3-34-C-06 내부볼트및연결판도장</v>
          </cell>
          <cell r="B1191" t="str">
            <v>현장</v>
          </cell>
          <cell r="C1191" t="str">
            <v>M2</v>
          </cell>
          <cell r="D1191">
            <v>0</v>
          </cell>
          <cell r="E1191">
            <v>0</v>
          </cell>
          <cell r="F1191">
            <v>0</v>
          </cell>
        </row>
        <row r="1192">
          <cell r="A1192" t="str">
            <v>3-34-D-00  수용성무기징크도료</v>
          </cell>
          <cell r="B1192" t="str">
            <v>방식도장</v>
          </cell>
          <cell r="D1192">
            <v>0</v>
          </cell>
          <cell r="E1192">
            <v>0</v>
          </cell>
          <cell r="F1192">
            <v>0</v>
          </cell>
        </row>
        <row r="1193">
          <cell r="A1193" t="str">
            <v>3-34-D-01  내부 도장</v>
          </cell>
          <cell r="B1193" t="str">
            <v>공장</v>
          </cell>
          <cell r="C1193" t="str">
            <v>M2</v>
          </cell>
          <cell r="D1193">
            <v>0</v>
          </cell>
          <cell r="E1193">
            <v>0</v>
          </cell>
          <cell r="F1193">
            <v>0</v>
          </cell>
        </row>
        <row r="1194">
          <cell r="A1194" t="str">
            <v>3-34-D-02  외부 도장</v>
          </cell>
          <cell r="B1194" t="str">
            <v>공장</v>
          </cell>
          <cell r="C1194" t="str">
            <v>M2</v>
          </cell>
          <cell r="D1194">
            <v>0</v>
          </cell>
          <cell r="E1194">
            <v>0</v>
          </cell>
          <cell r="F1194">
            <v>0</v>
          </cell>
        </row>
        <row r="1195">
          <cell r="A1195" t="str">
            <v>3-34-D-03  연결판 도장</v>
          </cell>
          <cell r="B1195" t="str">
            <v>공장</v>
          </cell>
          <cell r="C1195" t="str">
            <v>M2</v>
          </cell>
          <cell r="D1195">
            <v>0</v>
          </cell>
          <cell r="E1195">
            <v>0</v>
          </cell>
          <cell r="F1195">
            <v>0</v>
          </cell>
        </row>
        <row r="1196">
          <cell r="A1196" t="str">
            <v>3-34-D-04 외부볼트및연결판도장</v>
          </cell>
          <cell r="B1196" t="str">
            <v>현장</v>
          </cell>
          <cell r="C1196" t="str">
            <v>M2</v>
          </cell>
          <cell r="D1196">
            <v>0</v>
          </cell>
          <cell r="E1196">
            <v>0</v>
          </cell>
          <cell r="F1196">
            <v>0</v>
          </cell>
        </row>
        <row r="1197">
          <cell r="A1197" t="str">
            <v>3-34-D-05  외부 포장면 도장</v>
          </cell>
          <cell r="B1197" t="str">
            <v>공장</v>
          </cell>
          <cell r="C1197" t="str">
            <v>M2</v>
          </cell>
          <cell r="D1197">
            <v>0</v>
          </cell>
          <cell r="E1197">
            <v>0</v>
          </cell>
          <cell r="F1197">
            <v>0</v>
          </cell>
        </row>
        <row r="1198">
          <cell r="A1198" t="str">
            <v>3-34-D-06 내부볼트및연결판도장</v>
          </cell>
          <cell r="B1198" t="str">
            <v>현장</v>
          </cell>
          <cell r="C1198" t="str">
            <v>M2</v>
          </cell>
          <cell r="D1198">
            <v>0</v>
          </cell>
          <cell r="E1198">
            <v>0</v>
          </cell>
          <cell r="F1198">
            <v>0</v>
          </cell>
        </row>
        <row r="1199">
          <cell r="A1199" t="str">
            <v>3-34-E-00  내부 도장</v>
          </cell>
          <cell r="B1199" t="str">
            <v>타르에폭시마감</v>
          </cell>
          <cell r="D1199">
            <v>0</v>
          </cell>
          <cell r="E1199">
            <v>0</v>
          </cell>
          <cell r="F1199">
            <v>0</v>
          </cell>
        </row>
        <row r="1200">
          <cell r="A1200" t="str">
            <v>3-34-E-01  내부 도장</v>
          </cell>
          <cell r="B1200" t="str">
            <v>공장</v>
          </cell>
          <cell r="C1200" t="str">
            <v>M2</v>
          </cell>
          <cell r="D1200">
            <v>5435</v>
          </cell>
          <cell r="E1200">
            <v>9800</v>
          </cell>
          <cell r="F1200">
            <v>53263000</v>
          </cell>
        </row>
        <row r="1201">
          <cell r="A1201" t="str">
            <v>3-34-E-02 내부볼트및연결판도장</v>
          </cell>
          <cell r="B1201" t="str">
            <v>현장</v>
          </cell>
          <cell r="C1201" t="str">
            <v>M2</v>
          </cell>
          <cell r="D1201">
            <v>262</v>
          </cell>
          <cell r="E1201">
            <v>8200</v>
          </cell>
          <cell r="F1201">
            <v>2148400</v>
          </cell>
        </row>
        <row r="1202">
          <cell r="A1202" t="str">
            <v>3-34-F-00  내부 도장</v>
          </cell>
          <cell r="B1202" t="str">
            <v>에폭시 마감</v>
          </cell>
          <cell r="D1202">
            <v>0</v>
          </cell>
          <cell r="E1202">
            <v>0</v>
          </cell>
          <cell r="F1202">
            <v>0</v>
          </cell>
        </row>
        <row r="1203">
          <cell r="A1203" t="str">
            <v>3-34-F-01  내부 도장</v>
          </cell>
          <cell r="B1203" t="str">
            <v>공장</v>
          </cell>
          <cell r="C1203" t="str">
            <v>M2</v>
          </cell>
          <cell r="D1203">
            <v>0</v>
          </cell>
          <cell r="E1203">
            <v>0</v>
          </cell>
          <cell r="F1203">
            <v>0</v>
          </cell>
        </row>
        <row r="1204">
          <cell r="A1204" t="str">
            <v>3-34-F-02 내부볼트및연결판도장</v>
          </cell>
          <cell r="B1204" t="str">
            <v>현장</v>
          </cell>
          <cell r="C1204" t="str">
            <v>M2</v>
          </cell>
          <cell r="D1204">
            <v>0</v>
          </cell>
          <cell r="E1204">
            <v>0</v>
          </cell>
          <cell r="F1204">
            <v>0</v>
          </cell>
        </row>
        <row r="1205">
          <cell r="A1205" t="str">
            <v>3-34-G-00  내부 도장</v>
          </cell>
          <cell r="B1205" t="str">
            <v>후막형타르에폭시마감</v>
          </cell>
          <cell r="D1205">
            <v>0</v>
          </cell>
          <cell r="E1205">
            <v>0</v>
          </cell>
          <cell r="F1205">
            <v>0</v>
          </cell>
        </row>
        <row r="1206">
          <cell r="A1206" t="str">
            <v>3-34-G-01  내부 도장</v>
          </cell>
          <cell r="B1206" t="str">
            <v>공장</v>
          </cell>
          <cell r="C1206" t="str">
            <v>M2</v>
          </cell>
          <cell r="D1206">
            <v>0</v>
          </cell>
          <cell r="E1206">
            <v>0</v>
          </cell>
          <cell r="F1206">
            <v>0</v>
          </cell>
        </row>
        <row r="1207">
          <cell r="A1207" t="str">
            <v>3-34-G-02 내부볼트및연결판도장</v>
          </cell>
          <cell r="B1207" t="str">
            <v>현장</v>
          </cell>
          <cell r="C1207" t="str">
            <v>M2</v>
          </cell>
          <cell r="D1207">
            <v>0</v>
          </cell>
          <cell r="E1207">
            <v>0</v>
          </cell>
          <cell r="F1207">
            <v>0</v>
          </cell>
        </row>
        <row r="1208">
          <cell r="A1208" t="str">
            <v>3-34-H-00 내외부볼트및너트도장</v>
          </cell>
          <cell r="B1208" t="str">
            <v>공장</v>
          </cell>
          <cell r="C1208" t="str">
            <v>TON/f</v>
          </cell>
          <cell r="D1208">
            <v>0</v>
          </cell>
          <cell r="E1208">
            <v>0</v>
          </cell>
          <cell r="F1208">
            <v>0</v>
          </cell>
        </row>
        <row r="1209">
          <cell r="A1209" t="str">
            <v>3-35  강교 스치로폴 채움</v>
          </cell>
          <cell r="C1209" t="str">
            <v>M3</v>
          </cell>
          <cell r="D1209">
            <v>0</v>
          </cell>
          <cell r="E1209">
            <v>0</v>
          </cell>
          <cell r="F1209">
            <v>0</v>
          </cell>
        </row>
        <row r="1210">
          <cell r="A1210" t="str">
            <v>3-D  P.S.C BOX 및 SLAB 교</v>
          </cell>
          <cell r="D1210">
            <v>0</v>
          </cell>
          <cell r="E1210">
            <v>0</v>
          </cell>
          <cell r="F1210">
            <v>0</v>
          </cell>
        </row>
        <row r="1211">
          <cell r="A1211" t="str">
            <v>3-36 P.S.C강재 설치및긴장작업</v>
          </cell>
          <cell r="D1211">
            <v>0</v>
          </cell>
          <cell r="E1211">
            <v>0</v>
          </cell>
          <cell r="F1211">
            <v>0</v>
          </cell>
        </row>
        <row r="1212">
          <cell r="A1212" t="str">
            <v>3-36-A-00  쉬스관 조립</v>
          </cell>
          <cell r="D1212">
            <v>0</v>
          </cell>
          <cell r="E1212">
            <v>0</v>
          </cell>
          <cell r="F1212">
            <v>0</v>
          </cell>
        </row>
        <row r="1213">
          <cell r="A1213" t="str">
            <v>3-36-A-01  D = 130 M/M</v>
          </cell>
          <cell r="C1213" t="str">
            <v>M</v>
          </cell>
          <cell r="D1213">
            <v>0</v>
          </cell>
          <cell r="E1213">
            <v>0</v>
          </cell>
          <cell r="F1213">
            <v>0</v>
          </cell>
        </row>
        <row r="1214">
          <cell r="A1214" t="str">
            <v>3-36-A-02  D = 110 M/M</v>
          </cell>
          <cell r="C1214" t="str">
            <v>M</v>
          </cell>
          <cell r="D1214">
            <v>0</v>
          </cell>
          <cell r="E1214">
            <v>0</v>
          </cell>
          <cell r="F1214">
            <v>0</v>
          </cell>
        </row>
        <row r="1215">
          <cell r="A1215" t="str">
            <v>3-36-A-03  D = 100 M/M</v>
          </cell>
          <cell r="C1215" t="str">
            <v>M</v>
          </cell>
          <cell r="D1215">
            <v>0</v>
          </cell>
          <cell r="E1215">
            <v>0</v>
          </cell>
          <cell r="F1215">
            <v>0</v>
          </cell>
        </row>
        <row r="1216">
          <cell r="A1216" t="str">
            <v>3-36-A-04  D = 90  M/M</v>
          </cell>
          <cell r="C1216" t="str">
            <v>M</v>
          </cell>
          <cell r="D1216">
            <v>0</v>
          </cell>
          <cell r="E1216">
            <v>0</v>
          </cell>
          <cell r="F1216">
            <v>0</v>
          </cell>
        </row>
        <row r="1217">
          <cell r="A1217" t="str">
            <v>3-36-A-05  D = 87  M/M</v>
          </cell>
          <cell r="C1217" t="str">
            <v>M</v>
          </cell>
          <cell r="D1217">
            <v>0</v>
          </cell>
          <cell r="E1217">
            <v>0</v>
          </cell>
          <cell r="F1217">
            <v>0</v>
          </cell>
        </row>
        <row r="1218">
          <cell r="A1218" t="str">
            <v>3-36-A-06  D = 84  M/M</v>
          </cell>
          <cell r="C1218" t="str">
            <v>M</v>
          </cell>
          <cell r="D1218">
            <v>0</v>
          </cell>
          <cell r="E1218">
            <v>0</v>
          </cell>
          <cell r="F1218">
            <v>0</v>
          </cell>
        </row>
        <row r="1219">
          <cell r="A1219" t="str">
            <v>3-36-A-07  D = 81  M/M</v>
          </cell>
          <cell r="B1219" t="str">
            <v>D = 81 M/M</v>
          </cell>
          <cell r="C1219" t="str">
            <v>M</v>
          </cell>
          <cell r="D1219">
            <v>0</v>
          </cell>
          <cell r="E1219">
            <v>0</v>
          </cell>
          <cell r="F1219">
            <v>0</v>
          </cell>
        </row>
        <row r="1220">
          <cell r="A1220" t="str">
            <v>3-36-A-08  D = 75  M/M</v>
          </cell>
          <cell r="C1220" t="str">
            <v>M</v>
          </cell>
          <cell r="D1220">
            <v>0</v>
          </cell>
          <cell r="E1220">
            <v>0</v>
          </cell>
          <cell r="F1220">
            <v>0</v>
          </cell>
        </row>
        <row r="1221">
          <cell r="A1221" t="str">
            <v>3-36-A-09  D = 66  M/M</v>
          </cell>
          <cell r="C1221" t="str">
            <v>M</v>
          </cell>
          <cell r="D1221">
            <v>0</v>
          </cell>
          <cell r="E1221">
            <v>0</v>
          </cell>
          <cell r="F1221">
            <v>0</v>
          </cell>
        </row>
        <row r="1222">
          <cell r="A1222" t="str">
            <v>3-36-A-10  D = 63  M/M</v>
          </cell>
          <cell r="C1222" t="str">
            <v>M</v>
          </cell>
          <cell r="D1222">
            <v>0</v>
          </cell>
          <cell r="E1222">
            <v>0</v>
          </cell>
          <cell r="F1222">
            <v>0</v>
          </cell>
        </row>
        <row r="1223">
          <cell r="A1223" t="str">
            <v>3-36-A-11  D = 51  M/M</v>
          </cell>
          <cell r="B1223" t="str">
            <v>D = 51 M/M</v>
          </cell>
          <cell r="C1223" t="str">
            <v>M</v>
          </cell>
          <cell r="D1223">
            <v>0</v>
          </cell>
          <cell r="E1223">
            <v>0</v>
          </cell>
          <cell r="F1223">
            <v>0</v>
          </cell>
        </row>
        <row r="1224">
          <cell r="A1224" t="str">
            <v>3-36-A-12  A=70*19M/M</v>
          </cell>
          <cell r="B1224" t="str">
            <v>FLAT</v>
          </cell>
          <cell r="C1224" t="str">
            <v>M</v>
          </cell>
          <cell r="D1224">
            <v>0</v>
          </cell>
          <cell r="E1224">
            <v>0</v>
          </cell>
          <cell r="F1224">
            <v>0</v>
          </cell>
        </row>
        <row r="1225">
          <cell r="A1225" t="str">
            <v>3-36-A-13  A=90*19M/M</v>
          </cell>
          <cell r="B1225" t="str">
            <v>FLAT</v>
          </cell>
          <cell r="C1225" t="str">
            <v>M</v>
          </cell>
          <cell r="D1225">
            <v>0</v>
          </cell>
          <cell r="E1225">
            <v>0</v>
          </cell>
          <cell r="F1225">
            <v>0</v>
          </cell>
        </row>
        <row r="1226">
          <cell r="A1226" t="str">
            <v>3-36-B-00  정착장치 설치</v>
          </cell>
          <cell r="D1226">
            <v>0</v>
          </cell>
          <cell r="E1226">
            <v>0</v>
          </cell>
          <cell r="F1226">
            <v>0</v>
          </cell>
        </row>
        <row r="1227">
          <cell r="A1227" t="str">
            <v>3-36-B-01  긴장 정착 장치</v>
          </cell>
          <cell r="D1227">
            <v>0</v>
          </cell>
          <cell r="E1227">
            <v>0</v>
          </cell>
          <cell r="F1227">
            <v>0</v>
          </cell>
        </row>
        <row r="1228">
          <cell r="A1228" t="str">
            <v>3-36-B-01-A-00  24*12.7 M/M</v>
          </cell>
          <cell r="C1228" t="str">
            <v>개</v>
          </cell>
          <cell r="D1228">
            <v>0</v>
          </cell>
          <cell r="E1228">
            <v>0</v>
          </cell>
          <cell r="F1228">
            <v>0</v>
          </cell>
        </row>
        <row r="1229">
          <cell r="A1229" t="str">
            <v>3-36-B-01-B-00  22*12.7 M/M</v>
          </cell>
          <cell r="C1229" t="str">
            <v>개</v>
          </cell>
          <cell r="D1229">
            <v>0</v>
          </cell>
          <cell r="E1229">
            <v>0</v>
          </cell>
          <cell r="F1229">
            <v>0</v>
          </cell>
        </row>
        <row r="1230">
          <cell r="A1230" t="str">
            <v>3-36-B-01-C-00  19*12.7 M/M</v>
          </cell>
          <cell r="C1230" t="str">
            <v>개</v>
          </cell>
          <cell r="D1230">
            <v>0</v>
          </cell>
          <cell r="E1230">
            <v>0</v>
          </cell>
          <cell r="F1230">
            <v>0</v>
          </cell>
        </row>
        <row r="1231">
          <cell r="A1231" t="str">
            <v>3-36-B-01-D-00  16*12.7 M/M</v>
          </cell>
          <cell r="C1231" t="str">
            <v>개</v>
          </cell>
          <cell r="D1231">
            <v>0</v>
          </cell>
          <cell r="E1231">
            <v>0</v>
          </cell>
          <cell r="F1231">
            <v>0</v>
          </cell>
        </row>
        <row r="1232">
          <cell r="A1232" t="str">
            <v>3-36-B-01-E-00  15*12.7 M/M</v>
          </cell>
          <cell r="C1232" t="str">
            <v>개</v>
          </cell>
          <cell r="D1232">
            <v>0</v>
          </cell>
          <cell r="E1232">
            <v>0</v>
          </cell>
          <cell r="F1232">
            <v>0</v>
          </cell>
        </row>
        <row r="1233">
          <cell r="A1233" t="str">
            <v>3-36-B-01-F-00  14*12.7 M/M</v>
          </cell>
          <cell r="C1233" t="str">
            <v>개</v>
          </cell>
          <cell r="D1233">
            <v>0</v>
          </cell>
          <cell r="E1233">
            <v>0</v>
          </cell>
          <cell r="F1233">
            <v>0</v>
          </cell>
        </row>
        <row r="1234">
          <cell r="A1234" t="str">
            <v>3-36-B-01-G-00  12*12.7 M/M</v>
          </cell>
          <cell r="C1234" t="str">
            <v>개</v>
          </cell>
          <cell r="D1234">
            <v>0</v>
          </cell>
          <cell r="E1234">
            <v>0</v>
          </cell>
          <cell r="F1234">
            <v>0</v>
          </cell>
        </row>
        <row r="1235">
          <cell r="A1235" t="str">
            <v>3-36-B-01-H-00  9*12.7 M/M</v>
          </cell>
          <cell r="C1235" t="str">
            <v>개</v>
          </cell>
          <cell r="D1235">
            <v>0</v>
          </cell>
          <cell r="E1235">
            <v>0</v>
          </cell>
          <cell r="F1235">
            <v>0</v>
          </cell>
        </row>
        <row r="1236">
          <cell r="A1236" t="str">
            <v>3-36-B-01-I-00  7*12.7 M/M</v>
          </cell>
          <cell r="C1236" t="str">
            <v>개</v>
          </cell>
          <cell r="D1236">
            <v>0</v>
          </cell>
          <cell r="E1236">
            <v>0</v>
          </cell>
          <cell r="F1236">
            <v>0</v>
          </cell>
        </row>
        <row r="1237">
          <cell r="A1237" t="str">
            <v>3-36-B-01-J-00  5*12.7 M/M</v>
          </cell>
          <cell r="C1237" t="str">
            <v>개</v>
          </cell>
          <cell r="D1237">
            <v>0</v>
          </cell>
          <cell r="E1237">
            <v>0</v>
          </cell>
          <cell r="F1237">
            <v>0</v>
          </cell>
        </row>
        <row r="1238">
          <cell r="A1238" t="str">
            <v>3-36-B-01-K-00  22*15.2 M/M</v>
          </cell>
          <cell r="C1238" t="str">
            <v>개</v>
          </cell>
          <cell r="D1238">
            <v>0</v>
          </cell>
          <cell r="E1238">
            <v>0</v>
          </cell>
          <cell r="F1238">
            <v>0</v>
          </cell>
        </row>
        <row r="1239">
          <cell r="A1239" t="str">
            <v>3-36-B-01-L-00  4*15.2 M/M</v>
          </cell>
          <cell r="C1239" t="str">
            <v>개</v>
          </cell>
          <cell r="D1239">
            <v>0</v>
          </cell>
          <cell r="E1239">
            <v>0</v>
          </cell>
          <cell r="F1239">
            <v>0</v>
          </cell>
        </row>
        <row r="1240">
          <cell r="A1240" t="str">
            <v>3-36-B-01-M-00  강봉 36 M/M</v>
          </cell>
          <cell r="C1240" t="str">
            <v>개</v>
          </cell>
          <cell r="D1240">
            <v>0</v>
          </cell>
          <cell r="E1240">
            <v>0</v>
          </cell>
          <cell r="F1240">
            <v>0</v>
          </cell>
        </row>
        <row r="1241">
          <cell r="A1241" t="str">
            <v>3-36-B-01-N-00  강봉 50 M/M</v>
          </cell>
          <cell r="C1241" t="str">
            <v>개</v>
          </cell>
          <cell r="D1241">
            <v>0</v>
          </cell>
          <cell r="E1241">
            <v>0</v>
          </cell>
          <cell r="F1241">
            <v>0</v>
          </cell>
        </row>
        <row r="1242">
          <cell r="A1242" t="str">
            <v>3-36-B-02  고정 정착 장치</v>
          </cell>
          <cell r="D1242">
            <v>0</v>
          </cell>
          <cell r="E1242">
            <v>0</v>
          </cell>
          <cell r="F1242">
            <v>0</v>
          </cell>
        </row>
        <row r="1243">
          <cell r="A1243" t="str">
            <v>3-36-B-02-A-00  24*12.7 M/M</v>
          </cell>
          <cell r="C1243" t="str">
            <v>개</v>
          </cell>
          <cell r="D1243">
            <v>0</v>
          </cell>
          <cell r="E1243">
            <v>0</v>
          </cell>
          <cell r="F1243">
            <v>0</v>
          </cell>
        </row>
        <row r="1244">
          <cell r="A1244" t="str">
            <v>3-36-B-02-B-00  22*12.7 M/M</v>
          </cell>
          <cell r="C1244" t="str">
            <v>개</v>
          </cell>
          <cell r="D1244">
            <v>0</v>
          </cell>
          <cell r="E1244">
            <v>0</v>
          </cell>
          <cell r="F1244">
            <v>0</v>
          </cell>
        </row>
        <row r="1245">
          <cell r="A1245" t="str">
            <v>3-36-B-02-C-00  19*12.7 M/M</v>
          </cell>
          <cell r="C1245" t="str">
            <v>개</v>
          </cell>
          <cell r="D1245">
            <v>0</v>
          </cell>
          <cell r="E1245">
            <v>0</v>
          </cell>
          <cell r="F1245">
            <v>0</v>
          </cell>
        </row>
        <row r="1246">
          <cell r="A1246" t="str">
            <v>3-36-B-02-D-00  16*12.7 M/M</v>
          </cell>
          <cell r="C1246" t="str">
            <v>개</v>
          </cell>
          <cell r="D1246">
            <v>0</v>
          </cell>
          <cell r="E1246">
            <v>0</v>
          </cell>
          <cell r="F1246">
            <v>0</v>
          </cell>
        </row>
        <row r="1247">
          <cell r="A1247" t="str">
            <v>3-36-B-02-E-00  15*12.7 M/M</v>
          </cell>
          <cell r="C1247" t="str">
            <v>개</v>
          </cell>
          <cell r="D1247">
            <v>0</v>
          </cell>
          <cell r="E1247">
            <v>0</v>
          </cell>
          <cell r="F1247">
            <v>0</v>
          </cell>
        </row>
        <row r="1248">
          <cell r="A1248" t="str">
            <v>3-36-B-02-F-00  14*12.7 M/M</v>
          </cell>
          <cell r="C1248" t="str">
            <v>개</v>
          </cell>
          <cell r="D1248">
            <v>0</v>
          </cell>
          <cell r="E1248">
            <v>0</v>
          </cell>
          <cell r="F1248">
            <v>0</v>
          </cell>
        </row>
        <row r="1249">
          <cell r="A1249" t="str">
            <v>3-36-B-02-G-00  12*12.7 M/M</v>
          </cell>
          <cell r="C1249" t="str">
            <v>개</v>
          </cell>
          <cell r="D1249">
            <v>0</v>
          </cell>
          <cell r="E1249">
            <v>0</v>
          </cell>
          <cell r="F1249">
            <v>0</v>
          </cell>
        </row>
        <row r="1250">
          <cell r="A1250" t="str">
            <v>3-36-B-02-H-00  9*12.7 M/M</v>
          </cell>
          <cell r="C1250" t="str">
            <v>개</v>
          </cell>
          <cell r="D1250">
            <v>0</v>
          </cell>
          <cell r="E1250">
            <v>0</v>
          </cell>
          <cell r="F1250">
            <v>0</v>
          </cell>
        </row>
        <row r="1251">
          <cell r="A1251" t="str">
            <v>3-36-B-02-I-00  7*12.7 M/M</v>
          </cell>
          <cell r="C1251" t="str">
            <v>개</v>
          </cell>
          <cell r="D1251">
            <v>0</v>
          </cell>
          <cell r="E1251">
            <v>0</v>
          </cell>
          <cell r="F1251">
            <v>0</v>
          </cell>
        </row>
        <row r="1252">
          <cell r="A1252" t="str">
            <v>3-36-B-02-J-00  5*12.7 M/M</v>
          </cell>
          <cell r="C1252" t="str">
            <v>개</v>
          </cell>
          <cell r="D1252">
            <v>0</v>
          </cell>
          <cell r="E1252">
            <v>0</v>
          </cell>
          <cell r="F1252">
            <v>0</v>
          </cell>
        </row>
        <row r="1253">
          <cell r="A1253" t="str">
            <v>3-36-B-02-K-00  22*15.2 M/M</v>
          </cell>
          <cell r="C1253" t="str">
            <v>개</v>
          </cell>
          <cell r="D1253">
            <v>0</v>
          </cell>
          <cell r="E1253">
            <v>0</v>
          </cell>
          <cell r="F1253">
            <v>0</v>
          </cell>
        </row>
        <row r="1254">
          <cell r="A1254" t="str">
            <v>3-36-B-02-L-00  4*15.2 M/M</v>
          </cell>
          <cell r="C1254" t="str">
            <v>개</v>
          </cell>
          <cell r="D1254">
            <v>0</v>
          </cell>
          <cell r="E1254">
            <v>0</v>
          </cell>
          <cell r="F1254">
            <v>0</v>
          </cell>
        </row>
        <row r="1255">
          <cell r="A1255" t="str">
            <v>3-36-B-02-M-00  강봉 36 M/M</v>
          </cell>
          <cell r="C1255" t="str">
            <v>개</v>
          </cell>
          <cell r="D1255">
            <v>0</v>
          </cell>
          <cell r="E1255">
            <v>0</v>
          </cell>
          <cell r="F1255">
            <v>0</v>
          </cell>
        </row>
        <row r="1256">
          <cell r="A1256" t="str">
            <v>3-36-B-02-N-00  강봉 50 M/M</v>
          </cell>
          <cell r="C1256" t="str">
            <v>개</v>
          </cell>
          <cell r="D1256">
            <v>0</v>
          </cell>
          <cell r="E1256">
            <v>0</v>
          </cell>
          <cell r="F1256">
            <v>0</v>
          </cell>
        </row>
        <row r="1257">
          <cell r="A1257" t="str">
            <v>3-36-B-03  연결 정착 장치</v>
          </cell>
          <cell r="D1257">
            <v>0</v>
          </cell>
          <cell r="E1257">
            <v>0</v>
          </cell>
          <cell r="F1257">
            <v>0</v>
          </cell>
        </row>
        <row r="1258">
          <cell r="A1258" t="str">
            <v>3-36-B-03-A-00  24*12.7 M/M</v>
          </cell>
          <cell r="C1258" t="str">
            <v>개</v>
          </cell>
          <cell r="D1258">
            <v>0</v>
          </cell>
          <cell r="E1258">
            <v>0</v>
          </cell>
          <cell r="F1258">
            <v>0</v>
          </cell>
        </row>
        <row r="1259">
          <cell r="A1259" t="str">
            <v>3-36-B-03-B-00  22*12.7 M/M</v>
          </cell>
          <cell r="C1259" t="str">
            <v>개</v>
          </cell>
          <cell r="D1259">
            <v>0</v>
          </cell>
          <cell r="E1259">
            <v>0</v>
          </cell>
          <cell r="F1259">
            <v>0</v>
          </cell>
        </row>
        <row r="1260">
          <cell r="A1260" t="str">
            <v>3-36-B-03-C-00  19*12.7 M/M</v>
          </cell>
          <cell r="C1260" t="str">
            <v>개</v>
          </cell>
          <cell r="D1260">
            <v>0</v>
          </cell>
          <cell r="E1260">
            <v>0</v>
          </cell>
          <cell r="F1260">
            <v>0</v>
          </cell>
        </row>
        <row r="1261">
          <cell r="A1261" t="str">
            <v>3-36-B-03-D-00  16*12.7 M/M</v>
          </cell>
          <cell r="C1261" t="str">
            <v>개</v>
          </cell>
          <cell r="D1261">
            <v>0</v>
          </cell>
          <cell r="E1261">
            <v>0</v>
          </cell>
          <cell r="F1261">
            <v>0</v>
          </cell>
        </row>
        <row r="1262">
          <cell r="A1262" t="str">
            <v>3-36-B-03-E-00  15*12.7 M/M</v>
          </cell>
          <cell r="C1262" t="str">
            <v>개</v>
          </cell>
          <cell r="D1262">
            <v>0</v>
          </cell>
          <cell r="E1262">
            <v>0</v>
          </cell>
          <cell r="F1262">
            <v>0</v>
          </cell>
        </row>
        <row r="1263">
          <cell r="A1263" t="str">
            <v>3-36-B-03-F-00  14*12.7 M/M</v>
          </cell>
          <cell r="C1263" t="str">
            <v>개</v>
          </cell>
          <cell r="D1263">
            <v>0</v>
          </cell>
          <cell r="E1263">
            <v>0</v>
          </cell>
          <cell r="F1263">
            <v>0</v>
          </cell>
        </row>
        <row r="1264">
          <cell r="A1264" t="str">
            <v>3-36-B-03-G-00  12*12.7 M/M</v>
          </cell>
          <cell r="C1264" t="str">
            <v>개</v>
          </cell>
          <cell r="D1264">
            <v>0</v>
          </cell>
          <cell r="E1264">
            <v>0</v>
          </cell>
          <cell r="F1264">
            <v>0</v>
          </cell>
        </row>
        <row r="1265">
          <cell r="A1265" t="str">
            <v>3-36-B-03-H-00  9*12.7 M/M</v>
          </cell>
          <cell r="C1265" t="str">
            <v>개</v>
          </cell>
          <cell r="D1265">
            <v>0</v>
          </cell>
          <cell r="E1265">
            <v>0</v>
          </cell>
          <cell r="F1265">
            <v>0</v>
          </cell>
        </row>
        <row r="1266">
          <cell r="A1266" t="str">
            <v>3-36-B-03-I-00  7*12.7 M/M</v>
          </cell>
          <cell r="C1266" t="str">
            <v>개</v>
          </cell>
          <cell r="D1266">
            <v>0</v>
          </cell>
          <cell r="E1266">
            <v>0</v>
          </cell>
          <cell r="F1266">
            <v>0</v>
          </cell>
        </row>
        <row r="1267">
          <cell r="A1267" t="str">
            <v>3-36-B-03-J-00  22*15.2 M/M</v>
          </cell>
          <cell r="C1267" t="str">
            <v>개</v>
          </cell>
          <cell r="D1267">
            <v>0</v>
          </cell>
          <cell r="E1267">
            <v>0</v>
          </cell>
          <cell r="F1267">
            <v>0</v>
          </cell>
        </row>
        <row r="1268">
          <cell r="A1268" t="str">
            <v>3-36-B-03-K-00  4*15.2 M/M</v>
          </cell>
          <cell r="C1268" t="str">
            <v>개</v>
          </cell>
          <cell r="D1268">
            <v>0</v>
          </cell>
          <cell r="E1268">
            <v>0</v>
          </cell>
          <cell r="F1268">
            <v>0</v>
          </cell>
        </row>
        <row r="1269">
          <cell r="A1269" t="str">
            <v>3-36-B-03-L-00  강봉 36 M/M</v>
          </cell>
          <cell r="C1269" t="str">
            <v>개</v>
          </cell>
          <cell r="D1269">
            <v>0</v>
          </cell>
          <cell r="E1269">
            <v>0</v>
          </cell>
          <cell r="F1269">
            <v>0</v>
          </cell>
        </row>
        <row r="1270">
          <cell r="A1270" t="str">
            <v>3-36-B-03-M-00  강봉 50 M/M</v>
          </cell>
          <cell r="C1270" t="str">
            <v>개</v>
          </cell>
          <cell r="D1270">
            <v>0</v>
          </cell>
          <cell r="E1270">
            <v>0</v>
          </cell>
          <cell r="F1270">
            <v>0</v>
          </cell>
        </row>
        <row r="1271">
          <cell r="A1271" t="str">
            <v>3-36-C-00  P.C 강재 설치</v>
          </cell>
          <cell r="D1271">
            <v>0</v>
          </cell>
          <cell r="E1271">
            <v>0</v>
          </cell>
          <cell r="F1271">
            <v>0</v>
          </cell>
        </row>
        <row r="1272">
          <cell r="A1272" t="str">
            <v>3-36-C-01  직선배치용</v>
          </cell>
          <cell r="C1272" t="str">
            <v>TON/f</v>
          </cell>
          <cell r="D1272">
            <v>0</v>
          </cell>
          <cell r="E1272">
            <v>0</v>
          </cell>
          <cell r="F1272">
            <v>0</v>
          </cell>
        </row>
        <row r="1273">
          <cell r="A1273" t="str">
            <v>3-36-C-02  곡선배치용</v>
          </cell>
          <cell r="C1273" t="str">
            <v>TON/f</v>
          </cell>
          <cell r="D1273">
            <v>0</v>
          </cell>
          <cell r="E1273">
            <v>0</v>
          </cell>
          <cell r="F1273">
            <v>0</v>
          </cell>
        </row>
        <row r="1274">
          <cell r="A1274" t="str">
            <v>3-36-C-03  직선배치용</v>
          </cell>
          <cell r="B1274" t="str">
            <v>강봉</v>
          </cell>
          <cell r="C1274" t="str">
            <v>TON/f</v>
          </cell>
          <cell r="D1274">
            <v>0</v>
          </cell>
          <cell r="E1274">
            <v>0</v>
          </cell>
          <cell r="F1274">
            <v>0</v>
          </cell>
        </row>
        <row r="1275">
          <cell r="A1275" t="str">
            <v>3-36-C-04  곡선배치용</v>
          </cell>
          <cell r="B1275" t="str">
            <v>강봉</v>
          </cell>
          <cell r="C1275" t="str">
            <v>TON/f</v>
          </cell>
          <cell r="D1275">
            <v>0</v>
          </cell>
          <cell r="E1275">
            <v>0</v>
          </cell>
          <cell r="F1275">
            <v>0</v>
          </cell>
        </row>
        <row r="1276">
          <cell r="A1276" t="str">
            <v>3-36-C-05  NOSE용 강봉</v>
          </cell>
          <cell r="B1276" t="str">
            <v>D=36M/M</v>
          </cell>
          <cell r="C1276" t="str">
            <v>TON/f</v>
          </cell>
          <cell r="D1276">
            <v>0</v>
          </cell>
          <cell r="E1276">
            <v>0</v>
          </cell>
          <cell r="F1276">
            <v>0</v>
          </cell>
        </row>
        <row r="1277">
          <cell r="A1277" t="str">
            <v>3-36-C-06  NOSE용 강봉</v>
          </cell>
          <cell r="B1277" t="str">
            <v>D=30M/M</v>
          </cell>
          <cell r="C1277" t="str">
            <v>TON/f</v>
          </cell>
          <cell r="D1277">
            <v>0</v>
          </cell>
          <cell r="E1277">
            <v>0</v>
          </cell>
          <cell r="F1277">
            <v>0</v>
          </cell>
        </row>
        <row r="1278">
          <cell r="A1278" t="str">
            <v>3-36-D-00  P.C 강재 긴장작업</v>
          </cell>
          <cell r="D1278">
            <v>0</v>
          </cell>
          <cell r="E1278">
            <v>0</v>
          </cell>
          <cell r="F1278">
            <v>0</v>
          </cell>
        </row>
        <row r="1279">
          <cell r="A1279" t="str">
            <v>3-36-D-01  일단 긴장</v>
          </cell>
          <cell r="D1279">
            <v>0</v>
          </cell>
          <cell r="E1279">
            <v>0</v>
          </cell>
          <cell r="F1279">
            <v>0</v>
          </cell>
        </row>
        <row r="1280">
          <cell r="A1280" t="str">
            <v>3-36-D-01-A-00  24*12.7 M/M</v>
          </cell>
          <cell r="C1280" t="str">
            <v>개</v>
          </cell>
          <cell r="D1280">
            <v>0</v>
          </cell>
          <cell r="E1280">
            <v>0</v>
          </cell>
          <cell r="F1280">
            <v>0</v>
          </cell>
        </row>
        <row r="1281">
          <cell r="A1281" t="str">
            <v>3-36-D-01-B-00  22*12.7 M/M</v>
          </cell>
          <cell r="C1281" t="str">
            <v>개</v>
          </cell>
          <cell r="D1281">
            <v>0</v>
          </cell>
          <cell r="E1281">
            <v>0</v>
          </cell>
          <cell r="F1281">
            <v>0</v>
          </cell>
        </row>
        <row r="1282">
          <cell r="A1282" t="str">
            <v>3-36-D-01-C-00  19*12.7 M/M</v>
          </cell>
          <cell r="C1282" t="str">
            <v>개</v>
          </cell>
          <cell r="D1282">
            <v>0</v>
          </cell>
          <cell r="E1282">
            <v>0</v>
          </cell>
          <cell r="F1282">
            <v>0</v>
          </cell>
        </row>
        <row r="1283">
          <cell r="A1283" t="str">
            <v>3-36-D-01-D-00  16*12.7 M/M</v>
          </cell>
          <cell r="C1283" t="str">
            <v>개</v>
          </cell>
          <cell r="D1283">
            <v>0</v>
          </cell>
          <cell r="E1283">
            <v>0</v>
          </cell>
          <cell r="F1283">
            <v>0</v>
          </cell>
        </row>
        <row r="1284">
          <cell r="A1284" t="str">
            <v>3-36-D-01-E-00  15*12.7 M/M</v>
          </cell>
          <cell r="C1284" t="str">
            <v>개</v>
          </cell>
          <cell r="D1284">
            <v>0</v>
          </cell>
          <cell r="E1284">
            <v>0</v>
          </cell>
          <cell r="F1284">
            <v>0</v>
          </cell>
        </row>
        <row r="1285">
          <cell r="A1285" t="str">
            <v>3-36-D-01-F-00  14*12.7 M/M</v>
          </cell>
          <cell r="C1285" t="str">
            <v>개</v>
          </cell>
          <cell r="D1285">
            <v>0</v>
          </cell>
          <cell r="E1285">
            <v>0</v>
          </cell>
          <cell r="F1285">
            <v>0</v>
          </cell>
        </row>
        <row r="1286">
          <cell r="A1286" t="str">
            <v>3-36-D-01-G-00  12*12.7 M/M</v>
          </cell>
          <cell r="C1286" t="str">
            <v>개</v>
          </cell>
          <cell r="D1286">
            <v>0</v>
          </cell>
          <cell r="E1286">
            <v>0</v>
          </cell>
          <cell r="F1286">
            <v>0</v>
          </cell>
        </row>
        <row r="1287">
          <cell r="A1287" t="str">
            <v>3-36-D-01-H-00  9*12.7 M/M</v>
          </cell>
          <cell r="C1287" t="str">
            <v>개</v>
          </cell>
          <cell r="D1287">
            <v>0</v>
          </cell>
          <cell r="E1287">
            <v>0</v>
          </cell>
          <cell r="F1287">
            <v>0</v>
          </cell>
        </row>
        <row r="1288">
          <cell r="A1288" t="str">
            <v>3-36-D-01-I-00  7*12.7 M/M</v>
          </cell>
          <cell r="C1288" t="str">
            <v>개</v>
          </cell>
          <cell r="D1288">
            <v>0</v>
          </cell>
          <cell r="E1288">
            <v>0</v>
          </cell>
          <cell r="F1288">
            <v>0</v>
          </cell>
        </row>
        <row r="1289">
          <cell r="A1289" t="str">
            <v>3-36-D-01-J-00  5*12.7 M/M</v>
          </cell>
          <cell r="C1289" t="str">
            <v>개</v>
          </cell>
          <cell r="D1289">
            <v>0</v>
          </cell>
          <cell r="E1289">
            <v>0</v>
          </cell>
          <cell r="F1289">
            <v>0</v>
          </cell>
        </row>
        <row r="1290">
          <cell r="A1290" t="str">
            <v>3-36-D-01-K-00  강봉 36 M/M</v>
          </cell>
          <cell r="C1290" t="str">
            <v>개</v>
          </cell>
          <cell r="D1290">
            <v>0</v>
          </cell>
          <cell r="E1290">
            <v>0</v>
          </cell>
          <cell r="F1290">
            <v>0</v>
          </cell>
        </row>
        <row r="1291">
          <cell r="A1291" t="str">
            <v>3-36-D-01-L-00  강봉 52 M/M</v>
          </cell>
          <cell r="C1291" t="str">
            <v>개</v>
          </cell>
          <cell r="D1291">
            <v>0</v>
          </cell>
          <cell r="E1291">
            <v>0</v>
          </cell>
          <cell r="F1291">
            <v>0</v>
          </cell>
        </row>
        <row r="1292">
          <cell r="A1292" t="str">
            <v>3-36-D-01-M-00  22*15.2 M/M</v>
          </cell>
          <cell r="C1292" t="str">
            <v>개</v>
          </cell>
          <cell r="D1292">
            <v>0</v>
          </cell>
          <cell r="E1292">
            <v>0</v>
          </cell>
          <cell r="F1292">
            <v>0</v>
          </cell>
        </row>
        <row r="1293">
          <cell r="A1293" t="str">
            <v>3-36-D-02  양단 긴장</v>
          </cell>
          <cell r="D1293">
            <v>0</v>
          </cell>
          <cell r="E1293">
            <v>0</v>
          </cell>
          <cell r="F1293">
            <v>0</v>
          </cell>
        </row>
        <row r="1294">
          <cell r="A1294" t="str">
            <v>3-36-D-02-A-00  24*12.7 M/M</v>
          </cell>
          <cell r="C1294" t="str">
            <v>개</v>
          </cell>
          <cell r="D1294">
            <v>0</v>
          </cell>
          <cell r="E1294">
            <v>0</v>
          </cell>
          <cell r="F1294">
            <v>0</v>
          </cell>
        </row>
        <row r="1295">
          <cell r="A1295" t="str">
            <v>3-36-D-02-B-00  22*12.7 M/M</v>
          </cell>
          <cell r="C1295" t="str">
            <v>개</v>
          </cell>
          <cell r="D1295">
            <v>0</v>
          </cell>
          <cell r="E1295">
            <v>0</v>
          </cell>
          <cell r="F1295">
            <v>0</v>
          </cell>
        </row>
        <row r="1296">
          <cell r="A1296" t="str">
            <v>3-36-D-02-C-00  19*12.7 M/M</v>
          </cell>
          <cell r="C1296" t="str">
            <v>개</v>
          </cell>
          <cell r="D1296">
            <v>0</v>
          </cell>
          <cell r="E1296">
            <v>0</v>
          </cell>
          <cell r="F1296">
            <v>0</v>
          </cell>
        </row>
        <row r="1297">
          <cell r="A1297" t="str">
            <v>3-36-D-02-D-00  16*12.7 M/M</v>
          </cell>
          <cell r="C1297" t="str">
            <v>개</v>
          </cell>
          <cell r="D1297">
            <v>0</v>
          </cell>
          <cell r="E1297">
            <v>0</v>
          </cell>
          <cell r="F1297">
            <v>0</v>
          </cell>
        </row>
        <row r="1298">
          <cell r="A1298" t="str">
            <v>3-36-D-02-E-00  15*12.7 M/M</v>
          </cell>
          <cell r="C1298" t="str">
            <v>개</v>
          </cell>
          <cell r="D1298">
            <v>0</v>
          </cell>
          <cell r="E1298">
            <v>0</v>
          </cell>
          <cell r="F1298">
            <v>0</v>
          </cell>
        </row>
        <row r="1299">
          <cell r="A1299" t="str">
            <v>3-36-D-02-F-00  14*12.7 M/M</v>
          </cell>
          <cell r="C1299" t="str">
            <v>개</v>
          </cell>
          <cell r="D1299">
            <v>0</v>
          </cell>
          <cell r="E1299">
            <v>0</v>
          </cell>
          <cell r="F1299">
            <v>0</v>
          </cell>
        </row>
        <row r="1300">
          <cell r="A1300" t="str">
            <v>3-36-D-02-G-00  12*12.7 M/M</v>
          </cell>
          <cell r="C1300" t="str">
            <v>개</v>
          </cell>
          <cell r="D1300">
            <v>0</v>
          </cell>
          <cell r="E1300">
            <v>0</v>
          </cell>
          <cell r="F1300">
            <v>0</v>
          </cell>
        </row>
        <row r="1301">
          <cell r="A1301" t="str">
            <v>3-36-D-02-H-00  9*12.7 M/M</v>
          </cell>
          <cell r="C1301" t="str">
            <v>개</v>
          </cell>
          <cell r="D1301">
            <v>0</v>
          </cell>
          <cell r="E1301">
            <v>0</v>
          </cell>
          <cell r="F1301">
            <v>0</v>
          </cell>
        </row>
        <row r="1302">
          <cell r="A1302" t="str">
            <v>3-36-D-02-I-00  7*12.7 M/M</v>
          </cell>
          <cell r="C1302" t="str">
            <v>개</v>
          </cell>
          <cell r="D1302">
            <v>0</v>
          </cell>
          <cell r="E1302">
            <v>0</v>
          </cell>
          <cell r="F1302">
            <v>0</v>
          </cell>
        </row>
        <row r="1303">
          <cell r="A1303" t="str">
            <v>3-36-D-02-J-00  22*15.2 M/M</v>
          </cell>
          <cell r="C1303" t="str">
            <v>개</v>
          </cell>
          <cell r="D1303">
            <v>0</v>
          </cell>
          <cell r="E1303">
            <v>0</v>
          </cell>
          <cell r="F1303">
            <v>0</v>
          </cell>
        </row>
        <row r="1304">
          <cell r="A1304" t="str">
            <v>3-36-D-03  연결정착구 긴장</v>
          </cell>
          <cell r="D1304">
            <v>0</v>
          </cell>
          <cell r="E1304">
            <v>0</v>
          </cell>
          <cell r="F1304">
            <v>0</v>
          </cell>
        </row>
        <row r="1305">
          <cell r="A1305" t="str">
            <v>3-36-D-03-A-00  24*12.7 M/M</v>
          </cell>
          <cell r="C1305" t="str">
            <v>개</v>
          </cell>
          <cell r="D1305">
            <v>0</v>
          </cell>
          <cell r="E1305">
            <v>0</v>
          </cell>
          <cell r="F1305">
            <v>0</v>
          </cell>
        </row>
        <row r="1306">
          <cell r="A1306" t="str">
            <v>3-36-D-03-B-00  22*12.7 M/M</v>
          </cell>
          <cell r="C1306" t="str">
            <v>개</v>
          </cell>
          <cell r="D1306">
            <v>0</v>
          </cell>
          <cell r="E1306">
            <v>0</v>
          </cell>
          <cell r="F1306">
            <v>0</v>
          </cell>
        </row>
        <row r="1307">
          <cell r="A1307" t="str">
            <v>3-36-D-03-C-00  19*12.7 M/M</v>
          </cell>
          <cell r="C1307" t="str">
            <v>개</v>
          </cell>
          <cell r="D1307">
            <v>0</v>
          </cell>
          <cell r="E1307">
            <v>0</v>
          </cell>
          <cell r="F1307">
            <v>0</v>
          </cell>
        </row>
        <row r="1308">
          <cell r="A1308" t="str">
            <v>3-36-D-03-D-00  16*12.7 M/M</v>
          </cell>
          <cell r="C1308" t="str">
            <v>개</v>
          </cell>
          <cell r="D1308">
            <v>0</v>
          </cell>
          <cell r="E1308">
            <v>0</v>
          </cell>
          <cell r="F1308">
            <v>0</v>
          </cell>
        </row>
        <row r="1309">
          <cell r="A1309" t="str">
            <v>3-36-D-03-E-00  15*12.7 M/M</v>
          </cell>
          <cell r="C1309" t="str">
            <v>개</v>
          </cell>
          <cell r="D1309">
            <v>0</v>
          </cell>
          <cell r="E1309">
            <v>0</v>
          </cell>
          <cell r="F1309">
            <v>0</v>
          </cell>
        </row>
        <row r="1310">
          <cell r="A1310" t="str">
            <v>3-36-D-03-F-00  14*12.7 M/M</v>
          </cell>
          <cell r="C1310" t="str">
            <v>개</v>
          </cell>
          <cell r="D1310">
            <v>0</v>
          </cell>
          <cell r="E1310">
            <v>0</v>
          </cell>
          <cell r="F1310">
            <v>0</v>
          </cell>
        </row>
        <row r="1311">
          <cell r="A1311" t="str">
            <v>3-36-D-03-G-00  12*12.7 M/M</v>
          </cell>
          <cell r="C1311" t="str">
            <v>개</v>
          </cell>
          <cell r="D1311">
            <v>0</v>
          </cell>
          <cell r="E1311">
            <v>0</v>
          </cell>
          <cell r="F1311">
            <v>0</v>
          </cell>
        </row>
        <row r="1312">
          <cell r="A1312" t="str">
            <v>3-36-D-03-H-00  9*12.7 M/M</v>
          </cell>
          <cell r="C1312" t="str">
            <v>개</v>
          </cell>
          <cell r="D1312">
            <v>0</v>
          </cell>
          <cell r="E1312">
            <v>0</v>
          </cell>
          <cell r="F1312">
            <v>0</v>
          </cell>
        </row>
        <row r="1313">
          <cell r="A1313" t="str">
            <v>3-36-D-03-I-00  7*12.7 M/M</v>
          </cell>
          <cell r="C1313" t="str">
            <v>개</v>
          </cell>
          <cell r="D1313">
            <v>0</v>
          </cell>
          <cell r="E1313">
            <v>0</v>
          </cell>
          <cell r="F1313">
            <v>0</v>
          </cell>
        </row>
        <row r="1314">
          <cell r="A1314" t="str">
            <v>3-36-D-03-J-00  22*15.2 M/M</v>
          </cell>
          <cell r="C1314" t="str">
            <v>개</v>
          </cell>
          <cell r="D1314">
            <v>0</v>
          </cell>
          <cell r="E1314">
            <v>0</v>
          </cell>
          <cell r="F1314">
            <v>0</v>
          </cell>
        </row>
        <row r="1315">
          <cell r="A1315" t="str">
            <v>3-36-E-00  그라우팅 밀크</v>
          </cell>
          <cell r="D1315">
            <v>0</v>
          </cell>
          <cell r="E1315">
            <v>0</v>
          </cell>
          <cell r="F1315">
            <v>0</v>
          </cell>
        </row>
        <row r="1316">
          <cell r="A1316" t="str">
            <v>3-36-E-01  22*12.7 M/M</v>
          </cell>
          <cell r="C1316" t="str">
            <v>M</v>
          </cell>
          <cell r="D1316">
            <v>0</v>
          </cell>
          <cell r="E1316">
            <v>0</v>
          </cell>
          <cell r="F1316">
            <v>0</v>
          </cell>
        </row>
        <row r="1317">
          <cell r="A1317" t="str">
            <v>3-36-E-02  19*12.7 M/M</v>
          </cell>
          <cell r="C1317" t="str">
            <v>M</v>
          </cell>
          <cell r="D1317">
            <v>0</v>
          </cell>
          <cell r="E1317">
            <v>0</v>
          </cell>
          <cell r="F1317">
            <v>0</v>
          </cell>
        </row>
        <row r="1318">
          <cell r="A1318" t="str">
            <v>3-36-E-03  16*12.7 M/M</v>
          </cell>
          <cell r="C1318" t="str">
            <v>M</v>
          </cell>
          <cell r="D1318">
            <v>0</v>
          </cell>
          <cell r="E1318">
            <v>0</v>
          </cell>
          <cell r="F1318">
            <v>0</v>
          </cell>
        </row>
        <row r="1319">
          <cell r="A1319" t="str">
            <v>3-36-E-04  15*12.7 M/M</v>
          </cell>
          <cell r="C1319" t="str">
            <v>M</v>
          </cell>
          <cell r="D1319">
            <v>0</v>
          </cell>
          <cell r="E1319">
            <v>0</v>
          </cell>
          <cell r="F1319">
            <v>0</v>
          </cell>
        </row>
        <row r="1320">
          <cell r="A1320" t="str">
            <v>3-36-E-05  14*12.7 M/M</v>
          </cell>
          <cell r="C1320" t="str">
            <v>M</v>
          </cell>
          <cell r="D1320">
            <v>0</v>
          </cell>
          <cell r="E1320">
            <v>0</v>
          </cell>
          <cell r="F1320">
            <v>0</v>
          </cell>
        </row>
        <row r="1321">
          <cell r="A1321" t="str">
            <v>3-36-E-06  12*12.7 M/M</v>
          </cell>
          <cell r="C1321" t="str">
            <v>M</v>
          </cell>
          <cell r="D1321">
            <v>0</v>
          </cell>
          <cell r="E1321">
            <v>0</v>
          </cell>
          <cell r="F1321">
            <v>0</v>
          </cell>
        </row>
        <row r="1322">
          <cell r="A1322" t="str">
            <v>3-36-E-07  9*12.7 M/M</v>
          </cell>
          <cell r="C1322" t="str">
            <v>M</v>
          </cell>
          <cell r="D1322">
            <v>0</v>
          </cell>
          <cell r="E1322">
            <v>0</v>
          </cell>
          <cell r="F1322">
            <v>0</v>
          </cell>
        </row>
        <row r="1323">
          <cell r="A1323" t="str">
            <v>3-36-E-08  7*12.7 M/M</v>
          </cell>
          <cell r="C1323" t="str">
            <v>M</v>
          </cell>
          <cell r="D1323">
            <v>0</v>
          </cell>
          <cell r="E1323">
            <v>0</v>
          </cell>
          <cell r="F1323">
            <v>0</v>
          </cell>
        </row>
        <row r="1324">
          <cell r="A1324" t="str">
            <v>3-36-E-09  19*15.2 M/M</v>
          </cell>
          <cell r="C1324" t="str">
            <v>M</v>
          </cell>
          <cell r="D1324">
            <v>0</v>
          </cell>
          <cell r="E1324">
            <v>0</v>
          </cell>
          <cell r="F1324">
            <v>0</v>
          </cell>
        </row>
        <row r="1325">
          <cell r="A1325" t="str">
            <v>3-36-E-10  22*15.2 M/M</v>
          </cell>
          <cell r="C1325" t="str">
            <v>M</v>
          </cell>
          <cell r="D1325">
            <v>0</v>
          </cell>
          <cell r="E1325">
            <v>0</v>
          </cell>
          <cell r="F1325">
            <v>0</v>
          </cell>
        </row>
        <row r="1326">
          <cell r="A1326" t="str">
            <v>3-36-E-11  5*15.2 M/M</v>
          </cell>
          <cell r="C1326" t="str">
            <v>M</v>
          </cell>
          <cell r="D1326">
            <v>0</v>
          </cell>
          <cell r="E1326">
            <v>0</v>
          </cell>
          <cell r="F1326">
            <v>0</v>
          </cell>
        </row>
        <row r="1327">
          <cell r="A1327" t="str">
            <v>3-36-F-00  루우프</v>
          </cell>
          <cell r="B1327" t="str">
            <v>정착장치용</v>
          </cell>
          <cell r="C1327" t="str">
            <v>TON/f</v>
          </cell>
          <cell r="D1327">
            <v>0</v>
          </cell>
          <cell r="E1327">
            <v>0</v>
          </cell>
          <cell r="F1327">
            <v>0</v>
          </cell>
        </row>
        <row r="1328">
          <cell r="A1328" t="str">
            <v>3-36-G-00  공기유출구</v>
          </cell>
          <cell r="C1328" t="str">
            <v>개</v>
          </cell>
          <cell r="D1328">
            <v>0</v>
          </cell>
          <cell r="E1328">
            <v>0</v>
          </cell>
          <cell r="F1328">
            <v>0</v>
          </cell>
        </row>
        <row r="1329">
          <cell r="A1329" t="str">
            <v>3-36-H-00  PVC 파이프</v>
          </cell>
          <cell r="D1329">
            <v>0</v>
          </cell>
          <cell r="E1329">
            <v>0</v>
          </cell>
          <cell r="F1329">
            <v>0</v>
          </cell>
        </row>
        <row r="1330">
          <cell r="A1330" t="str">
            <v>3-36-H-01  배수구</v>
          </cell>
          <cell r="C1330" t="str">
            <v>개</v>
          </cell>
          <cell r="D1330">
            <v>0</v>
          </cell>
          <cell r="E1330">
            <v>0</v>
          </cell>
          <cell r="F1330">
            <v>0</v>
          </cell>
        </row>
        <row r="1331">
          <cell r="A1331" t="str">
            <v>3-36-H-02  주입구 및 전기 인입구</v>
          </cell>
          <cell r="C1331" t="str">
            <v>M</v>
          </cell>
          <cell r="D1331">
            <v>0</v>
          </cell>
          <cell r="E1331">
            <v>0</v>
          </cell>
          <cell r="F1331">
            <v>0</v>
          </cell>
        </row>
        <row r="1332">
          <cell r="A1332" t="str">
            <v>3-36-H-03  파이프</v>
          </cell>
          <cell r="B1332" t="str">
            <v>D = 25M/M</v>
          </cell>
          <cell r="C1332" t="str">
            <v>M</v>
          </cell>
          <cell r="D1332">
            <v>0</v>
          </cell>
          <cell r="E1332">
            <v>0</v>
          </cell>
          <cell r="F1332">
            <v>0</v>
          </cell>
        </row>
        <row r="1333">
          <cell r="A1333" t="str">
            <v>3-36-H-04  파이프</v>
          </cell>
          <cell r="B1333" t="str">
            <v>D = 50M/M</v>
          </cell>
          <cell r="C1333" t="str">
            <v>M</v>
          </cell>
          <cell r="D1333">
            <v>0</v>
          </cell>
          <cell r="E1333">
            <v>0</v>
          </cell>
          <cell r="F1333">
            <v>0</v>
          </cell>
        </row>
        <row r="1334">
          <cell r="A1334" t="str">
            <v>3-36-H-05  파이프</v>
          </cell>
          <cell r="B1334" t="str">
            <v>D = 80M/M</v>
          </cell>
          <cell r="C1334" t="str">
            <v>M</v>
          </cell>
          <cell r="D1334">
            <v>0</v>
          </cell>
          <cell r="E1334">
            <v>0</v>
          </cell>
          <cell r="F1334">
            <v>0</v>
          </cell>
        </row>
        <row r="1335">
          <cell r="A1335" t="str">
            <v>3-36-H-06  파이프</v>
          </cell>
          <cell r="B1335" t="str">
            <v>D =100M/M</v>
          </cell>
          <cell r="C1335" t="str">
            <v>M</v>
          </cell>
          <cell r="D1335">
            <v>0</v>
          </cell>
          <cell r="E1335">
            <v>0</v>
          </cell>
          <cell r="F1335">
            <v>0</v>
          </cell>
        </row>
        <row r="1336">
          <cell r="A1336" t="str">
            <v>3-36-H-07  파이프</v>
          </cell>
          <cell r="B1336" t="str">
            <v>D =150M/M</v>
          </cell>
          <cell r="C1336" t="str">
            <v>M</v>
          </cell>
          <cell r="D1336">
            <v>0</v>
          </cell>
          <cell r="E1336">
            <v>0</v>
          </cell>
          <cell r="F1336">
            <v>0</v>
          </cell>
        </row>
        <row r="1337">
          <cell r="A1337" t="str">
            <v>3-36-I-00  기계비</v>
          </cell>
          <cell r="C1337" t="str">
            <v>식</v>
          </cell>
          <cell r="D1337">
            <v>0</v>
          </cell>
          <cell r="E1337">
            <v>0</v>
          </cell>
          <cell r="F1337">
            <v>0</v>
          </cell>
        </row>
        <row r="1338">
          <cell r="A1338" t="str">
            <v>3-36-J-00  고무호스</v>
          </cell>
          <cell r="D1338">
            <v>0</v>
          </cell>
          <cell r="E1338">
            <v>0</v>
          </cell>
          <cell r="F1338">
            <v>0</v>
          </cell>
        </row>
        <row r="1339">
          <cell r="A1339" t="str">
            <v>3-36-J-01  D = 50 M/M</v>
          </cell>
          <cell r="C1339" t="str">
            <v>M</v>
          </cell>
          <cell r="D1339">
            <v>0</v>
          </cell>
          <cell r="E1339">
            <v>0</v>
          </cell>
          <cell r="F1339">
            <v>0</v>
          </cell>
        </row>
        <row r="1340">
          <cell r="A1340" t="str">
            <v>3-36-J-02  D=  62 M/M</v>
          </cell>
          <cell r="C1340" t="str">
            <v>M</v>
          </cell>
          <cell r="D1340">
            <v>0</v>
          </cell>
          <cell r="E1340">
            <v>0</v>
          </cell>
          <cell r="F1340">
            <v>0</v>
          </cell>
        </row>
        <row r="1341">
          <cell r="A1341" t="str">
            <v>3-36-J-03  D = 80 M/M</v>
          </cell>
          <cell r="C1341" t="str">
            <v>M</v>
          </cell>
          <cell r="D1341">
            <v>0</v>
          </cell>
          <cell r="E1341">
            <v>0</v>
          </cell>
          <cell r="F1341">
            <v>0</v>
          </cell>
        </row>
        <row r="1342">
          <cell r="A1342" t="str">
            <v>3-36-J-04  D = 90 M/M</v>
          </cell>
          <cell r="C1342" t="str">
            <v>M</v>
          </cell>
          <cell r="D1342">
            <v>0</v>
          </cell>
          <cell r="E1342">
            <v>0</v>
          </cell>
          <cell r="F1342">
            <v>0</v>
          </cell>
        </row>
        <row r="1343">
          <cell r="A1343" t="str">
            <v>3-36-J-05  D = 100 M/M</v>
          </cell>
          <cell r="C1343" t="str">
            <v>M</v>
          </cell>
          <cell r="D1343">
            <v>0</v>
          </cell>
          <cell r="E1343">
            <v>0</v>
          </cell>
          <cell r="F1343">
            <v>0</v>
          </cell>
        </row>
        <row r="1344">
          <cell r="A1344" t="str">
            <v>3-36-K-00  강관</v>
          </cell>
          <cell r="B1344" t="str">
            <v>D114.3,T=5.6M/M,L=2.0</v>
          </cell>
          <cell r="C1344" t="str">
            <v>개</v>
          </cell>
          <cell r="D1344">
            <v>0</v>
          </cell>
          <cell r="E1344">
            <v>0</v>
          </cell>
          <cell r="F1344">
            <v>0</v>
          </cell>
        </row>
        <row r="1345">
          <cell r="A1345" t="str">
            <v>3-36-L-00  스치로폴</v>
          </cell>
          <cell r="D1345">
            <v>0</v>
          </cell>
          <cell r="E1345">
            <v>0</v>
          </cell>
          <cell r="F1345">
            <v>0</v>
          </cell>
        </row>
        <row r="1346">
          <cell r="A1346" t="str">
            <v>3-36-L-01  T=20M/M</v>
          </cell>
          <cell r="C1346" t="str">
            <v>M2</v>
          </cell>
          <cell r="D1346">
            <v>0</v>
          </cell>
          <cell r="E1346">
            <v>0</v>
          </cell>
          <cell r="F1346">
            <v>0</v>
          </cell>
        </row>
        <row r="1347">
          <cell r="A1347" t="str">
            <v>3-36-L-02  T=30M/M</v>
          </cell>
          <cell r="C1347" t="str">
            <v>M2</v>
          </cell>
          <cell r="D1347">
            <v>0</v>
          </cell>
          <cell r="E1347">
            <v>0</v>
          </cell>
          <cell r="F1347">
            <v>0</v>
          </cell>
        </row>
        <row r="1348">
          <cell r="A1348" t="str">
            <v>3-36-L-03  T=50M/M</v>
          </cell>
          <cell r="C1348" t="str">
            <v>M2</v>
          </cell>
          <cell r="D1348">
            <v>0</v>
          </cell>
          <cell r="E1348">
            <v>0</v>
          </cell>
          <cell r="F1348">
            <v>0</v>
          </cell>
        </row>
        <row r="1349">
          <cell r="A1349" t="str">
            <v>3-36-M-00  인서트볼트</v>
          </cell>
          <cell r="B1349" t="str">
            <v>ㄱ형0.5"</v>
          </cell>
          <cell r="C1349" t="str">
            <v>개</v>
          </cell>
          <cell r="D1349">
            <v>0</v>
          </cell>
          <cell r="E1349">
            <v>0</v>
          </cell>
          <cell r="F1349">
            <v>0</v>
          </cell>
        </row>
        <row r="1350">
          <cell r="A1350" t="str">
            <v>3-36-N-00  냉각파이프</v>
          </cell>
          <cell r="B1350" t="str">
            <v>강관 D=1"</v>
          </cell>
          <cell r="C1350" t="str">
            <v>M</v>
          </cell>
          <cell r="D1350">
            <v>0</v>
          </cell>
          <cell r="E1350">
            <v>0</v>
          </cell>
          <cell r="F1350">
            <v>0</v>
          </cell>
        </row>
        <row r="1351">
          <cell r="A1351" t="str">
            <v>3-36-O-00  유지보수형</v>
          </cell>
          <cell r="B1351" t="str">
            <v>EXTRA TENDON</v>
          </cell>
          <cell r="C1351" t="str">
            <v>식</v>
          </cell>
          <cell r="D1351">
            <v>0</v>
          </cell>
          <cell r="E1351">
            <v>0</v>
          </cell>
          <cell r="F1351">
            <v>0</v>
          </cell>
        </row>
        <row r="1352">
          <cell r="A1352" t="str">
            <v>3-37  P.S.C BOX용 강재동바리</v>
          </cell>
          <cell r="B1352" t="str">
            <v>FULL STAGING</v>
          </cell>
          <cell r="C1352" t="str">
            <v>식</v>
          </cell>
          <cell r="D1352">
            <v>0</v>
          </cell>
          <cell r="E1352">
            <v>0</v>
          </cell>
          <cell r="F1352">
            <v>0</v>
          </cell>
        </row>
        <row r="1353">
          <cell r="A1353" t="str">
            <v>3-38  신.구 CON'C 접착제</v>
          </cell>
          <cell r="B1353" t="str">
            <v>EPOXY 바르기</v>
          </cell>
          <cell r="C1353" t="str">
            <v>M2</v>
          </cell>
          <cell r="D1353">
            <v>0</v>
          </cell>
          <cell r="E1353">
            <v>0</v>
          </cell>
          <cell r="F1353">
            <v>0</v>
          </cell>
        </row>
        <row r="1354">
          <cell r="A1354" t="str">
            <v>3-39  증기 양생</v>
          </cell>
          <cell r="C1354" t="str">
            <v>식</v>
          </cell>
          <cell r="D1354">
            <v>0</v>
          </cell>
          <cell r="E1354">
            <v>0</v>
          </cell>
          <cell r="F1354">
            <v>0</v>
          </cell>
        </row>
        <row r="1355">
          <cell r="A1355" t="str">
            <v>3-40  P.S.C BOX</v>
          </cell>
          <cell r="B1355" t="str">
            <v>I.L.M</v>
          </cell>
          <cell r="D1355">
            <v>0</v>
          </cell>
          <cell r="E1355">
            <v>0</v>
          </cell>
          <cell r="F1355">
            <v>0</v>
          </cell>
        </row>
        <row r="1356">
          <cell r="A1356" t="str">
            <v>3-40-A-00  추진코</v>
          </cell>
          <cell r="D1356">
            <v>0</v>
          </cell>
          <cell r="E1356">
            <v>0</v>
          </cell>
          <cell r="F1356">
            <v>0</v>
          </cell>
        </row>
        <row r="1357">
          <cell r="A1357" t="str">
            <v>3-40-A-01  제  작</v>
          </cell>
          <cell r="C1357" t="str">
            <v>TON/f</v>
          </cell>
          <cell r="D1357">
            <v>0</v>
          </cell>
          <cell r="E1357">
            <v>0</v>
          </cell>
          <cell r="F1357">
            <v>0</v>
          </cell>
        </row>
        <row r="1358">
          <cell r="A1358" t="str">
            <v>3-40-A-02  설치 및 해체</v>
          </cell>
          <cell r="C1358" t="str">
            <v>TON/f</v>
          </cell>
          <cell r="D1358">
            <v>0</v>
          </cell>
          <cell r="E1358">
            <v>0</v>
          </cell>
          <cell r="F1358">
            <v>0</v>
          </cell>
        </row>
        <row r="1359">
          <cell r="A1359" t="str">
            <v>3-40-B-00  작업장</v>
          </cell>
          <cell r="C1359" t="str">
            <v>식</v>
          </cell>
          <cell r="D1359">
            <v>0</v>
          </cell>
          <cell r="E1359">
            <v>0</v>
          </cell>
          <cell r="F1359">
            <v>0</v>
          </cell>
        </row>
        <row r="1360">
          <cell r="A1360" t="str">
            <v>3-40-C-00  P.C BOX용강재거푸집</v>
          </cell>
          <cell r="D1360">
            <v>0</v>
          </cell>
          <cell r="E1360">
            <v>0</v>
          </cell>
          <cell r="F1360">
            <v>0</v>
          </cell>
        </row>
        <row r="1361">
          <cell r="A1361" t="str">
            <v>3-40-C-01  제  작</v>
          </cell>
          <cell r="C1361" t="str">
            <v>TON/f</v>
          </cell>
          <cell r="D1361">
            <v>0</v>
          </cell>
          <cell r="E1361">
            <v>0</v>
          </cell>
          <cell r="F1361">
            <v>0</v>
          </cell>
        </row>
        <row r="1362">
          <cell r="A1362" t="str">
            <v>3-40-C-02  설치 및 해체</v>
          </cell>
          <cell r="C1362" t="str">
            <v>TON/f</v>
          </cell>
          <cell r="D1362">
            <v>0</v>
          </cell>
          <cell r="E1362">
            <v>0</v>
          </cell>
          <cell r="F1362">
            <v>0</v>
          </cell>
        </row>
        <row r="1363">
          <cell r="A1363" t="str">
            <v>3-40-C-03  강재거푸집 조작</v>
          </cell>
          <cell r="C1363" t="str">
            <v>M2</v>
          </cell>
          <cell r="D1363">
            <v>0</v>
          </cell>
          <cell r="E1363">
            <v>0</v>
          </cell>
          <cell r="F1363">
            <v>0</v>
          </cell>
        </row>
        <row r="1364">
          <cell r="A1364" t="str">
            <v>3-40-D-00  교각 작업대</v>
          </cell>
          <cell r="C1364" t="str">
            <v>개</v>
          </cell>
          <cell r="D1364">
            <v>0</v>
          </cell>
          <cell r="E1364">
            <v>0</v>
          </cell>
          <cell r="F1364">
            <v>0</v>
          </cell>
        </row>
        <row r="1365">
          <cell r="A1365" t="str">
            <v>3-40-E-00  추진</v>
          </cell>
          <cell r="B1365" t="str">
            <v>LAUNCHING</v>
          </cell>
          <cell r="D1365">
            <v>0</v>
          </cell>
          <cell r="E1365">
            <v>0</v>
          </cell>
          <cell r="F1365">
            <v>0</v>
          </cell>
        </row>
        <row r="1366">
          <cell r="A1366" t="str">
            <v>3-40-E-01  작  업</v>
          </cell>
          <cell r="C1366" t="str">
            <v>식</v>
          </cell>
          <cell r="D1366">
            <v>0</v>
          </cell>
          <cell r="E1366">
            <v>0</v>
          </cell>
          <cell r="F1366">
            <v>0</v>
          </cell>
        </row>
        <row r="1367">
          <cell r="A1367" t="str">
            <v>3-40-E-02  장비비</v>
          </cell>
          <cell r="C1367" t="str">
            <v>식</v>
          </cell>
          <cell r="D1367">
            <v>0</v>
          </cell>
          <cell r="E1367">
            <v>0</v>
          </cell>
          <cell r="F1367">
            <v>0</v>
          </cell>
        </row>
        <row r="1368">
          <cell r="A1368" t="str">
            <v>3-40-F-00  상부받침 고정</v>
          </cell>
          <cell r="D1368">
            <v>0</v>
          </cell>
          <cell r="E1368">
            <v>0</v>
          </cell>
          <cell r="F1368">
            <v>0</v>
          </cell>
        </row>
        <row r="1369">
          <cell r="A1369" t="str">
            <v>3-40-F-01  교각부</v>
          </cell>
          <cell r="C1369" t="str">
            <v>개</v>
          </cell>
          <cell r="D1369">
            <v>0</v>
          </cell>
          <cell r="E1369">
            <v>0</v>
          </cell>
          <cell r="F1369">
            <v>0</v>
          </cell>
        </row>
        <row r="1370">
          <cell r="A1370" t="str">
            <v>3-40-F-02  교대부</v>
          </cell>
          <cell r="C1370" t="str">
            <v>개</v>
          </cell>
          <cell r="D1370">
            <v>0</v>
          </cell>
          <cell r="E1370">
            <v>0</v>
          </cell>
          <cell r="F1370">
            <v>0</v>
          </cell>
        </row>
        <row r="1371">
          <cell r="A1371" t="str">
            <v>3-40-G-00  I.L.M용 가교각</v>
          </cell>
          <cell r="D1371">
            <v>0</v>
          </cell>
          <cell r="E1371">
            <v>0</v>
          </cell>
          <cell r="F1371">
            <v>0</v>
          </cell>
        </row>
        <row r="1372">
          <cell r="A1372" t="str">
            <v>3-40-G-01  설  치</v>
          </cell>
          <cell r="C1372" t="str">
            <v>식</v>
          </cell>
          <cell r="D1372">
            <v>0</v>
          </cell>
          <cell r="E1372">
            <v>0</v>
          </cell>
          <cell r="F1372">
            <v>0</v>
          </cell>
        </row>
        <row r="1373">
          <cell r="A1373" t="str">
            <v>3-40-G-02  철  거</v>
          </cell>
          <cell r="C1373" t="str">
            <v>식</v>
          </cell>
          <cell r="D1373">
            <v>0</v>
          </cell>
          <cell r="E1373">
            <v>0</v>
          </cell>
          <cell r="F1373">
            <v>0</v>
          </cell>
        </row>
        <row r="1374">
          <cell r="A1374" t="str">
            <v>3-41  P.S.C - BOX</v>
          </cell>
          <cell r="B1374" t="str">
            <v>M.S.S</v>
          </cell>
          <cell r="D1374">
            <v>0</v>
          </cell>
          <cell r="E1374">
            <v>0</v>
          </cell>
          <cell r="F1374">
            <v>0</v>
          </cell>
        </row>
        <row r="1375">
          <cell r="A1375" t="str">
            <v>3-41-A-00  MAIN &amp; TRUSS GIRDER</v>
          </cell>
          <cell r="D1375">
            <v>0</v>
          </cell>
          <cell r="E1375">
            <v>0</v>
          </cell>
          <cell r="F1375">
            <v>0</v>
          </cell>
        </row>
        <row r="1376">
          <cell r="A1376" t="str">
            <v>3-41-A-01  제작</v>
          </cell>
          <cell r="B1376" t="str">
            <v>MAIN GIRDER</v>
          </cell>
          <cell r="C1376" t="str">
            <v>TON/f</v>
          </cell>
          <cell r="D1376">
            <v>0</v>
          </cell>
          <cell r="E1376">
            <v>0</v>
          </cell>
          <cell r="F1376">
            <v>0</v>
          </cell>
        </row>
        <row r="1377">
          <cell r="A1377" t="str">
            <v>3-41-A-02  제작</v>
          </cell>
          <cell r="B1377" t="str">
            <v>TRUSS</v>
          </cell>
          <cell r="C1377" t="str">
            <v>TON/f</v>
          </cell>
          <cell r="D1377">
            <v>0</v>
          </cell>
          <cell r="E1377">
            <v>0</v>
          </cell>
          <cell r="F1377">
            <v>0</v>
          </cell>
        </row>
        <row r="1378">
          <cell r="A1378" t="str">
            <v>3-41-A-03  조립설치</v>
          </cell>
          <cell r="C1378" t="str">
            <v>TON/f</v>
          </cell>
          <cell r="D1378">
            <v>0</v>
          </cell>
          <cell r="E1378">
            <v>0</v>
          </cell>
          <cell r="F1378">
            <v>0</v>
          </cell>
        </row>
        <row r="1379">
          <cell r="A1379" t="str">
            <v>3-41-A-04  해체</v>
          </cell>
          <cell r="C1379" t="str">
            <v>TON/f]</v>
          </cell>
          <cell r="D1379">
            <v>0</v>
          </cell>
          <cell r="E1379">
            <v>0</v>
          </cell>
          <cell r="F1379">
            <v>0</v>
          </cell>
        </row>
        <row r="1380">
          <cell r="A1380" t="str">
            <v>3-41-B-00  P.S.C &amp; TRUSS GIRDER</v>
          </cell>
          <cell r="D1380">
            <v>0</v>
          </cell>
          <cell r="E1380">
            <v>0</v>
          </cell>
          <cell r="F1380">
            <v>0</v>
          </cell>
        </row>
        <row r="1381">
          <cell r="A1381" t="str">
            <v>3-41-B-01  INNER FORM WORK</v>
          </cell>
          <cell r="D1381">
            <v>0</v>
          </cell>
          <cell r="E1381">
            <v>0</v>
          </cell>
          <cell r="F1381">
            <v>0</v>
          </cell>
        </row>
        <row r="1382">
          <cell r="A1382" t="str">
            <v>3-41-B-01-A-00  제작</v>
          </cell>
          <cell r="C1382" t="str">
            <v>TON/f</v>
          </cell>
          <cell r="D1382">
            <v>0</v>
          </cell>
          <cell r="E1382">
            <v>0</v>
          </cell>
          <cell r="F1382">
            <v>0</v>
          </cell>
        </row>
        <row r="1383">
          <cell r="A1383" t="str">
            <v>3-41-B-01-B-00  조립설치</v>
          </cell>
          <cell r="C1383" t="str">
            <v>TON/f</v>
          </cell>
          <cell r="D1383">
            <v>0</v>
          </cell>
          <cell r="E1383">
            <v>0</v>
          </cell>
          <cell r="F1383">
            <v>0</v>
          </cell>
        </row>
        <row r="1384">
          <cell r="A1384" t="str">
            <v>3-41-B-01-C-00  해체</v>
          </cell>
          <cell r="C1384" t="str">
            <v>TON/f</v>
          </cell>
          <cell r="D1384">
            <v>0</v>
          </cell>
          <cell r="E1384">
            <v>0</v>
          </cell>
          <cell r="F1384">
            <v>0</v>
          </cell>
        </row>
        <row r="1385">
          <cell r="A1385" t="str">
            <v>3-41-B-02  OUTER FORM WORK</v>
          </cell>
          <cell r="D1385">
            <v>0</v>
          </cell>
          <cell r="E1385">
            <v>0</v>
          </cell>
          <cell r="F1385">
            <v>0</v>
          </cell>
        </row>
        <row r="1386">
          <cell r="A1386" t="str">
            <v>3-41-B-02-A-00  제작</v>
          </cell>
          <cell r="C1386" t="str">
            <v>TON/f</v>
          </cell>
          <cell r="D1386">
            <v>0</v>
          </cell>
          <cell r="E1386">
            <v>0</v>
          </cell>
          <cell r="F1386">
            <v>0</v>
          </cell>
        </row>
        <row r="1387">
          <cell r="A1387" t="str">
            <v>3-41-B-02-B-00  조립설치</v>
          </cell>
          <cell r="C1387" t="str">
            <v>TON/f</v>
          </cell>
          <cell r="D1387">
            <v>0</v>
          </cell>
          <cell r="E1387">
            <v>0</v>
          </cell>
          <cell r="F1387">
            <v>0</v>
          </cell>
        </row>
        <row r="1388">
          <cell r="A1388" t="str">
            <v>3-41-B-02-C-00  해체</v>
          </cell>
          <cell r="C1388" t="str">
            <v>TON/f</v>
          </cell>
          <cell r="D1388">
            <v>0</v>
          </cell>
          <cell r="E1388">
            <v>0</v>
          </cell>
          <cell r="F1388">
            <v>0</v>
          </cell>
        </row>
        <row r="1389">
          <cell r="A1389" t="str">
            <v>3-41-C-00  GANG WAY</v>
          </cell>
          <cell r="D1389">
            <v>0</v>
          </cell>
          <cell r="E1389">
            <v>0</v>
          </cell>
          <cell r="F1389">
            <v>0</v>
          </cell>
        </row>
        <row r="1390">
          <cell r="A1390" t="str">
            <v>3-41-C-01  제작</v>
          </cell>
          <cell r="C1390" t="str">
            <v>TON/f</v>
          </cell>
          <cell r="D1390">
            <v>0</v>
          </cell>
          <cell r="E1390">
            <v>0</v>
          </cell>
          <cell r="F1390">
            <v>0</v>
          </cell>
        </row>
        <row r="1391">
          <cell r="A1391" t="str">
            <v>3-41-C-02  조립설치</v>
          </cell>
          <cell r="C1391" t="str">
            <v>TON/f</v>
          </cell>
          <cell r="D1391">
            <v>0</v>
          </cell>
          <cell r="E1391">
            <v>0</v>
          </cell>
          <cell r="F1391">
            <v>0</v>
          </cell>
        </row>
        <row r="1392">
          <cell r="A1392" t="str">
            <v>3-41-C-03  해체</v>
          </cell>
          <cell r="C1392" t="str">
            <v>TON/f</v>
          </cell>
          <cell r="D1392">
            <v>0</v>
          </cell>
          <cell r="E1392">
            <v>0</v>
          </cell>
          <cell r="F1392">
            <v>0</v>
          </cell>
        </row>
        <row r="1393">
          <cell r="A1393" t="str">
            <v>3-41-D-00  LIFTING &amp; MOVING UNIT</v>
          </cell>
          <cell r="D1393">
            <v>0</v>
          </cell>
          <cell r="E1393">
            <v>0</v>
          </cell>
          <cell r="F1393">
            <v>0</v>
          </cell>
        </row>
        <row r="1394">
          <cell r="A1394" t="str">
            <v>3-41-D-01  제작</v>
          </cell>
          <cell r="C1394" t="str">
            <v>TON/f</v>
          </cell>
          <cell r="D1394">
            <v>0</v>
          </cell>
          <cell r="E1394">
            <v>0</v>
          </cell>
          <cell r="F1394">
            <v>0</v>
          </cell>
        </row>
        <row r="1395">
          <cell r="A1395" t="str">
            <v>3-41-D-02  조립설치</v>
          </cell>
          <cell r="C1395" t="str">
            <v>TON/f</v>
          </cell>
          <cell r="D1395">
            <v>0</v>
          </cell>
          <cell r="E1395">
            <v>0</v>
          </cell>
          <cell r="F1395">
            <v>0</v>
          </cell>
        </row>
        <row r="1396">
          <cell r="A1396" t="str">
            <v>3-41-D-03  해체</v>
          </cell>
          <cell r="C1396" t="str">
            <v>TON/f</v>
          </cell>
          <cell r="D1396">
            <v>0</v>
          </cell>
          <cell r="E1396">
            <v>0</v>
          </cell>
          <cell r="F1396">
            <v>0</v>
          </cell>
        </row>
        <row r="1397">
          <cell r="A1397" t="str">
            <v>3-41-E-00  경 RAIL</v>
          </cell>
          <cell r="C1397" t="str">
            <v>/f</v>
          </cell>
          <cell r="D1397">
            <v>0</v>
          </cell>
          <cell r="E1397">
            <v>0</v>
          </cell>
          <cell r="F1397">
            <v>0</v>
          </cell>
        </row>
        <row r="1398">
          <cell r="A1398" t="str">
            <v>3-41-E-01  조립설치</v>
          </cell>
          <cell r="C1398" t="str">
            <v>M</v>
          </cell>
          <cell r="D1398">
            <v>0</v>
          </cell>
          <cell r="E1398">
            <v>0</v>
          </cell>
          <cell r="F1398">
            <v>0</v>
          </cell>
        </row>
        <row r="1399">
          <cell r="A1399" t="str">
            <v>3-41-E-02  해체</v>
          </cell>
          <cell r="C1399" t="str">
            <v>M</v>
          </cell>
          <cell r="D1399">
            <v>0</v>
          </cell>
          <cell r="E1399">
            <v>0</v>
          </cell>
          <cell r="F1399">
            <v>0</v>
          </cell>
        </row>
        <row r="1400">
          <cell r="A1400" t="str">
            <v>3-41-F-00  REAR CROSS BEAM</v>
          </cell>
          <cell r="D1400">
            <v>0</v>
          </cell>
          <cell r="E1400">
            <v>0</v>
          </cell>
          <cell r="F1400">
            <v>0</v>
          </cell>
        </row>
        <row r="1401">
          <cell r="A1401" t="str">
            <v>3-41-F-01  제작</v>
          </cell>
          <cell r="C1401" t="str">
            <v>TON/f</v>
          </cell>
          <cell r="D1401">
            <v>0</v>
          </cell>
          <cell r="E1401">
            <v>0</v>
          </cell>
          <cell r="F1401">
            <v>0</v>
          </cell>
        </row>
        <row r="1402">
          <cell r="A1402" t="str">
            <v>3-41-F-02  조립설치</v>
          </cell>
          <cell r="C1402" t="str">
            <v>개</v>
          </cell>
          <cell r="D1402">
            <v>0</v>
          </cell>
          <cell r="E1402">
            <v>0</v>
          </cell>
          <cell r="F1402">
            <v>0</v>
          </cell>
        </row>
        <row r="1403">
          <cell r="A1403" t="str">
            <v>3-41-F-03  해체</v>
          </cell>
          <cell r="C1403" t="str">
            <v>개</v>
          </cell>
          <cell r="D1403">
            <v>0</v>
          </cell>
          <cell r="E1403">
            <v>0</v>
          </cell>
          <cell r="F1403">
            <v>0</v>
          </cell>
        </row>
        <row r="1404">
          <cell r="A1404" t="str">
            <v>3-41-G-00  PIER BRAKET 제작</v>
          </cell>
          <cell r="C1404" t="str">
            <v>TON/f</v>
          </cell>
          <cell r="D1404">
            <v>0</v>
          </cell>
          <cell r="E1404">
            <v>0</v>
          </cell>
          <cell r="F1404">
            <v>0</v>
          </cell>
        </row>
        <row r="1405">
          <cell r="A1405" t="str">
            <v>3-41-H-00  BRAKET &amp; COLUMN</v>
          </cell>
          <cell r="D1405">
            <v>0</v>
          </cell>
          <cell r="E1405">
            <v>0</v>
          </cell>
          <cell r="F1405">
            <v>0</v>
          </cell>
        </row>
        <row r="1406">
          <cell r="A1406" t="str">
            <v>3-41-H-01  조립설치</v>
          </cell>
          <cell r="C1406" t="str">
            <v>개</v>
          </cell>
          <cell r="D1406">
            <v>0</v>
          </cell>
          <cell r="E1406">
            <v>0</v>
          </cell>
          <cell r="F1406">
            <v>0</v>
          </cell>
        </row>
        <row r="1407">
          <cell r="A1407" t="str">
            <v>3-41-H-02  해체</v>
          </cell>
          <cell r="C1407" t="str">
            <v>개</v>
          </cell>
          <cell r="D1407">
            <v>0</v>
          </cell>
          <cell r="E1407">
            <v>0</v>
          </cell>
          <cell r="F1407">
            <v>0</v>
          </cell>
        </row>
        <row r="1408">
          <cell r="A1408" t="str">
            <v>3-41-I-00  TEMPORARY FIXING</v>
          </cell>
          <cell r="D1408">
            <v>0</v>
          </cell>
          <cell r="E1408">
            <v>0</v>
          </cell>
          <cell r="F1408">
            <v>0</v>
          </cell>
        </row>
        <row r="1409">
          <cell r="A1409" t="str">
            <v>3-41-I-01  제작</v>
          </cell>
          <cell r="C1409" t="str">
            <v>TON/f</v>
          </cell>
          <cell r="D1409">
            <v>0</v>
          </cell>
          <cell r="E1409">
            <v>0</v>
          </cell>
          <cell r="F1409">
            <v>0</v>
          </cell>
        </row>
        <row r="1410">
          <cell r="A1410" t="str">
            <v>3-41-I-02  설치</v>
          </cell>
          <cell r="C1410" t="str">
            <v>TON/f</v>
          </cell>
          <cell r="D1410">
            <v>0</v>
          </cell>
          <cell r="E1410">
            <v>0</v>
          </cell>
          <cell r="F1410">
            <v>0</v>
          </cell>
        </row>
        <row r="1411">
          <cell r="A1411" t="str">
            <v>3-41-J-00  M.S.S CONTROL SYSTEM</v>
          </cell>
          <cell r="C1411" t="str">
            <v>식</v>
          </cell>
          <cell r="D1411">
            <v>0</v>
          </cell>
          <cell r="E1411">
            <v>0</v>
          </cell>
          <cell r="F1411">
            <v>0</v>
          </cell>
        </row>
        <row r="1412">
          <cell r="A1412" t="str">
            <v>3-41-K-00  M.S.S LAUNCHING</v>
          </cell>
          <cell r="C1412" t="str">
            <v>회</v>
          </cell>
          <cell r="D1412">
            <v>0</v>
          </cell>
          <cell r="E1412">
            <v>0</v>
          </cell>
          <cell r="F1412">
            <v>0</v>
          </cell>
        </row>
        <row r="1413">
          <cell r="A1413" t="str">
            <v>3-41-L-00  M.S.S 전기장치</v>
          </cell>
          <cell r="C1413" t="str">
            <v>식</v>
          </cell>
          <cell r="D1413">
            <v>0</v>
          </cell>
          <cell r="E1413">
            <v>0</v>
          </cell>
          <cell r="F1413">
            <v>0</v>
          </cell>
        </row>
        <row r="1414">
          <cell r="A1414" t="str">
            <v>3-41-M-00  M.S.S 유압잭</v>
          </cell>
          <cell r="C1414" t="str">
            <v>식</v>
          </cell>
          <cell r="D1414">
            <v>0</v>
          </cell>
          <cell r="E1414">
            <v>0</v>
          </cell>
          <cell r="F1414">
            <v>0</v>
          </cell>
        </row>
        <row r="1415">
          <cell r="A1415" t="str">
            <v>3-41-N-00  페인팅</v>
          </cell>
          <cell r="C1415" t="str">
            <v>M2</v>
          </cell>
          <cell r="D1415">
            <v>0</v>
          </cell>
          <cell r="E1415">
            <v>0</v>
          </cell>
          <cell r="F1415">
            <v>0</v>
          </cell>
        </row>
        <row r="1416">
          <cell r="A1416" t="str">
            <v>3-41-O-00  거푸집 박리제 도포</v>
          </cell>
          <cell r="C1416" t="str">
            <v>M2</v>
          </cell>
          <cell r="D1416">
            <v>0</v>
          </cell>
          <cell r="E1416">
            <v>0</v>
          </cell>
          <cell r="F1416">
            <v>0</v>
          </cell>
        </row>
        <row r="1417">
          <cell r="A1417" t="str">
            <v>3-41-P-00  M.S.S 부재운반</v>
          </cell>
          <cell r="C1417" t="str">
            <v>식</v>
          </cell>
          <cell r="D1417">
            <v>0</v>
          </cell>
          <cell r="E1417">
            <v>0</v>
          </cell>
          <cell r="F1417">
            <v>0</v>
          </cell>
        </row>
        <row r="1418">
          <cell r="A1418" t="str">
            <v>3-E  F.C.M 교</v>
          </cell>
          <cell r="D1418">
            <v>0</v>
          </cell>
          <cell r="E1418">
            <v>0</v>
          </cell>
          <cell r="F1418">
            <v>0</v>
          </cell>
        </row>
        <row r="1419">
          <cell r="A1419" t="str">
            <v>3-42  P.S.C 강재 설치 및 긴장작업</v>
          </cell>
          <cell r="D1419">
            <v>0</v>
          </cell>
          <cell r="E1419">
            <v>0</v>
          </cell>
          <cell r="F1419">
            <v>0</v>
          </cell>
        </row>
        <row r="1420">
          <cell r="A1420" t="str">
            <v>3-42-A-00  쉬스관 조립</v>
          </cell>
          <cell r="D1420">
            <v>0</v>
          </cell>
          <cell r="E1420">
            <v>0</v>
          </cell>
          <cell r="F1420">
            <v>0</v>
          </cell>
        </row>
        <row r="1421">
          <cell r="A1421" t="str">
            <v>3-42-A-01  D = 110/113 M/M</v>
          </cell>
          <cell r="C1421" t="str">
            <v>M</v>
          </cell>
          <cell r="D1421">
            <v>0</v>
          </cell>
          <cell r="E1421">
            <v>0</v>
          </cell>
          <cell r="F1421">
            <v>0</v>
          </cell>
        </row>
        <row r="1422">
          <cell r="A1422" t="str">
            <v>3-42-A-02  D = 100/103 M/M</v>
          </cell>
          <cell r="C1422" t="str">
            <v>M</v>
          </cell>
          <cell r="D1422">
            <v>0</v>
          </cell>
          <cell r="E1422">
            <v>0</v>
          </cell>
          <cell r="F1422">
            <v>0</v>
          </cell>
        </row>
        <row r="1423">
          <cell r="A1423" t="str">
            <v>3-42-A-03  D =  66/69  M/M</v>
          </cell>
          <cell r="C1423" t="str">
            <v>M</v>
          </cell>
          <cell r="D1423">
            <v>0</v>
          </cell>
          <cell r="E1423">
            <v>0</v>
          </cell>
          <cell r="F1423">
            <v>0</v>
          </cell>
        </row>
        <row r="1424">
          <cell r="A1424" t="str">
            <v>3-42-A-04  강봉용 D = 51/54  M/M</v>
          </cell>
          <cell r="C1424" t="str">
            <v>M</v>
          </cell>
          <cell r="D1424">
            <v>0</v>
          </cell>
          <cell r="E1424">
            <v>0</v>
          </cell>
          <cell r="F1424">
            <v>0</v>
          </cell>
        </row>
        <row r="1425">
          <cell r="A1425" t="str">
            <v>3-42-A-05-A-00  FLAT DUCT</v>
          </cell>
          <cell r="B1425" t="str">
            <v>20M/M * 70M/M</v>
          </cell>
          <cell r="C1425" t="str">
            <v>M</v>
          </cell>
          <cell r="D1425">
            <v>0</v>
          </cell>
          <cell r="E1425">
            <v>0</v>
          </cell>
          <cell r="F1425">
            <v>0</v>
          </cell>
        </row>
        <row r="1426">
          <cell r="A1426" t="str">
            <v>3-42-A-05-B-00  FLAT DUCT</v>
          </cell>
          <cell r="B1426" t="str">
            <v>25M/M * 90M/M</v>
          </cell>
          <cell r="C1426" t="str">
            <v>M</v>
          </cell>
          <cell r="D1426">
            <v>0</v>
          </cell>
          <cell r="E1426">
            <v>0</v>
          </cell>
          <cell r="F1426">
            <v>0</v>
          </cell>
        </row>
        <row r="1427">
          <cell r="A1427" t="str">
            <v>3-42-B-00  정착장치 설치</v>
          </cell>
          <cell r="D1427">
            <v>0</v>
          </cell>
          <cell r="E1427">
            <v>0</v>
          </cell>
          <cell r="F1427">
            <v>0</v>
          </cell>
        </row>
        <row r="1428">
          <cell r="A1428" t="str">
            <v>3-42-B-01  긴장 정착 장치</v>
          </cell>
          <cell r="D1428">
            <v>0</v>
          </cell>
          <cell r="E1428">
            <v>0</v>
          </cell>
          <cell r="F1428">
            <v>0</v>
          </cell>
        </row>
        <row r="1429">
          <cell r="A1429" t="str">
            <v>3-42-B-01-A-00  22 * 15.2 M/M</v>
          </cell>
          <cell r="C1429" t="str">
            <v>개</v>
          </cell>
          <cell r="D1429">
            <v>0</v>
          </cell>
          <cell r="E1429">
            <v>0</v>
          </cell>
          <cell r="F1429">
            <v>0</v>
          </cell>
        </row>
        <row r="1430">
          <cell r="A1430" t="str">
            <v>3-42-B-01-B-00  20 * 15.2 M/M</v>
          </cell>
          <cell r="C1430" t="str">
            <v>개</v>
          </cell>
          <cell r="D1430">
            <v>0</v>
          </cell>
          <cell r="E1430">
            <v>0</v>
          </cell>
          <cell r="F1430">
            <v>0</v>
          </cell>
        </row>
        <row r="1431">
          <cell r="A1431" t="str">
            <v>3-42-B-01-C-00  19 * 15.2 M/M</v>
          </cell>
          <cell r="C1431" t="str">
            <v>개</v>
          </cell>
          <cell r="D1431">
            <v>0</v>
          </cell>
          <cell r="E1431">
            <v>0</v>
          </cell>
          <cell r="F1431">
            <v>0</v>
          </cell>
        </row>
        <row r="1432">
          <cell r="A1432" t="str">
            <v>3-42-B-01-D-00  17 * 15.2 M/M</v>
          </cell>
          <cell r="C1432" t="str">
            <v>개</v>
          </cell>
          <cell r="D1432">
            <v>0</v>
          </cell>
          <cell r="E1432">
            <v>0</v>
          </cell>
          <cell r="F1432">
            <v>0</v>
          </cell>
        </row>
        <row r="1433">
          <cell r="A1433" t="str">
            <v>3-42-B-01-E-00  7 * 15.2 M/M</v>
          </cell>
          <cell r="C1433" t="str">
            <v>개</v>
          </cell>
          <cell r="D1433">
            <v>0</v>
          </cell>
          <cell r="E1433">
            <v>0</v>
          </cell>
          <cell r="F1433">
            <v>0</v>
          </cell>
        </row>
        <row r="1434">
          <cell r="A1434" t="str">
            <v>3-42-B-01-F-00  4 * 15.2 M/M</v>
          </cell>
          <cell r="C1434" t="str">
            <v>개</v>
          </cell>
          <cell r="D1434">
            <v>0</v>
          </cell>
          <cell r="E1434">
            <v>0</v>
          </cell>
          <cell r="F1434">
            <v>0</v>
          </cell>
        </row>
        <row r="1435">
          <cell r="A1435" t="str">
            <v>3-42-B-01-G-00  긴장정착구</v>
          </cell>
          <cell r="B1435" t="str">
            <v>강봉용,D=38 M/M</v>
          </cell>
          <cell r="C1435" t="str">
            <v>개</v>
          </cell>
          <cell r="D1435">
            <v>0</v>
          </cell>
          <cell r="E1435">
            <v>0</v>
          </cell>
          <cell r="F1435">
            <v>0</v>
          </cell>
        </row>
        <row r="1436">
          <cell r="A1436" t="str">
            <v>3-42-B-01-H-00  긴장정착구</v>
          </cell>
          <cell r="B1436" t="str">
            <v>강봉용,D=32 M/M</v>
          </cell>
          <cell r="C1436" t="str">
            <v>개</v>
          </cell>
          <cell r="D1436">
            <v>0</v>
          </cell>
          <cell r="E1436">
            <v>0</v>
          </cell>
          <cell r="F1436">
            <v>0</v>
          </cell>
        </row>
        <row r="1437">
          <cell r="A1437" t="str">
            <v>3-42-B-02  고정 정착 장치</v>
          </cell>
          <cell r="D1437">
            <v>0</v>
          </cell>
          <cell r="E1437">
            <v>0</v>
          </cell>
          <cell r="F1437">
            <v>0</v>
          </cell>
        </row>
        <row r="1438">
          <cell r="A1438" t="str">
            <v>3-42-B-02-A-00  22 * 15.2 M/M</v>
          </cell>
          <cell r="C1438" t="str">
            <v>개</v>
          </cell>
          <cell r="D1438">
            <v>0</v>
          </cell>
          <cell r="E1438">
            <v>0</v>
          </cell>
          <cell r="F1438">
            <v>0</v>
          </cell>
        </row>
        <row r="1439">
          <cell r="A1439" t="str">
            <v>3-42-B-02-B-00  20 * 15.2 M/M</v>
          </cell>
          <cell r="C1439" t="str">
            <v>개</v>
          </cell>
          <cell r="D1439">
            <v>0</v>
          </cell>
          <cell r="E1439">
            <v>0</v>
          </cell>
          <cell r="F1439">
            <v>0</v>
          </cell>
        </row>
        <row r="1440">
          <cell r="A1440" t="str">
            <v>3-42-B-02-C-00  19 * 15.2 M/M</v>
          </cell>
          <cell r="C1440" t="str">
            <v>개</v>
          </cell>
          <cell r="D1440">
            <v>0</v>
          </cell>
          <cell r="E1440">
            <v>0</v>
          </cell>
          <cell r="F1440">
            <v>0</v>
          </cell>
        </row>
        <row r="1441">
          <cell r="A1441" t="str">
            <v>3-42-B-02-D-00  17 * 15.2 M/M</v>
          </cell>
          <cell r="C1441" t="str">
            <v>개</v>
          </cell>
          <cell r="D1441">
            <v>0</v>
          </cell>
          <cell r="E1441">
            <v>0</v>
          </cell>
          <cell r="F1441">
            <v>0</v>
          </cell>
        </row>
        <row r="1442">
          <cell r="A1442" t="str">
            <v>3-42-B-02-E-00  7 * 15.2 M/M</v>
          </cell>
          <cell r="C1442" t="str">
            <v>개</v>
          </cell>
          <cell r="D1442">
            <v>0</v>
          </cell>
          <cell r="E1442">
            <v>0</v>
          </cell>
          <cell r="F1442">
            <v>0</v>
          </cell>
        </row>
        <row r="1443">
          <cell r="A1443" t="str">
            <v>3-42-B-02-F-00  4 * 15.2 M/M</v>
          </cell>
          <cell r="C1443" t="str">
            <v>개</v>
          </cell>
          <cell r="D1443">
            <v>0</v>
          </cell>
          <cell r="E1443">
            <v>0</v>
          </cell>
          <cell r="F1443">
            <v>0</v>
          </cell>
        </row>
        <row r="1444">
          <cell r="A1444" t="str">
            <v>3-42-B-02-G-00  고정정착구</v>
          </cell>
          <cell r="B1444" t="str">
            <v>강봉용,D=38 M/M</v>
          </cell>
          <cell r="C1444" t="str">
            <v>개</v>
          </cell>
          <cell r="D1444">
            <v>0</v>
          </cell>
          <cell r="E1444">
            <v>0</v>
          </cell>
          <cell r="F1444">
            <v>0</v>
          </cell>
        </row>
        <row r="1445">
          <cell r="A1445" t="str">
            <v>3-42-B-02-H-00  고정정착구</v>
          </cell>
          <cell r="B1445" t="str">
            <v>강봉용,D=32 M/M</v>
          </cell>
          <cell r="C1445" t="str">
            <v>개</v>
          </cell>
          <cell r="D1445">
            <v>0</v>
          </cell>
          <cell r="E1445">
            <v>0</v>
          </cell>
          <cell r="F1445">
            <v>0</v>
          </cell>
        </row>
        <row r="1446">
          <cell r="A1446" t="str">
            <v>3-42-B-03  P.S.C 강봉 연결 정착장치</v>
          </cell>
          <cell r="D1446">
            <v>0</v>
          </cell>
          <cell r="E1446">
            <v>0</v>
          </cell>
          <cell r="F1446">
            <v>0</v>
          </cell>
        </row>
        <row r="1447">
          <cell r="A1447" t="str">
            <v>3-42-B-03-A-00  D = 38 M/M</v>
          </cell>
          <cell r="C1447" t="str">
            <v>개소</v>
          </cell>
          <cell r="D1447">
            <v>0</v>
          </cell>
          <cell r="E1447">
            <v>0</v>
          </cell>
          <cell r="F1447">
            <v>0</v>
          </cell>
        </row>
        <row r="1448">
          <cell r="A1448" t="str">
            <v>3-42-B-03-B-00  D = 32 M/M</v>
          </cell>
          <cell r="C1448" t="str">
            <v>개소</v>
          </cell>
          <cell r="D1448">
            <v>0</v>
          </cell>
          <cell r="E1448">
            <v>0</v>
          </cell>
          <cell r="F1448">
            <v>0</v>
          </cell>
        </row>
        <row r="1449">
          <cell r="A1449" t="str">
            <v>3-42-C-00  P.S.C 강재 설치</v>
          </cell>
          <cell r="D1449">
            <v>0</v>
          </cell>
          <cell r="E1449">
            <v>0</v>
          </cell>
          <cell r="F1449">
            <v>0</v>
          </cell>
        </row>
        <row r="1450">
          <cell r="A1450" t="str">
            <v>3-42-C-01  P.S.C STRAND 설치</v>
          </cell>
          <cell r="D1450">
            <v>0</v>
          </cell>
          <cell r="E1450">
            <v>0</v>
          </cell>
          <cell r="F1450">
            <v>0</v>
          </cell>
        </row>
        <row r="1451">
          <cell r="A1451" t="str">
            <v>3-42-C-01-A-00  직선배치용</v>
          </cell>
          <cell r="C1451" t="str">
            <v>TON/f</v>
          </cell>
          <cell r="D1451">
            <v>0</v>
          </cell>
          <cell r="E1451">
            <v>0</v>
          </cell>
          <cell r="F1451">
            <v>0</v>
          </cell>
        </row>
        <row r="1452">
          <cell r="A1452" t="str">
            <v>3-42-C-01-B-00  곡선배치용</v>
          </cell>
          <cell r="C1452" t="str">
            <v>TON/f</v>
          </cell>
          <cell r="D1452">
            <v>0</v>
          </cell>
          <cell r="E1452">
            <v>0</v>
          </cell>
          <cell r="F1452">
            <v>0</v>
          </cell>
        </row>
        <row r="1453">
          <cell r="A1453" t="str">
            <v>3-42-C-02  P.S.C 강봉 설치</v>
          </cell>
          <cell r="D1453">
            <v>0</v>
          </cell>
          <cell r="E1453">
            <v>0</v>
          </cell>
          <cell r="F1453">
            <v>0</v>
          </cell>
        </row>
        <row r="1454">
          <cell r="A1454" t="str">
            <v>3-42-C-02-A-00  D = 38 M/M</v>
          </cell>
          <cell r="C1454" t="str">
            <v>TON/f</v>
          </cell>
          <cell r="D1454">
            <v>0</v>
          </cell>
          <cell r="E1454">
            <v>0</v>
          </cell>
          <cell r="F1454">
            <v>0</v>
          </cell>
        </row>
        <row r="1455">
          <cell r="A1455" t="str">
            <v>3-42-C-02-B-00  D = 32 M/M</v>
          </cell>
          <cell r="C1455" t="str">
            <v>TON/f</v>
          </cell>
          <cell r="D1455">
            <v>0</v>
          </cell>
          <cell r="E1455">
            <v>0</v>
          </cell>
          <cell r="F1455">
            <v>0</v>
          </cell>
        </row>
        <row r="1456">
          <cell r="A1456" t="str">
            <v>3-42-D-00  P.S.C 강재 긴장작업</v>
          </cell>
          <cell r="D1456">
            <v>0</v>
          </cell>
          <cell r="E1456">
            <v>0</v>
          </cell>
          <cell r="F1456">
            <v>0</v>
          </cell>
        </row>
        <row r="1457">
          <cell r="A1457" t="str">
            <v>3-42-D-01  일단 긴장</v>
          </cell>
          <cell r="D1457">
            <v>0</v>
          </cell>
          <cell r="E1457">
            <v>0</v>
          </cell>
          <cell r="F1457">
            <v>0</v>
          </cell>
        </row>
        <row r="1458">
          <cell r="A1458" t="str">
            <v>3-42-D-01-A-00  22 * 15.2 M/M</v>
          </cell>
          <cell r="C1458" t="str">
            <v>개</v>
          </cell>
          <cell r="D1458">
            <v>0</v>
          </cell>
          <cell r="E1458">
            <v>0</v>
          </cell>
          <cell r="F1458">
            <v>0</v>
          </cell>
        </row>
        <row r="1459">
          <cell r="A1459" t="str">
            <v>3-42-D-01-B-00  20 * 15.2 M/M</v>
          </cell>
          <cell r="C1459" t="str">
            <v>개</v>
          </cell>
          <cell r="D1459">
            <v>0</v>
          </cell>
          <cell r="E1459">
            <v>0</v>
          </cell>
          <cell r="F1459">
            <v>0</v>
          </cell>
        </row>
        <row r="1460">
          <cell r="A1460" t="str">
            <v>3-42-D-01-C-00  19 * 15.2 M/M</v>
          </cell>
          <cell r="C1460" t="str">
            <v>개</v>
          </cell>
          <cell r="D1460">
            <v>0</v>
          </cell>
          <cell r="E1460">
            <v>0</v>
          </cell>
          <cell r="F1460">
            <v>0</v>
          </cell>
        </row>
        <row r="1461">
          <cell r="A1461" t="str">
            <v>3-42-D-01-D-00  17 * 15.2 M/M</v>
          </cell>
          <cell r="C1461" t="str">
            <v>개</v>
          </cell>
          <cell r="D1461">
            <v>0</v>
          </cell>
          <cell r="E1461">
            <v>0</v>
          </cell>
          <cell r="F1461">
            <v>0</v>
          </cell>
        </row>
        <row r="1462">
          <cell r="A1462" t="str">
            <v>3-42-D-01-E-00  7 * 15.2 M/M</v>
          </cell>
          <cell r="C1462" t="str">
            <v>개</v>
          </cell>
          <cell r="D1462">
            <v>0</v>
          </cell>
          <cell r="E1462">
            <v>0</v>
          </cell>
          <cell r="F1462">
            <v>0</v>
          </cell>
        </row>
        <row r="1463">
          <cell r="A1463" t="str">
            <v>3-42-D-01-F-00  4 * 15.2 M/M</v>
          </cell>
          <cell r="C1463" t="str">
            <v>개</v>
          </cell>
          <cell r="D1463">
            <v>0</v>
          </cell>
          <cell r="E1463">
            <v>0</v>
          </cell>
          <cell r="F1463">
            <v>0</v>
          </cell>
        </row>
        <row r="1464">
          <cell r="A1464" t="str">
            <v>3-42-D-01-G-00  강봉용 D = 38 M/M</v>
          </cell>
          <cell r="C1464" t="str">
            <v>개</v>
          </cell>
          <cell r="D1464">
            <v>0</v>
          </cell>
          <cell r="E1464">
            <v>0</v>
          </cell>
          <cell r="F1464">
            <v>0</v>
          </cell>
        </row>
        <row r="1465">
          <cell r="A1465" t="str">
            <v>3-42-D-01-H-00  강봉용 D = 32 M/M</v>
          </cell>
          <cell r="C1465" t="str">
            <v>개</v>
          </cell>
          <cell r="D1465">
            <v>0</v>
          </cell>
          <cell r="E1465">
            <v>0</v>
          </cell>
          <cell r="F1465">
            <v>0</v>
          </cell>
        </row>
        <row r="1466">
          <cell r="A1466" t="str">
            <v>3-42-D-02  양단 긴장</v>
          </cell>
          <cell r="D1466">
            <v>0</v>
          </cell>
          <cell r="E1466">
            <v>0</v>
          </cell>
          <cell r="F1466">
            <v>0</v>
          </cell>
        </row>
        <row r="1467">
          <cell r="A1467" t="str">
            <v>3-42-D-02-A-00  22 * 15.2 M/M</v>
          </cell>
          <cell r="C1467" t="str">
            <v>개</v>
          </cell>
          <cell r="D1467">
            <v>0</v>
          </cell>
          <cell r="E1467">
            <v>0</v>
          </cell>
          <cell r="F1467">
            <v>0</v>
          </cell>
        </row>
        <row r="1468">
          <cell r="A1468" t="str">
            <v>3-42-D-02-B-00  20 * 15.2 M/M</v>
          </cell>
          <cell r="C1468" t="str">
            <v>개</v>
          </cell>
          <cell r="D1468">
            <v>0</v>
          </cell>
          <cell r="E1468">
            <v>0</v>
          </cell>
          <cell r="F1468">
            <v>0</v>
          </cell>
        </row>
        <row r="1469">
          <cell r="A1469" t="str">
            <v>3-42-D-02-C-00  19 * 15.2 M/M</v>
          </cell>
          <cell r="C1469" t="str">
            <v>개</v>
          </cell>
          <cell r="D1469">
            <v>0</v>
          </cell>
          <cell r="E1469">
            <v>0</v>
          </cell>
          <cell r="F1469">
            <v>0</v>
          </cell>
        </row>
        <row r="1470">
          <cell r="A1470" t="str">
            <v>3-42-D-02-D-00  17 * 15.2 M/M</v>
          </cell>
          <cell r="C1470" t="str">
            <v>개</v>
          </cell>
          <cell r="D1470">
            <v>0</v>
          </cell>
          <cell r="E1470">
            <v>0</v>
          </cell>
          <cell r="F1470">
            <v>0</v>
          </cell>
        </row>
        <row r="1471">
          <cell r="A1471" t="str">
            <v>3-42-D-02-E-00  7 * 15.2 M/M</v>
          </cell>
          <cell r="C1471" t="str">
            <v>개</v>
          </cell>
          <cell r="D1471">
            <v>0</v>
          </cell>
          <cell r="E1471">
            <v>0</v>
          </cell>
          <cell r="F1471">
            <v>0</v>
          </cell>
        </row>
        <row r="1472">
          <cell r="A1472" t="str">
            <v>3-42-D-02-F-00  4 * 15.2 M/M</v>
          </cell>
          <cell r="C1472" t="str">
            <v>개</v>
          </cell>
          <cell r="D1472">
            <v>0</v>
          </cell>
          <cell r="E1472">
            <v>0</v>
          </cell>
          <cell r="F1472">
            <v>0</v>
          </cell>
        </row>
        <row r="1473">
          <cell r="A1473" t="str">
            <v>3-42-D-02-G-00  강봉용 D = 38 M/M</v>
          </cell>
          <cell r="C1473" t="str">
            <v>개</v>
          </cell>
          <cell r="D1473">
            <v>0</v>
          </cell>
          <cell r="E1473">
            <v>0</v>
          </cell>
          <cell r="F1473">
            <v>0</v>
          </cell>
        </row>
        <row r="1474">
          <cell r="A1474" t="str">
            <v>3-42-D-02-H-00  강봉용 D = 32 M/M</v>
          </cell>
          <cell r="C1474" t="str">
            <v>개</v>
          </cell>
          <cell r="D1474">
            <v>0</v>
          </cell>
          <cell r="E1474">
            <v>0</v>
          </cell>
          <cell r="F1474">
            <v>0</v>
          </cell>
        </row>
        <row r="1475">
          <cell r="A1475" t="str">
            <v>3-42-D-03  연결 정착구 긴장</v>
          </cell>
          <cell r="D1475">
            <v>0</v>
          </cell>
          <cell r="E1475">
            <v>0</v>
          </cell>
          <cell r="F1475">
            <v>0</v>
          </cell>
        </row>
        <row r="1476">
          <cell r="A1476" t="str">
            <v>3-42-D-03-A-00  22 * 15.2 M/M</v>
          </cell>
          <cell r="C1476" t="str">
            <v>개</v>
          </cell>
          <cell r="D1476">
            <v>0</v>
          </cell>
          <cell r="E1476">
            <v>0</v>
          </cell>
          <cell r="F1476">
            <v>0</v>
          </cell>
        </row>
        <row r="1477">
          <cell r="A1477" t="str">
            <v>3-42-D-03-B-00  20 * 15.2 M/M</v>
          </cell>
          <cell r="C1477" t="str">
            <v>개</v>
          </cell>
          <cell r="D1477">
            <v>0</v>
          </cell>
          <cell r="E1477">
            <v>0</v>
          </cell>
          <cell r="F1477">
            <v>0</v>
          </cell>
        </row>
        <row r="1478">
          <cell r="A1478" t="str">
            <v>3-42-D-03-C-00  19 * 15.2 M/M</v>
          </cell>
          <cell r="C1478" t="str">
            <v>개</v>
          </cell>
          <cell r="D1478">
            <v>0</v>
          </cell>
          <cell r="E1478">
            <v>0</v>
          </cell>
          <cell r="F1478">
            <v>0</v>
          </cell>
        </row>
        <row r="1479">
          <cell r="A1479" t="str">
            <v>3-42-D-03-D-00  17 * 15.2 M/M</v>
          </cell>
          <cell r="C1479" t="str">
            <v>개</v>
          </cell>
          <cell r="D1479">
            <v>0</v>
          </cell>
          <cell r="E1479">
            <v>0</v>
          </cell>
          <cell r="F1479">
            <v>0</v>
          </cell>
        </row>
        <row r="1480">
          <cell r="A1480" t="str">
            <v>3-42-D-03-E-00  7 * 15.2 M/M</v>
          </cell>
          <cell r="C1480" t="str">
            <v>개</v>
          </cell>
          <cell r="D1480">
            <v>0</v>
          </cell>
          <cell r="E1480">
            <v>0</v>
          </cell>
          <cell r="F1480">
            <v>0</v>
          </cell>
        </row>
        <row r="1481">
          <cell r="A1481" t="str">
            <v>3-42-D-03-F-00  4 * 15.2 M/M</v>
          </cell>
          <cell r="C1481" t="str">
            <v>개</v>
          </cell>
          <cell r="D1481">
            <v>0</v>
          </cell>
          <cell r="E1481">
            <v>0</v>
          </cell>
          <cell r="F1481">
            <v>0</v>
          </cell>
        </row>
        <row r="1482">
          <cell r="A1482" t="str">
            <v>3-42-D-03-G-00  강봉용 D=38 M/M</v>
          </cell>
          <cell r="C1482" t="str">
            <v>개</v>
          </cell>
          <cell r="D1482">
            <v>0</v>
          </cell>
          <cell r="E1482">
            <v>0</v>
          </cell>
          <cell r="F1482">
            <v>0</v>
          </cell>
        </row>
        <row r="1483">
          <cell r="A1483" t="str">
            <v>3-42-D-03-H-00  강봉용 D=32 M/M</v>
          </cell>
          <cell r="C1483" t="str">
            <v>개</v>
          </cell>
          <cell r="D1483">
            <v>0</v>
          </cell>
          <cell r="E1483">
            <v>0</v>
          </cell>
          <cell r="F1483">
            <v>0</v>
          </cell>
        </row>
        <row r="1484">
          <cell r="A1484" t="str">
            <v>3-42-E-00  그라우팅 밀크</v>
          </cell>
          <cell r="D1484">
            <v>0</v>
          </cell>
          <cell r="E1484">
            <v>0</v>
          </cell>
          <cell r="F1484">
            <v>0</v>
          </cell>
        </row>
        <row r="1485">
          <cell r="A1485" t="str">
            <v>3-42-E-01  22 * 15.2 M/M</v>
          </cell>
          <cell r="C1485" t="str">
            <v>M</v>
          </cell>
          <cell r="D1485">
            <v>0</v>
          </cell>
          <cell r="E1485">
            <v>0</v>
          </cell>
          <cell r="F1485">
            <v>0</v>
          </cell>
        </row>
        <row r="1486">
          <cell r="A1486" t="str">
            <v>3-42-E-02  20 * 15.2 M/M</v>
          </cell>
          <cell r="C1486" t="str">
            <v>M</v>
          </cell>
          <cell r="D1486">
            <v>0</v>
          </cell>
          <cell r="E1486">
            <v>0</v>
          </cell>
          <cell r="F1486">
            <v>0</v>
          </cell>
        </row>
        <row r="1487">
          <cell r="A1487" t="str">
            <v>3-42-E-03  19 * 15.2 M/M</v>
          </cell>
          <cell r="C1487" t="str">
            <v>M</v>
          </cell>
          <cell r="D1487">
            <v>0</v>
          </cell>
          <cell r="E1487">
            <v>0</v>
          </cell>
          <cell r="F1487">
            <v>0</v>
          </cell>
        </row>
        <row r="1488">
          <cell r="A1488" t="str">
            <v>3-42-E-04  17 * 15.2 M/M</v>
          </cell>
          <cell r="C1488" t="str">
            <v>M</v>
          </cell>
          <cell r="D1488">
            <v>0</v>
          </cell>
          <cell r="E1488">
            <v>0</v>
          </cell>
          <cell r="F1488">
            <v>0</v>
          </cell>
        </row>
        <row r="1489">
          <cell r="A1489" t="str">
            <v>3-42-E-05  7 * 15.2 M/M</v>
          </cell>
          <cell r="C1489" t="str">
            <v>M</v>
          </cell>
          <cell r="D1489">
            <v>0</v>
          </cell>
          <cell r="E1489">
            <v>0</v>
          </cell>
          <cell r="F1489">
            <v>0</v>
          </cell>
        </row>
        <row r="1490">
          <cell r="A1490" t="str">
            <v>3-42-E-06  4 * 15.2 M/M</v>
          </cell>
          <cell r="C1490" t="str">
            <v>M</v>
          </cell>
          <cell r="D1490">
            <v>0</v>
          </cell>
          <cell r="E1490">
            <v>0</v>
          </cell>
          <cell r="F1490">
            <v>0</v>
          </cell>
        </row>
        <row r="1491">
          <cell r="A1491" t="str">
            <v>3-42-E-07  강봉용 D=38 M/M</v>
          </cell>
          <cell r="C1491" t="str">
            <v>M</v>
          </cell>
          <cell r="D1491">
            <v>0</v>
          </cell>
          <cell r="E1491">
            <v>0</v>
          </cell>
          <cell r="F1491">
            <v>0</v>
          </cell>
        </row>
        <row r="1492">
          <cell r="A1492" t="str">
            <v>3-42-E-08  강봉용 D=32 M/M</v>
          </cell>
          <cell r="C1492" t="str">
            <v>M</v>
          </cell>
          <cell r="D1492">
            <v>0</v>
          </cell>
          <cell r="E1492">
            <v>0</v>
          </cell>
          <cell r="F1492">
            <v>0</v>
          </cell>
        </row>
        <row r="1493">
          <cell r="A1493" t="str">
            <v>3-42-F-00  루우프</v>
          </cell>
          <cell r="B1493" t="str">
            <v>정착장치용</v>
          </cell>
          <cell r="C1493" t="str">
            <v>TON/f</v>
          </cell>
          <cell r="D1493">
            <v>0</v>
          </cell>
          <cell r="E1493">
            <v>0</v>
          </cell>
          <cell r="F1493">
            <v>0</v>
          </cell>
        </row>
        <row r="1494">
          <cell r="A1494" t="str">
            <v>3-42-G-00  공기유출구</v>
          </cell>
          <cell r="B1494" t="str">
            <v>AIR VENT</v>
          </cell>
          <cell r="C1494" t="str">
            <v>개</v>
          </cell>
          <cell r="D1494">
            <v>0</v>
          </cell>
          <cell r="E1494">
            <v>0</v>
          </cell>
          <cell r="F1494">
            <v>0</v>
          </cell>
        </row>
        <row r="1495">
          <cell r="A1495" t="str">
            <v>3-42-H-00  P.V.C PIPE</v>
          </cell>
          <cell r="D1495">
            <v>0</v>
          </cell>
          <cell r="E1495">
            <v>0</v>
          </cell>
          <cell r="F1495">
            <v>0</v>
          </cell>
        </row>
        <row r="1496">
          <cell r="A1496" t="str">
            <v>3-42-H-01  배수구</v>
          </cell>
          <cell r="C1496" t="str">
            <v>개</v>
          </cell>
          <cell r="D1496">
            <v>0</v>
          </cell>
          <cell r="E1496">
            <v>0</v>
          </cell>
          <cell r="F1496">
            <v>0</v>
          </cell>
        </row>
        <row r="1497">
          <cell r="A1497" t="str">
            <v>3-42-H-02  주입구 및 전기 인입구</v>
          </cell>
          <cell r="C1497" t="str">
            <v>M</v>
          </cell>
          <cell r="D1497">
            <v>0</v>
          </cell>
          <cell r="E1497">
            <v>0</v>
          </cell>
          <cell r="F1497">
            <v>0</v>
          </cell>
        </row>
        <row r="1498">
          <cell r="A1498" t="str">
            <v>3-42-I-00  기계비</v>
          </cell>
          <cell r="C1498" t="str">
            <v>식</v>
          </cell>
          <cell r="D1498">
            <v>0</v>
          </cell>
          <cell r="E1498">
            <v>0</v>
          </cell>
          <cell r="F1498">
            <v>0</v>
          </cell>
        </row>
        <row r="1499">
          <cell r="A1499" t="str">
            <v>3-42-J-00  고무 호스</v>
          </cell>
          <cell r="D1499">
            <v>0</v>
          </cell>
          <cell r="E1499">
            <v>0</v>
          </cell>
          <cell r="F1499">
            <v>0</v>
          </cell>
        </row>
        <row r="1500">
          <cell r="A1500" t="str">
            <v>3-42-J-01  D = 50 M/M</v>
          </cell>
          <cell r="C1500" t="str">
            <v>M</v>
          </cell>
          <cell r="D1500">
            <v>0</v>
          </cell>
          <cell r="E1500">
            <v>0</v>
          </cell>
          <cell r="F1500">
            <v>0</v>
          </cell>
        </row>
        <row r="1501">
          <cell r="A1501" t="str">
            <v>3-42-J-02  D = 80 M/M</v>
          </cell>
          <cell r="C1501" t="str">
            <v>M</v>
          </cell>
          <cell r="D1501">
            <v>0</v>
          </cell>
          <cell r="E1501">
            <v>0</v>
          </cell>
          <cell r="F1501">
            <v>0</v>
          </cell>
        </row>
        <row r="1502">
          <cell r="A1502" t="str">
            <v>3-42-J-03  D = 90 M/M</v>
          </cell>
          <cell r="C1502" t="str">
            <v>M</v>
          </cell>
          <cell r="D1502">
            <v>0</v>
          </cell>
          <cell r="E1502">
            <v>0</v>
          </cell>
          <cell r="F1502">
            <v>0</v>
          </cell>
        </row>
        <row r="1503">
          <cell r="A1503" t="str">
            <v>3-42-J-04  D = 100 M/M</v>
          </cell>
          <cell r="C1503" t="str">
            <v>M</v>
          </cell>
          <cell r="D1503">
            <v>0</v>
          </cell>
          <cell r="E1503">
            <v>0</v>
          </cell>
          <cell r="F1503">
            <v>0</v>
          </cell>
        </row>
        <row r="1504">
          <cell r="A1504" t="str">
            <v>3-42-K-00  FORM TRAVELLER</v>
          </cell>
          <cell r="D1504">
            <v>0</v>
          </cell>
          <cell r="E1504">
            <v>0</v>
          </cell>
          <cell r="F1504">
            <v>0</v>
          </cell>
        </row>
        <row r="1505">
          <cell r="A1505" t="str">
            <v>3-42-K-01  제작비</v>
          </cell>
          <cell r="C1505" t="str">
            <v>대</v>
          </cell>
          <cell r="D1505">
            <v>0</v>
          </cell>
          <cell r="E1505">
            <v>0</v>
          </cell>
          <cell r="F1505">
            <v>0</v>
          </cell>
        </row>
        <row r="1506">
          <cell r="A1506" t="str">
            <v>3-42-K-02  설치 및 해체</v>
          </cell>
          <cell r="C1506" t="str">
            <v>회</v>
          </cell>
          <cell r="D1506">
            <v>0</v>
          </cell>
          <cell r="E1506">
            <v>0</v>
          </cell>
          <cell r="F1506">
            <v>0</v>
          </cell>
        </row>
        <row r="1507">
          <cell r="A1507" t="str">
            <v>3-42-K-03  가동비</v>
          </cell>
          <cell r="C1507" t="str">
            <v>SEG</v>
          </cell>
          <cell r="D1507">
            <v>0</v>
          </cell>
          <cell r="E1507">
            <v>0</v>
          </cell>
          <cell r="F1507">
            <v>0</v>
          </cell>
        </row>
        <row r="1508">
          <cell r="A1508" t="str">
            <v>3-42-K-04  F/T용 거푸집</v>
          </cell>
          <cell r="C1508" t="str">
            <v>M2</v>
          </cell>
          <cell r="D1508">
            <v>0</v>
          </cell>
          <cell r="E1508">
            <v>0</v>
          </cell>
          <cell r="F1508">
            <v>0</v>
          </cell>
        </row>
        <row r="1509">
          <cell r="A1509" t="str">
            <v>3-42-K-05  P.S.C BOX용 강재동바리</v>
          </cell>
          <cell r="B1509" t="str">
            <v>FULL STAGING</v>
          </cell>
          <cell r="C1509" t="str">
            <v>식</v>
          </cell>
          <cell r="D1509">
            <v>0</v>
          </cell>
          <cell r="E1509">
            <v>0</v>
          </cell>
          <cell r="F1509">
            <v>0</v>
          </cell>
        </row>
        <row r="1510">
          <cell r="A1510" t="str">
            <v>3-42-L-00  TOWER CRANE</v>
          </cell>
          <cell r="B1510" t="str">
            <v>사용료</v>
          </cell>
          <cell r="C1510" t="str">
            <v>개월</v>
          </cell>
          <cell r="D1510">
            <v>0</v>
          </cell>
          <cell r="E1510">
            <v>0</v>
          </cell>
          <cell r="F1510">
            <v>0</v>
          </cell>
        </row>
        <row r="1511">
          <cell r="A1511" t="str">
            <v>3-42-M-00  TOWER CRANE</v>
          </cell>
          <cell r="B1511" t="str">
            <v>설치 및 해체</v>
          </cell>
          <cell r="C1511" t="str">
            <v>회</v>
          </cell>
          <cell r="D1511">
            <v>0</v>
          </cell>
          <cell r="E1511">
            <v>0</v>
          </cell>
          <cell r="F1511">
            <v>0</v>
          </cell>
        </row>
        <row r="1512">
          <cell r="A1512" t="str">
            <v>3-42-N-00  작업용 승강기 사용료</v>
          </cell>
          <cell r="C1512" t="str">
            <v>개월</v>
          </cell>
          <cell r="D1512">
            <v>0</v>
          </cell>
          <cell r="E1512">
            <v>0</v>
          </cell>
          <cell r="F1512">
            <v>0</v>
          </cell>
        </row>
        <row r="1513">
          <cell r="A1513" t="str">
            <v>3-42-O-00  작업용승강기</v>
          </cell>
          <cell r="B1513" t="str">
            <v>설치 및 해체</v>
          </cell>
          <cell r="C1513" t="str">
            <v>회</v>
          </cell>
          <cell r="D1513">
            <v>0</v>
          </cell>
          <cell r="E1513">
            <v>0</v>
          </cell>
          <cell r="F1513">
            <v>0</v>
          </cell>
        </row>
        <row r="1514">
          <cell r="A1514" t="str">
            <v>3-42-P-00  주두부제작 및 가시설</v>
          </cell>
          <cell r="C1514" t="str">
            <v>식</v>
          </cell>
          <cell r="D1514">
            <v>0</v>
          </cell>
          <cell r="E1514">
            <v>0</v>
          </cell>
          <cell r="F1514">
            <v>0</v>
          </cell>
        </row>
        <row r="1515">
          <cell r="A1515" t="str">
            <v>3-42-Q-00  KEY-SEGMENT 제작</v>
          </cell>
          <cell r="C1515" t="str">
            <v>식</v>
          </cell>
          <cell r="D1515">
            <v>0</v>
          </cell>
          <cell r="E1515">
            <v>0</v>
          </cell>
          <cell r="F1515">
            <v>0</v>
          </cell>
        </row>
        <row r="1516">
          <cell r="A1516" t="str">
            <v>3-42-R-00  가동교각 임시고정장치</v>
          </cell>
          <cell r="C1516" t="str">
            <v>식</v>
          </cell>
          <cell r="D1516">
            <v>0</v>
          </cell>
          <cell r="E1516">
            <v>0</v>
          </cell>
          <cell r="F1516">
            <v>0</v>
          </cell>
        </row>
        <row r="1517">
          <cell r="A1517" t="str">
            <v>3-42-S-00  보온시설</v>
          </cell>
          <cell r="C1517" t="str">
            <v>식</v>
          </cell>
          <cell r="D1517">
            <v>0</v>
          </cell>
          <cell r="E1517">
            <v>0</v>
          </cell>
          <cell r="F1517">
            <v>0</v>
          </cell>
        </row>
        <row r="1518">
          <cell r="A1518" t="str">
            <v>3-42-T-00  CAMBER 관리</v>
          </cell>
          <cell r="C1518" t="str">
            <v>회</v>
          </cell>
          <cell r="D1518">
            <v>0</v>
          </cell>
          <cell r="E1518">
            <v>0</v>
          </cell>
          <cell r="F1518">
            <v>0</v>
          </cell>
        </row>
        <row r="1519">
          <cell r="A1519" t="str">
            <v>3-F PRECAST ARCH교</v>
          </cell>
          <cell r="D1519">
            <v>0</v>
          </cell>
          <cell r="E1519">
            <v>0</v>
          </cell>
          <cell r="F1519">
            <v>0</v>
          </cell>
        </row>
        <row r="1520">
          <cell r="A1520" t="str">
            <v>3-43 제작장 조성 및 운영비</v>
          </cell>
          <cell r="C1520" t="str">
            <v>식</v>
          </cell>
          <cell r="D1520">
            <v>0</v>
          </cell>
          <cell r="E1520">
            <v>0</v>
          </cell>
          <cell r="F1520">
            <v>0</v>
          </cell>
        </row>
        <row r="1521">
          <cell r="A1521" t="str">
            <v>3-44 강제거푸집</v>
          </cell>
          <cell r="B1521" t="str">
            <v>3.0 M SEGMENT</v>
          </cell>
          <cell r="C1521" t="str">
            <v>SEG</v>
          </cell>
          <cell r="D1521">
            <v>0</v>
          </cell>
          <cell r="E1521">
            <v>0</v>
          </cell>
          <cell r="F1521">
            <v>0</v>
          </cell>
        </row>
        <row r="1522">
          <cell r="A1522" t="str">
            <v>3-45 제      작</v>
          </cell>
          <cell r="D1522">
            <v>0</v>
          </cell>
          <cell r="E1522">
            <v>0</v>
          </cell>
          <cell r="F1522">
            <v>0</v>
          </cell>
        </row>
        <row r="1523">
          <cell r="A1523" t="str">
            <v>3-45-A-00 3.0M SEGMENT</v>
          </cell>
          <cell r="C1523" t="str">
            <v>SEG</v>
          </cell>
          <cell r="D1523">
            <v>0</v>
          </cell>
          <cell r="E1523">
            <v>0</v>
          </cell>
          <cell r="F1523">
            <v>0</v>
          </cell>
        </row>
        <row r="1524">
          <cell r="A1524" t="str">
            <v>3-45-B-00 1.5M SEGMENT</v>
          </cell>
          <cell r="C1524" t="str">
            <v>SEG</v>
          </cell>
          <cell r="D1524">
            <v>0</v>
          </cell>
          <cell r="E1524">
            <v>0</v>
          </cell>
          <cell r="F1524">
            <v>0</v>
          </cell>
        </row>
        <row r="1525">
          <cell r="A1525" t="str">
            <v>3-46 PRECAST ARCH 운반및설치</v>
          </cell>
          <cell r="C1525" t="str">
            <v>SEG</v>
          </cell>
          <cell r="D1525">
            <v>0</v>
          </cell>
          <cell r="E1525">
            <v>0</v>
          </cell>
          <cell r="F1525">
            <v>0</v>
          </cell>
        </row>
        <row r="1526">
          <cell r="A1526" t="str">
            <v>3-47 가설벤트 설치</v>
          </cell>
          <cell r="C1526" t="str">
            <v>개소</v>
          </cell>
          <cell r="D1526">
            <v>0</v>
          </cell>
          <cell r="E1526">
            <v>0</v>
          </cell>
          <cell r="F1526">
            <v>0</v>
          </cell>
        </row>
        <row r="1527">
          <cell r="A1527" t="str">
            <v>3-48 증기양생</v>
          </cell>
          <cell r="C1527" t="str">
            <v>식</v>
          </cell>
          <cell r="D1527">
            <v>0</v>
          </cell>
          <cell r="E1527">
            <v>0</v>
          </cell>
          <cell r="F1527">
            <v>0</v>
          </cell>
        </row>
        <row r="1528">
          <cell r="A1528" t="str">
            <v>3-49 임시고정장치</v>
          </cell>
          <cell r="D1528">
            <v>0</v>
          </cell>
          <cell r="E1528">
            <v>0</v>
          </cell>
          <cell r="F1528">
            <v>0</v>
          </cell>
        </row>
        <row r="1529">
          <cell r="A1529" t="str">
            <v>3-49-A-00 고정장치설치</v>
          </cell>
          <cell r="B1529" t="str">
            <v>형식-1</v>
          </cell>
          <cell r="C1529" t="str">
            <v>개소</v>
          </cell>
          <cell r="D1529">
            <v>0</v>
          </cell>
          <cell r="E1529">
            <v>0</v>
          </cell>
          <cell r="F1529">
            <v>0</v>
          </cell>
        </row>
        <row r="1530">
          <cell r="A1530" t="str">
            <v>3-49-B-00 고정장치설치</v>
          </cell>
          <cell r="B1530" t="str">
            <v>형식-2</v>
          </cell>
          <cell r="C1530" t="str">
            <v>개소</v>
          </cell>
          <cell r="D1530">
            <v>0</v>
          </cell>
          <cell r="E1530">
            <v>0</v>
          </cell>
          <cell r="F1530">
            <v>0</v>
          </cell>
        </row>
        <row r="1531">
          <cell r="A1531" t="str">
            <v>3-50 고무판</v>
          </cell>
          <cell r="D1531">
            <v>0</v>
          </cell>
          <cell r="E1531">
            <v>0</v>
          </cell>
          <cell r="F1531">
            <v>0</v>
          </cell>
        </row>
        <row r="1532">
          <cell r="A1532" t="str">
            <v>3-50-A-00 고무판설치</v>
          </cell>
          <cell r="B1532" t="str">
            <v>T=5M/M</v>
          </cell>
          <cell r="C1532" t="str">
            <v>M2</v>
          </cell>
          <cell r="D1532">
            <v>0</v>
          </cell>
          <cell r="E1532">
            <v>0</v>
          </cell>
          <cell r="F1532">
            <v>0</v>
          </cell>
        </row>
        <row r="1533">
          <cell r="A1533" t="str">
            <v>3-50-B-00 고무판설치</v>
          </cell>
          <cell r="B1533" t="str">
            <v>T=10M/M</v>
          </cell>
          <cell r="C1533" t="str">
            <v>M2</v>
          </cell>
          <cell r="D1533">
            <v>0</v>
          </cell>
          <cell r="E1533">
            <v>0</v>
          </cell>
          <cell r="F1533">
            <v>0</v>
          </cell>
        </row>
        <row r="1534">
          <cell r="A1534" t="str">
            <v>3-51 방수 및 기타</v>
          </cell>
          <cell r="D1534">
            <v>0</v>
          </cell>
          <cell r="E1534">
            <v>0</v>
          </cell>
          <cell r="F1534">
            <v>0</v>
          </cell>
        </row>
        <row r="1535">
          <cell r="A1535" t="str">
            <v>3-51-A-00 수팽창성 지수재</v>
          </cell>
          <cell r="C1535" t="str">
            <v>M</v>
          </cell>
          <cell r="D1535">
            <v>0</v>
          </cell>
          <cell r="E1535">
            <v>0</v>
          </cell>
          <cell r="F1535">
            <v>0</v>
          </cell>
        </row>
        <row r="1536">
          <cell r="A1536" t="str">
            <v>3-51-B-00 SHEET 방수</v>
          </cell>
          <cell r="C1536" t="str">
            <v>M2</v>
          </cell>
          <cell r="D1536">
            <v>0</v>
          </cell>
          <cell r="E1536">
            <v>0</v>
          </cell>
          <cell r="F1536">
            <v>0</v>
          </cell>
        </row>
        <row r="1537">
          <cell r="A1537" t="str">
            <v>3-51-C-00 아스팔트 방수</v>
          </cell>
          <cell r="C1537" t="str">
            <v>M2</v>
          </cell>
          <cell r="D1537">
            <v>0</v>
          </cell>
          <cell r="E1537">
            <v>0</v>
          </cell>
          <cell r="F1537">
            <v>0</v>
          </cell>
        </row>
        <row r="1538">
          <cell r="A1538" t="str">
            <v>3-51-D-00 방수 보호재</v>
          </cell>
          <cell r="C1538" t="str">
            <v>M2</v>
          </cell>
          <cell r="D1538">
            <v>0</v>
          </cell>
          <cell r="E1538">
            <v>0</v>
          </cell>
          <cell r="F1538">
            <v>0</v>
          </cell>
        </row>
        <row r="1539">
          <cell r="A1539" t="str">
            <v>3-51-E-00 스페이서 설치</v>
          </cell>
          <cell r="B1539" t="str">
            <v>슬래브및기초</v>
          </cell>
          <cell r="C1539" t="str">
            <v>M2</v>
          </cell>
          <cell r="D1539">
            <v>0</v>
          </cell>
          <cell r="E1539">
            <v>0</v>
          </cell>
          <cell r="F1539">
            <v>0</v>
          </cell>
        </row>
        <row r="1540">
          <cell r="A1540" t="str">
            <v>3-51-F-00 LEVELING PAD 설치</v>
          </cell>
          <cell r="C1540" t="str">
            <v>개소</v>
          </cell>
          <cell r="D1540">
            <v>0</v>
          </cell>
          <cell r="E1540">
            <v>0</v>
          </cell>
          <cell r="F1540">
            <v>0</v>
          </cell>
        </row>
        <row r="1541">
          <cell r="A1541" t="str">
            <v>3-G  옹  벽  공</v>
          </cell>
          <cell r="D1541">
            <v>0</v>
          </cell>
          <cell r="E1541">
            <v>0</v>
          </cell>
          <cell r="F1541">
            <v>0</v>
          </cell>
        </row>
        <row r="1542">
          <cell r="A1542" t="str">
            <v>3-52  옹벽 배수시설공</v>
          </cell>
          <cell r="D1542">
            <v>0</v>
          </cell>
          <cell r="E1542">
            <v>0</v>
          </cell>
          <cell r="F1542">
            <v>0</v>
          </cell>
        </row>
        <row r="1543">
          <cell r="A1543" t="str">
            <v>3-52-A-00  P.V.C PIPE</v>
          </cell>
          <cell r="B1543" t="str">
            <v>D =100 M/M</v>
          </cell>
          <cell r="C1543" t="str">
            <v>M</v>
          </cell>
          <cell r="D1543">
            <v>7</v>
          </cell>
          <cell r="E1543">
            <v>2100</v>
          </cell>
          <cell r="F1543">
            <v>14700</v>
          </cell>
        </row>
        <row r="1544">
          <cell r="A1544" t="str">
            <v>3-52-B-00  잡석채움</v>
          </cell>
          <cell r="C1544" t="str">
            <v>M3</v>
          </cell>
          <cell r="D1544">
            <v>0</v>
          </cell>
          <cell r="E1544">
            <v>0</v>
          </cell>
          <cell r="F1544">
            <v>0</v>
          </cell>
        </row>
        <row r="1545">
          <cell r="A1545" t="str">
            <v>3-52-C-00  부직포</v>
          </cell>
          <cell r="C1545" t="str">
            <v>M2</v>
          </cell>
          <cell r="D1545">
            <v>35</v>
          </cell>
          <cell r="E1545">
            <v>820</v>
          </cell>
          <cell r="F1545">
            <v>28700</v>
          </cell>
        </row>
        <row r="1546">
          <cell r="A1546" t="str">
            <v>3-52-D-00  DRAIN BOARD  설치</v>
          </cell>
          <cell r="C1546" t="str">
            <v>M2</v>
          </cell>
          <cell r="D1546">
            <v>33</v>
          </cell>
          <cell r="E1546">
            <v>5100</v>
          </cell>
          <cell r="F1546">
            <v>168300</v>
          </cell>
        </row>
        <row r="1547">
          <cell r="A1547" t="str">
            <v>3-53  옹벽 신축 장치</v>
          </cell>
          <cell r="D1547">
            <v>0</v>
          </cell>
          <cell r="E1547">
            <v>0</v>
          </cell>
          <cell r="F1547">
            <v>0</v>
          </cell>
        </row>
        <row r="1548">
          <cell r="A1548" t="str">
            <v>3-53-A-00  신축이음재</v>
          </cell>
          <cell r="B1548" t="str">
            <v>스치로폴(T=20 M/M)</v>
          </cell>
          <cell r="C1548" t="str">
            <v>M2</v>
          </cell>
          <cell r="D1548">
            <v>0</v>
          </cell>
          <cell r="E1548">
            <v>0</v>
          </cell>
          <cell r="F1548">
            <v>0</v>
          </cell>
        </row>
        <row r="1549">
          <cell r="A1549" t="str">
            <v>3-53-B-00  다웰바설치</v>
          </cell>
          <cell r="C1549" t="str">
            <v>개</v>
          </cell>
          <cell r="D1549">
            <v>0</v>
          </cell>
          <cell r="E1549">
            <v>0</v>
          </cell>
          <cell r="F1549">
            <v>0</v>
          </cell>
        </row>
        <row r="1550">
          <cell r="A1550" t="str">
            <v>3-53-C-00  실런트</v>
          </cell>
          <cell r="B1550" t="str">
            <v>비중  1.40</v>
          </cell>
          <cell r="C1550" t="str">
            <v>M</v>
          </cell>
          <cell r="D1550">
            <v>0</v>
          </cell>
          <cell r="E1550">
            <v>0</v>
          </cell>
          <cell r="F1550">
            <v>0</v>
          </cell>
        </row>
        <row r="1551">
          <cell r="A1551" t="str">
            <v>3-53-D-00  지수판 설치</v>
          </cell>
          <cell r="C1551" t="str">
            <v>M</v>
          </cell>
          <cell r="D1551">
            <v>0</v>
          </cell>
          <cell r="E1551">
            <v>0</v>
          </cell>
          <cell r="F1551">
            <v>0</v>
          </cell>
        </row>
        <row r="1552">
          <cell r="A1552" t="str">
            <v>3-54  보강토 옹벽</v>
          </cell>
          <cell r="D1552">
            <v>0</v>
          </cell>
          <cell r="E1552">
            <v>0</v>
          </cell>
          <cell r="F1552">
            <v>0</v>
          </cell>
        </row>
        <row r="1553">
          <cell r="A1553" t="str">
            <v>3-54-A-00  판 넬 식</v>
          </cell>
          <cell r="D1553">
            <v>0</v>
          </cell>
          <cell r="E1553">
            <v>0</v>
          </cell>
          <cell r="F1553">
            <v>0</v>
          </cell>
        </row>
        <row r="1554">
          <cell r="A1554" t="str">
            <v>3-54-A-01  자재비 및 운반비</v>
          </cell>
          <cell r="C1554" t="str">
            <v>M2</v>
          </cell>
          <cell r="D1554">
            <v>1863</v>
          </cell>
          <cell r="E1554">
            <v>101400</v>
          </cell>
          <cell r="F1554">
            <v>188908200</v>
          </cell>
        </row>
        <row r="1555">
          <cell r="A1555" t="str">
            <v>3-54-A-02  설치비</v>
          </cell>
          <cell r="D1555">
            <v>0</v>
          </cell>
          <cell r="E1555">
            <v>0</v>
          </cell>
          <cell r="F1555">
            <v>0</v>
          </cell>
        </row>
        <row r="1556">
          <cell r="A1556" t="str">
            <v>3-54-A-02-A-00  판  넬</v>
          </cell>
          <cell r="C1556" t="str">
            <v>M2</v>
          </cell>
          <cell r="D1556">
            <v>1863</v>
          </cell>
          <cell r="E1556">
            <v>36100</v>
          </cell>
          <cell r="F1556">
            <v>67254300</v>
          </cell>
        </row>
        <row r="1557">
          <cell r="A1557" t="str">
            <v>3-54-A-02-B-00  버팀목</v>
          </cell>
          <cell r="C1557" t="str">
            <v>M</v>
          </cell>
          <cell r="D1557">
            <v>265</v>
          </cell>
          <cell r="E1557">
            <v>9900</v>
          </cell>
          <cell r="F1557">
            <v>2623500</v>
          </cell>
        </row>
        <row r="1558">
          <cell r="A1558" t="str">
            <v>3-54-A-02-C-00  규준틀</v>
          </cell>
          <cell r="C1558" t="str">
            <v>M</v>
          </cell>
          <cell r="D1558">
            <v>265</v>
          </cell>
          <cell r="E1558">
            <v>5200</v>
          </cell>
          <cell r="F1558">
            <v>1378000</v>
          </cell>
        </row>
        <row r="1559">
          <cell r="A1559" t="str">
            <v>3-54-B-00  블 럭 식</v>
          </cell>
          <cell r="D1559">
            <v>0</v>
          </cell>
          <cell r="E1559">
            <v>0</v>
          </cell>
          <cell r="F1559">
            <v>0</v>
          </cell>
        </row>
        <row r="1560">
          <cell r="A1560" t="str">
            <v>3-54-B-01  블럭 쌓기</v>
          </cell>
          <cell r="D1560">
            <v>0</v>
          </cell>
          <cell r="E1560">
            <v>0</v>
          </cell>
          <cell r="F1560">
            <v>0</v>
          </cell>
        </row>
        <row r="1561">
          <cell r="A1561" t="str">
            <v>3-54-B-01-A-00  캡 형</v>
          </cell>
          <cell r="C1561" t="str">
            <v>M</v>
          </cell>
          <cell r="D1561">
            <v>0</v>
          </cell>
          <cell r="E1561">
            <v>0</v>
          </cell>
          <cell r="F1561">
            <v>0</v>
          </cell>
        </row>
        <row r="1562">
          <cell r="A1562" t="str">
            <v>3-54-B-01-B-00  표 준 형</v>
          </cell>
          <cell r="C1562" t="str">
            <v>M2</v>
          </cell>
          <cell r="D1562">
            <v>0</v>
          </cell>
          <cell r="E1562">
            <v>0</v>
          </cell>
          <cell r="F1562">
            <v>0</v>
          </cell>
        </row>
        <row r="1563">
          <cell r="A1563" t="str">
            <v>3-54-B-02  그리드 설치</v>
          </cell>
          <cell r="D1563">
            <v>0</v>
          </cell>
          <cell r="E1563">
            <v>0</v>
          </cell>
          <cell r="F1563">
            <v>0</v>
          </cell>
        </row>
        <row r="1564">
          <cell r="A1564" t="str">
            <v>3-54-B-02-A-00  형식-1</v>
          </cell>
          <cell r="B1564" t="str">
            <v>15T/3-20</v>
          </cell>
          <cell r="C1564" t="str">
            <v>M2</v>
          </cell>
          <cell r="D1564">
            <v>0</v>
          </cell>
          <cell r="E1564">
            <v>0</v>
          </cell>
          <cell r="F1564">
            <v>0</v>
          </cell>
        </row>
        <row r="1565">
          <cell r="A1565" t="str">
            <v>3-54-B-02-B-00  형식-2</v>
          </cell>
          <cell r="B1565" t="str">
            <v>10T/3-20</v>
          </cell>
          <cell r="C1565" t="str">
            <v>M2</v>
          </cell>
          <cell r="D1565">
            <v>0</v>
          </cell>
          <cell r="E1565">
            <v>0</v>
          </cell>
          <cell r="F1565">
            <v>0</v>
          </cell>
        </row>
        <row r="1566">
          <cell r="A1566" t="str">
            <v>3-54-B-02-C-00  형식-3</v>
          </cell>
          <cell r="B1566" t="str">
            <v>8T/3-20</v>
          </cell>
          <cell r="C1566" t="str">
            <v>M2</v>
          </cell>
          <cell r="D1566">
            <v>0</v>
          </cell>
          <cell r="E1566">
            <v>0</v>
          </cell>
          <cell r="F1566">
            <v>0</v>
          </cell>
        </row>
        <row r="1567">
          <cell r="A1567" t="str">
            <v>3-54-B-02-D-00  형식-4</v>
          </cell>
          <cell r="B1567" t="str">
            <v>6T/3-15</v>
          </cell>
          <cell r="C1567" t="str">
            <v>M2</v>
          </cell>
          <cell r="D1567">
            <v>0</v>
          </cell>
          <cell r="E1567">
            <v>0</v>
          </cell>
          <cell r="F1567">
            <v>0</v>
          </cell>
        </row>
        <row r="1568">
          <cell r="A1568" t="str">
            <v>3-54-B-03  배수유공관 설치</v>
          </cell>
          <cell r="C1568" t="str">
            <v>M</v>
          </cell>
          <cell r="D1568">
            <v>0</v>
          </cell>
          <cell r="E1568">
            <v>0</v>
          </cell>
          <cell r="F1568">
            <v>0</v>
          </cell>
        </row>
        <row r="1569">
          <cell r="A1569" t="str">
            <v>3-54-B-04  속채움 및 뒷채움</v>
          </cell>
          <cell r="C1569" t="str">
            <v>M3</v>
          </cell>
          <cell r="D1569">
            <v>0</v>
          </cell>
          <cell r="E1569">
            <v>0</v>
          </cell>
          <cell r="F1569">
            <v>0</v>
          </cell>
        </row>
        <row r="1570">
          <cell r="A1570" t="str">
            <v>3-54-B-05  기초 잡석 깔기</v>
          </cell>
          <cell r="C1570" t="str">
            <v>M3</v>
          </cell>
          <cell r="D1570">
            <v>0</v>
          </cell>
          <cell r="E1570">
            <v>0</v>
          </cell>
          <cell r="F1570">
            <v>0</v>
          </cell>
        </row>
        <row r="1571">
          <cell r="A1571" t="str">
            <v>3-55  P.S.C  BOX  검사구</v>
          </cell>
          <cell r="C1571" t="str">
            <v>개</v>
          </cell>
          <cell r="D1571">
            <v>0</v>
          </cell>
          <cell r="E1571">
            <v>0</v>
          </cell>
          <cell r="F1571">
            <v>0</v>
          </cell>
        </row>
        <row r="1572">
          <cell r="A1572" t="str">
            <v>3-56  교량유지관리용 표지판</v>
          </cell>
          <cell r="D1572">
            <v>0</v>
          </cell>
          <cell r="E1572">
            <v>0</v>
          </cell>
          <cell r="F1572">
            <v>0</v>
          </cell>
        </row>
        <row r="1573">
          <cell r="A1573" t="str">
            <v>3-56-A-00  BOX GIRDER 내부용</v>
          </cell>
          <cell r="C1573" t="str">
            <v>개</v>
          </cell>
          <cell r="D1573">
            <v>0</v>
          </cell>
          <cell r="E1573">
            <v>0</v>
          </cell>
          <cell r="F1573">
            <v>0</v>
          </cell>
        </row>
        <row r="1574">
          <cell r="A1574" t="str">
            <v>3-56-B-00  교각용</v>
          </cell>
          <cell r="C1574" t="str">
            <v>개</v>
          </cell>
          <cell r="D1574">
            <v>45</v>
          </cell>
          <cell r="E1574">
            <v>42600</v>
          </cell>
          <cell r="F1574">
            <v>1917000</v>
          </cell>
        </row>
        <row r="1575">
          <cell r="A1575" t="str">
            <v>3-57  교량안전점검시설</v>
          </cell>
          <cell r="D1575">
            <v>0</v>
          </cell>
          <cell r="E1575">
            <v>0</v>
          </cell>
          <cell r="F1575">
            <v>0</v>
          </cell>
        </row>
        <row r="1576">
          <cell r="A1576" t="str">
            <v>3-57-A-00  교대용 점검통로</v>
          </cell>
          <cell r="C1576" t="str">
            <v>M</v>
          </cell>
          <cell r="D1576">
            <v>74</v>
          </cell>
          <cell r="E1576">
            <v>349700</v>
          </cell>
          <cell r="F1576">
            <v>25877800</v>
          </cell>
        </row>
        <row r="1577">
          <cell r="A1577" t="str">
            <v>3-57-B-00  교각용 점검통로</v>
          </cell>
          <cell r="C1577" t="str">
            <v>M</v>
          </cell>
          <cell r="D1577">
            <v>1532</v>
          </cell>
          <cell r="E1577">
            <v>176900</v>
          </cell>
          <cell r="F1577">
            <v>271010800</v>
          </cell>
        </row>
        <row r="1578">
          <cell r="A1578" t="str">
            <v>3-57-C-00  점검로 출입사다리</v>
          </cell>
          <cell r="C1578" t="str">
            <v>개소</v>
          </cell>
          <cell r="D1578">
            <v>41</v>
          </cell>
          <cell r="E1578">
            <v>1316000</v>
          </cell>
          <cell r="F1578">
            <v>53956000</v>
          </cell>
        </row>
        <row r="1579">
          <cell r="A1579" t="str">
            <v>3-57-D-00  종방향 검사로</v>
          </cell>
          <cell r="C1579" t="str">
            <v>M</v>
          </cell>
          <cell r="D1579">
            <v>0</v>
          </cell>
          <cell r="E1579">
            <v>0</v>
          </cell>
          <cell r="F1579">
            <v>0</v>
          </cell>
        </row>
        <row r="1580">
          <cell r="A1580" t="str">
            <v>3-58  강교내부 유지관리시설</v>
          </cell>
          <cell r="C1580" t="str">
            <v>식</v>
          </cell>
          <cell r="D1580">
            <v>0</v>
          </cell>
          <cell r="E1580">
            <v>0</v>
          </cell>
          <cell r="F1580">
            <v>0</v>
          </cell>
        </row>
        <row r="1581">
          <cell r="A1581" t="str">
            <v>3-59  비파괴 검사비</v>
          </cell>
          <cell r="C1581" t="str">
            <v>식</v>
          </cell>
          <cell r="D1581">
            <v>1</v>
          </cell>
          <cell r="E1581">
            <v>1073000</v>
          </cell>
          <cell r="F1581">
            <v>1073000</v>
          </cell>
        </row>
        <row r="1582">
          <cell r="A1582" t="str">
            <v>3-60  기존교량 철거</v>
          </cell>
          <cell r="D1582">
            <v>0</v>
          </cell>
          <cell r="E1582">
            <v>0</v>
          </cell>
          <cell r="F1582">
            <v>0</v>
          </cell>
        </row>
        <row r="1583">
          <cell r="A1583" t="str">
            <v>3-60-A-00  천공작업</v>
          </cell>
          <cell r="D1583">
            <v>0</v>
          </cell>
          <cell r="E1583">
            <v>0</v>
          </cell>
          <cell r="F1583">
            <v>0</v>
          </cell>
        </row>
        <row r="1584">
          <cell r="A1584" t="str">
            <v>3-60-B-00  절단</v>
          </cell>
          <cell r="D1584">
            <v>0</v>
          </cell>
          <cell r="E1584">
            <v>0</v>
          </cell>
          <cell r="F1584">
            <v>0</v>
          </cell>
        </row>
        <row r="1585">
          <cell r="A1585" t="str">
            <v>3-60-C-00  절단부재 인양</v>
          </cell>
          <cell r="C1585" t="str">
            <v>M3</v>
          </cell>
          <cell r="D1585">
            <v>0</v>
          </cell>
          <cell r="E1585">
            <v>0</v>
          </cell>
          <cell r="F1585">
            <v>0</v>
          </cell>
        </row>
        <row r="1586">
          <cell r="A1586" t="str">
            <v>3-60-D-00  깨 기</v>
          </cell>
          <cell r="D1586">
            <v>0</v>
          </cell>
          <cell r="E1586">
            <v>0</v>
          </cell>
          <cell r="F1586">
            <v>0</v>
          </cell>
        </row>
        <row r="1587">
          <cell r="A1587" t="str">
            <v>3-60-D-01 무근 콘크리트 깨기</v>
          </cell>
          <cell r="B1587" t="str">
            <v>압쇄기</v>
          </cell>
          <cell r="C1587" t="str">
            <v>M3</v>
          </cell>
          <cell r="D1587">
            <v>0</v>
          </cell>
          <cell r="E1587">
            <v>0</v>
          </cell>
          <cell r="F1587">
            <v>0</v>
          </cell>
        </row>
        <row r="1588">
          <cell r="A1588" t="str">
            <v>3-60-D-02 철근 콘크리트 깨기</v>
          </cell>
          <cell r="B1588" t="str">
            <v>압쇄기</v>
          </cell>
          <cell r="C1588" t="str">
            <v>M3</v>
          </cell>
          <cell r="D1588">
            <v>0</v>
          </cell>
          <cell r="E1588">
            <v>0</v>
          </cell>
          <cell r="F1588">
            <v>0</v>
          </cell>
        </row>
        <row r="1589">
          <cell r="A1589" t="str">
            <v>3-60-E-00  교면포장제거</v>
          </cell>
          <cell r="C1589" t="str">
            <v>M3</v>
          </cell>
          <cell r="D1589">
            <v>0</v>
          </cell>
          <cell r="E1589">
            <v>0</v>
          </cell>
          <cell r="F1589">
            <v>0</v>
          </cell>
        </row>
        <row r="1590">
          <cell r="A1590" t="str">
            <v>3-60-F-00  철재난간철거</v>
          </cell>
          <cell r="C1590" t="str">
            <v>M</v>
          </cell>
          <cell r="D1590">
            <v>0</v>
          </cell>
          <cell r="E1590">
            <v>0</v>
          </cell>
          <cell r="F1590">
            <v>0</v>
          </cell>
        </row>
        <row r="1591">
          <cell r="A1591" t="str">
            <v>3-60-G-00  안전시설 설치 및 철거</v>
          </cell>
          <cell r="D1591">
            <v>0</v>
          </cell>
          <cell r="E1591">
            <v>0</v>
          </cell>
          <cell r="F1591">
            <v>0</v>
          </cell>
        </row>
        <row r="1592">
          <cell r="A1592" t="str">
            <v>3-60-H-00  기존 강관말뚝 철거</v>
          </cell>
          <cell r="C1592" t="str">
            <v>M</v>
          </cell>
          <cell r="D1592">
            <v>0</v>
          </cell>
          <cell r="E1592">
            <v>0</v>
          </cell>
          <cell r="F1592">
            <v>0</v>
          </cell>
        </row>
        <row r="1593">
          <cell r="A1593" t="str">
            <v>3-61  기존교량 확장공</v>
          </cell>
          <cell r="D1593">
            <v>0</v>
          </cell>
          <cell r="E1593">
            <v>0</v>
          </cell>
          <cell r="F1593">
            <v>0</v>
          </cell>
        </row>
        <row r="1594">
          <cell r="A1594" t="str">
            <v>3-61-A-00  ANCHOR BAR설치</v>
          </cell>
          <cell r="D1594">
            <v>0</v>
          </cell>
          <cell r="E1594">
            <v>0</v>
          </cell>
          <cell r="F1594">
            <v>0</v>
          </cell>
        </row>
        <row r="1595">
          <cell r="A1595" t="str">
            <v>3-61-B-00  신구 콘크리트 접착</v>
          </cell>
          <cell r="B1595" t="str">
            <v>EPOXY 바르기</v>
          </cell>
          <cell r="C1595" t="str">
            <v>M2</v>
          </cell>
          <cell r="D1595">
            <v>0</v>
          </cell>
          <cell r="E1595">
            <v>0</v>
          </cell>
          <cell r="F1595">
            <v>0</v>
          </cell>
        </row>
        <row r="1596">
          <cell r="A1596" t="str">
            <v>3-62  박리제 도포</v>
          </cell>
          <cell r="B1596" t="str">
            <v>LOCK OFF SYSTEM용</v>
          </cell>
          <cell r="C1596" t="str">
            <v>M2</v>
          </cell>
          <cell r="D1596">
            <v>38</v>
          </cell>
          <cell r="E1596">
            <v>1600</v>
          </cell>
          <cell r="F1596">
            <v>60800</v>
          </cell>
        </row>
        <row r="1597">
          <cell r="D1597">
            <v>0</v>
          </cell>
        </row>
        <row r="1612">
          <cell r="A1612" t="str">
            <v>4. 포    장    공</v>
          </cell>
          <cell r="C1612" t="str">
            <v>식</v>
          </cell>
          <cell r="D1612">
            <v>1</v>
          </cell>
          <cell r="F1612">
            <v>4183034744</v>
          </cell>
        </row>
        <row r="1613">
          <cell r="A1613" t="str">
            <v>4-A  보조기층공</v>
          </cell>
          <cell r="D1613">
            <v>0</v>
          </cell>
        </row>
        <row r="1614">
          <cell r="A1614" t="str">
            <v>4-01  동상방지층(SB-1)운반,</v>
          </cell>
          <cell r="B1614" t="str">
            <v>포설 및 다짐</v>
          </cell>
          <cell r="D1614">
            <v>0</v>
          </cell>
        </row>
        <row r="1615">
          <cell r="A1615" t="str">
            <v>4-01-A-00  T = 15 CM</v>
          </cell>
          <cell r="C1615" t="str">
            <v>M3</v>
          </cell>
          <cell r="D1615">
            <v>3220</v>
          </cell>
          <cell r="E1615">
            <v>4600</v>
          </cell>
          <cell r="F1615">
            <v>14812000</v>
          </cell>
        </row>
        <row r="1616">
          <cell r="A1616" t="str">
            <v>4-01-B-00  T = 17 CM</v>
          </cell>
          <cell r="C1616" t="str">
            <v>M3</v>
          </cell>
          <cell r="D1616">
            <v>0</v>
          </cell>
          <cell r="E1616">
            <v>0</v>
          </cell>
          <cell r="F1616">
            <v>0</v>
          </cell>
        </row>
        <row r="1617">
          <cell r="A1617" t="str">
            <v>4-01-C-00  T = 20 CM</v>
          </cell>
          <cell r="C1617" t="str">
            <v>M3</v>
          </cell>
          <cell r="D1617">
            <v>1433</v>
          </cell>
          <cell r="E1617">
            <v>4100</v>
          </cell>
          <cell r="F1617">
            <v>5875300</v>
          </cell>
        </row>
        <row r="1618">
          <cell r="A1618" t="str">
            <v>4-01-D-00  T = 22 CM</v>
          </cell>
          <cell r="C1618" t="str">
            <v>M3</v>
          </cell>
          <cell r="D1618">
            <v>0</v>
          </cell>
          <cell r="E1618">
            <v>0</v>
          </cell>
          <cell r="F1618">
            <v>0</v>
          </cell>
        </row>
        <row r="1619">
          <cell r="A1619" t="str">
            <v>4-01-E-00  T = 23 CM</v>
          </cell>
          <cell r="C1619" t="str">
            <v>M3</v>
          </cell>
          <cell r="D1619">
            <v>0</v>
          </cell>
          <cell r="E1619">
            <v>0</v>
          </cell>
          <cell r="F1619">
            <v>0</v>
          </cell>
        </row>
        <row r="1620">
          <cell r="A1620" t="str">
            <v>4-01-F-00  T = 25 CM</v>
          </cell>
          <cell r="C1620" t="str">
            <v>M3</v>
          </cell>
          <cell r="D1620">
            <v>0</v>
          </cell>
          <cell r="E1620">
            <v>0</v>
          </cell>
          <cell r="F1620">
            <v>0</v>
          </cell>
        </row>
        <row r="1621">
          <cell r="A1621" t="str">
            <v>4-01-G-00  T = 27 CM</v>
          </cell>
          <cell r="C1621" t="str">
            <v>M3</v>
          </cell>
          <cell r="D1621">
            <v>0</v>
          </cell>
          <cell r="E1621">
            <v>0</v>
          </cell>
          <cell r="F1621">
            <v>0</v>
          </cell>
        </row>
        <row r="1622">
          <cell r="A1622" t="str">
            <v>4-01-H-00  T = 30 CM</v>
          </cell>
          <cell r="C1622" t="str">
            <v>M3</v>
          </cell>
          <cell r="D1622">
            <v>0</v>
          </cell>
          <cell r="E1622">
            <v>0</v>
          </cell>
          <cell r="F1622">
            <v>0</v>
          </cell>
        </row>
        <row r="1623">
          <cell r="A1623" t="str">
            <v>4-01-I-00  T = 33 CM</v>
          </cell>
          <cell r="C1623" t="str">
            <v>M3</v>
          </cell>
          <cell r="D1623">
            <v>0</v>
          </cell>
          <cell r="E1623">
            <v>0</v>
          </cell>
          <cell r="F1623">
            <v>0</v>
          </cell>
        </row>
        <row r="1624">
          <cell r="A1624" t="str">
            <v>4-01-J-00  T = 35 CM</v>
          </cell>
          <cell r="C1624" t="str">
            <v>M3</v>
          </cell>
          <cell r="D1624">
            <v>30901</v>
          </cell>
          <cell r="E1624">
            <v>4300</v>
          </cell>
          <cell r="F1624">
            <v>132874300</v>
          </cell>
        </row>
        <row r="1625">
          <cell r="A1625" t="str">
            <v>4-01-K-00  T = 40 CM</v>
          </cell>
          <cell r="C1625" t="str">
            <v>M3</v>
          </cell>
          <cell r="D1625">
            <v>0</v>
          </cell>
          <cell r="E1625">
            <v>0</v>
          </cell>
          <cell r="F1625">
            <v>0</v>
          </cell>
        </row>
        <row r="1626">
          <cell r="A1626" t="str">
            <v>4-01-L-00  L = 45 CM</v>
          </cell>
          <cell r="C1626" t="str">
            <v>M3</v>
          </cell>
          <cell r="D1626">
            <v>0</v>
          </cell>
          <cell r="E1626">
            <v>0</v>
          </cell>
          <cell r="F1626">
            <v>0</v>
          </cell>
        </row>
        <row r="1627">
          <cell r="A1627" t="str">
            <v>4-01-M-00  M = 55 CM</v>
          </cell>
          <cell r="C1627" t="str">
            <v>M3</v>
          </cell>
          <cell r="D1627">
            <v>623</v>
          </cell>
          <cell r="E1627">
            <v>4300</v>
          </cell>
          <cell r="F1627">
            <v>2678900</v>
          </cell>
        </row>
        <row r="1628">
          <cell r="A1628" t="str">
            <v>4-01-N-00  백호우포설</v>
          </cell>
          <cell r="C1628" t="str">
            <v>M3</v>
          </cell>
          <cell r="D1628">
            <v>1069</v>
          </cell>
          <cell r="E1628">
            <v>4500</v>
          </cell>
          <cell r="F1628">
            <v>4810500</v>
          </cell>
        </row>
        <row r="1629">
          <cell r="A1629" t="str">
            <v>4-01-O-00  동상방지층 고르기</v>
          </cell>
          <cell r="B1629" t="str">
            <v>종단변화구간</v>
          </cell>
          <cell r="C1629" t="str">
            <v>M3</v>
          </cell>
          <cell r="D1629">
            <v>0</v>
          </cell>
          <cell r="E1629">
            <v>0</v>
          </cell>
          <cell r="F1629">
            <v>0</v>
          </cell>
        </row>
        <row r="1630">
          <cell r="A1630" t="str">
            <v>4-02  보조기층(SB-2)운반,</v>
          </cell>
          <cell r="B1630" t="str">
            <v>포설 및 다짐</v>
          </cell>
          <cell r="D1630">
            <v>0</v>
          </cell>
          <cell r="E1630">
            <v>0</v>
          </cell>
          <cell r="F1630">
            <v>0</v>
          </cell>
        </row>
        <row r="1631">
          <cell r="A1631" t="str">
            <v>4-02-A-00  T = 15 CM</v>
          </cell>
          <cell r="C1631" t="str">
            <v>M3</v>
          </cell>
          <cell r="D1631">
            <v>0</v>
          </cell>
          <cell r="E1631">
            <v>0</v>
          </cell>
          <cell r="F1631">
            <v>0</v>
          </cell>
        </row>
        <row r="1632">
          <cell r="A1632" t="str">
            <v>4-02-B-00  T = 18 CM</v>
          </cell>
          <cell r="C1632" t="str">
            <v>M3</v>
          </cell>
          <cell r="D1632">
            <v>0</v>
          </cell>
          <cell r="E1632">
            <v>0</v>
          </cell>
          <cell r="F1632">
            <v>0</v>
          </cell>
        </row>
        <row r="1633">
          <cell r="A1633" t="str">
            <v>4-02-C-00  T = 19 CM</v>
          </cell>
          <cell r="C1633" t="str">
            <v>M3</v>
          </cell>
          <cell r="D1633">
            <v>0</v>
          </cell>
          <cell r="E1633">
            <v>0</v>
          </cell>
          <cell r="F1633">
            <v>0</v>
          </cell>
        </row>
        <row r="1634">
          <cell r="A1634" t="str">
            <v>4-02-D-00  T = 20 CM</v>
          </cell>
          <cell r="C1634" t="str">
            <v>M3</v>
          </cell>
          <cell r="D1634">
            <v>0</v>
          </cell>
          <cell r="E1634">
            <v>0</v>
          </cell>
          <cell r="F1634">
            <v>0</v>
          </cell>
        </row>
        <row r="1635">
          <cell r="A1635" t="str">
            <v>4-02-E-00  T = 22 CM</v>
          </cell>
          <cell r="C1635" t="str">
            <v>M3</v>
          </cell>
          <cell r="D1635">
            <v>0</v>
          </cell>
          <cell r="E1635">
            <v>0</v>
          </cell>
          <cell r="F1635">
            <v>0</v>
          </cell>
        </row>
        <row r="1636">
          <cell r="A1636" t="str">
            <v>4-02-F-00  T = 25 CM</v>
          </cell>
          <cell r="C1636" t="str">
            <v>M3</v>
          </cell>
          <cell r="D1636">
            <v>0</v>
          </cell>
          <cell r="E1636">
            <v>0</v>
          </cell>
          <cell r="F1636">
            <v>0</v>
          </cell>
        </row>
        <row r="1637">
          <cell r="A1637" t="str">
            <v>4-02-G-00  T = 26 CM</v>
          </cell>
          <cell r="C1637" t="str">
            <v>M3</v>
          </cell>
          <cell r="D1637">
            <v>0</v>
          </cell>
          <cell r="E1637">
            <v>0</v>
          </cell>
          <cell r="F1637">
            <v>0</v>
          </cell>
        </row>
        <row r="1638">
          <cell r="A1638" t="str">
            <v>4-02-H-00  T = 28 CM</v>
          </cell>
          <cell r="C1638" t="str">
            <v>M3</v>
          </cell>
          <cell r="D1638">
            <v>0</v>
          </cell>
          <cell r="E1638">
            <v>0</v>
          </cell>
          <cell r="F1638">
            <v>0</v>
          </cell>
        </row>
        <row r="1639">
          <cell r="A1639" t="str">
            <v>4-02-I-00  T = 30 CM</v>
          </cell>
          <cell r="C1639" t="str">
            <v>M3</v>
          </cell>
          <cell r="D1639">
            <v>0</v>
          </cell>
          <cell r="E1639">
            <v>0</v>
          </cell>
          <cell r="F1639">
            <v>0</v>
          </cell>
        </row>
        <row r="1640">
          <cell r="A1640" t="str">
            <v>4-02-J-00  T = 32 CM</v>
          </cell>
          <cell r="C1640" t="str">
            <v>M3</v>
          </cell>
          <cell r="D1640">
            <v>0</v>
          </cell>
          <cell r="E1640">
            <v>0</v>
          </cell>
          <cell r="F1640">
            <v>0</v>
          </cell>
        </row>
        <row r="1641">
          <cell r="A1641" t="str">
            <v>4-02-K-00  T = 35 CM</v>
          </cell>
          <cell r="C1641" t="str">
            <v>M3</v>
          </cell>
          <cell r="D1641">
            <v>0</v>
          </cell>
          <cell r="E1641">
            <v>0</v>
          </cell>
          <cell r="F1641">
            <v>0</v>
          </cell>
        </row>
        <row r="1642">
          <cell r="A1642" t="str">
            <v>4-02-L-00  T = 37 CM</v>
          </cell>
          <cell r="C1642" t="str">
            <v>M3</v>
          </cell>
          <cell r="D1642">
            <v>0</v>
          </cell>
          <cell r="E1642">
            <v>0</v>
          </cell>
          <cell r="F1642">
            <v>0</v>
          </cell>
        </row>
        <row r="1643">
          <cell r="A1643" t="str">
            <v>4-02-M-00  T = 40 CM</v>
          </cell>
          <cell r="C1643" t="str">
            <v>M3</v>
          </cell>
          <cell r="D1643">
            <v>0</v>
          </cell>
          <cell r="E1643">
            <v>0</v>
          </cell>
          <cell r="F1643">
            <v>0</v>
          </cell>
        </row>
        <row r="1644">
          <cell r="A1644" t="str">
            <v>4-02-N-00  백호우포설</v>
          </cell>
          <cell r="C1644" t="str">
            <v>M3</v>
          </cell>
          <cell r="D1644">
            <v>5597</v>
          </cell>
          <cell r="E1644">
            <v>4500</v>
          </cell>
          <cell r="F1644">
            <v>25186500</v>
          </cell>
        </row>
        <row r="1645">
          <cell r="A1645" t="str">
            <v>4-02-O-00  보조기층 고르기</v>
          </cell>
          <cell r="B1645" t="str">
            <v>종단변화구간</v>
          </cell>
          <cell r="C1645" t="str">
            <v>M3</v>
          </cell>
          <cell r="D1645">
            <v>0</v>
          </cell>
          <cell r="E1645">
            <v>0</v>
          </cell>
          <cell r="F1645">
            <v>0</v>
          </cell>
        </row>
        <row r="1646">
          <cell r="A1646" t="str">
            <v>4-B  콘크리트 포장공</v>
          </cell>
          <cell r="D1646">
            <v>0</v>
          </cell>
          <cell r="E1646">
            <v>0</v>
          </cell>
          <cell r="F1646">
            <v>0</v>
          </cell>
        </row>
        <row r="1647">
          <cell r="A1647" t="str">
            <v>4-03  린 콘크리트기층</v>
          </cell>
          <cell r="B1647" t="str">
            <v>T=15CM</v>
          </cell>
          <cell r="D1647">
            <v>0</v>
          </cell>
          <cell r="E1647">
            <v>0</v>
          </cell>
          <cell r="F1647">
            <v>0</v>
          </cell>
        </row>
        <row r="1648">
          <cell r="A1648" t="str">
            <v>4-03-A-00  생산및 운반</v>
          </cell>
          <cell r="C1648" t="str">
            <v>M3</v>
          </cell>
          <cell r="D1648">
            <v>12306</v>
          </cell>
          <cell r="E1648">
            <v>14400</v>
          </cell>
          <cell r="F1648">
            <v>177206400</v>
          </cell>
        </row>
        <row r="1649">
          <cell r="A1649" t="str">
            <v>4-03-B-00  포설 및 다짐</v>
          </cell>
          <cell r="B1649" t="str">
            <v>기계포설:2차로</v>
          </cell>
          <cell r="C1649" t="str">
            <v>M3</v>
          </cell>
          <cell r="D1649">
            <v>5908</v>
          </cell>
          <cell r="E1649">
            <v>3300</v>
          </cell>
          <cell r="F1649">
            <v>19496400</v>
          </cell>
        </row>
        <row r="1650">
          <cell r="A1650" t="str">
            <v>4-03-C-00  포설 및 다짐</v>
          </cell>
          <cell r="B1650" t="str">
            <v>기계포설:3차로</v>
          </cell>
          <cell r="C1650" t="str">
            <v>M3</v>
          </cell>
          <cell r="D1650">
            <v>5924</v>
          </cell>
          <cell r="E1650">
            <v>3300</v>
          </cell>
          <cell r="F1650">
            <v>19549200</v>
          </cell>
        </row>
        <row r="1651">
          <cell r="A1651" t="str">
            <v>4-03-D-00  포설 및 다짐</v>
          </cell>
          <cell r="B1651" t="str">
            <v>휴게소:T=25CM</v>
          </cell>
          <cell r="C1651" t="str">
            <v>M3</v>
          </cell>
          <cell r="D1651">
            <v>0</v>
          </cell>
          <cell r="E1651">
            <v>0</v>
          </cell>
          <cell r="F1651">
            <v>0</v>
          </cell>
        </row>
        <row r="1652">
          <cell r="A1652" t="str">
            <v>4-03-E-00  린 콘크리트 고르기</v>
          </cell>
          <cell r="C1652" t="str">
            <v>M3</v>
          </cell>
          <cell r="D1652">
            <v>0</v>
          </cell>
          <cell r="E1652">
            <v>0</v>
          </cell>
          <cell r="F1652">
            <v>0</v>
          </cell>
        </row>
        <row r="1653">
          <cell r="A1653" t="str">
            <v>4-04  콘크리트 생산</v>
          </cell>
          <cell r="D1653">
            <v>0</v>
          </cell>
          <cell r="E1653">
            <v>0</v>
          </cell>
          <cell r="F1653">
            <v>0</v>
          </cell>
        </row>
        <row r="1654">
          <cell r="A1654" t="str">
            <v>4-04-A-00  포장용 콘크리트</v>
          </cell>
          <cell r="B1654" t="str">
            <v>기계포설포장</v>
          </cell>
          <cell r="C1654" t="str">
            <v>M3</v>
          </cell>
          <cell r="D1654">
            <v>21486</v>
          </cell>
          <cell r="E1654">
            <v>21300</v>
          </cell>
          <cell r="F1654">
            <v>457651800</v>
          </cell>
        </row>
        <row r="1655">
          <cell r="A1655" t="str">
            <v>4-04-B-00  포장용 콘크리트</v>
          </cell>
          <cell r="B1655" t="str">
            <v>인력포설포장</v>
          </cell>
          <cell r="C1655" t="str">
            <v>M3</v>
          </cell>
          <cell r="D1655">
            <v>1683</v>
          </cell>
          <cell r="E1655">
            <v>22100</v>
          </cell>
          <cell r="F1655">
            <v>37194300</v>
          </cell>
        </row>
        <row r="1656">
          <cell r="A1656" t="str">
            <v>4-04-C-00  교량접속및완충슬래브</v>
          </cell>
          <cell r="B1656" t="str">
            <v>인력포설포장</v>
          </cell>
          <cell r="C1656" t="str">
            <v>M3</v>
          </cell>
          <cell r="D1656">
            <v>814</v>
          </cell>
          <cell r="E1656">
            <v>21900</v>
          </cell>
          <cell r="F1656">
            <v>17826600</v>
          </cell>
        </row>
        <row r="1657">
          <cell r="A1657" t="str">
            <v>4-05  콘크리트 운반</v>
          </cell>
          <cell r="D1657">
            <v>0</v>
          </cell>
          <cell r="E1657">
            <v>0</v>
          </cell>
          <cell r="F1657">
            <v>0</v>
          </cell>
        </row>
        <row r="1658">
          <cell r="A1658" t="str">
            <v>4-05-A-00  덤프트럭</v>
          </cell>
          <cell r="C1658" t="str">
            <v>M3</v>
          </cell>
          <cell r="D1658">
            <v>21486</v>
          </cell>
          <cell r="E1658">
            <v>2900</v>
          </cell>
          <cell r="F1658">
            <v>62309400</v>
          </cell>
        </row>
        <row r="1659">
          <cell r="A1659" t="str">
            <v>4-05-B-00  믹서트럭</v>
          </cell>
          <cell r="D1659">
            <v>0</v>
          </cell>
          <cell r="E1659">
            <v>0</v>
          </cell>
          <cell r="F1659">
            <v>0</v>
          </cell>
        </row>
        <row r="1660">
          <cell r="A1660" t="str">
            <v>4-05-B-01  포 장 용</v>
          </cell>
          <cell r="C1660" t="str">
            <v>M3</v>
          </cell>
          <cell r="D1660">
            <v>1683</v>
          </cell>
          <cell r="E1660">
            <v>3000</v>
          </cell>
          <cell r="F1660">
            <v>5049000</v>
          </cell>
        </row>
        <row r="1661">
          <cell r="A1661" t="str">
            <v>4-05-B-02  콘크리트용</v>
          </cell>
          <cell r="C1661" t="str">
            <v>M3</v>
          </cell>
          <cell r="D1661">
            <v>814</v>
          </cell>
          <cell r="E1661">
            <v>3200</v>
          </cell>
          <cell r="F1661">
            <v>2604800</v>
          </cell>
        </row>
        <row r="1662">
          <cell r="A1662" t="str">
            <v>4-06  콘크리트 포설 및 양생</v>
          </cell>
          <cell r="D1662">
            <v>0</v>
          </cell>
          <cell r="E1662">
            <v>0</v>
          </cell>
          <cell r="F1662">
            <v>0</v>
          </cell>
        </row>
        <row r="1663">
          <cell r="A1663" t="str">
            <v>4-06-A-00  기계포설</v>
          </cell>
          <cell r="D1663">
            <v>0</v>
          </cell>
          <cell r="E1663">
            <v>0</v>
          </cell>
          <cell r="F1663">
            <v>0</v>
          </cell>
        </row>
        <row r="1664">
          <cell r="A1664" t="str">
            <v>4-06-A-01  무근2차로 동시포설</v>
          </cell>
          <cell r="B1664" t="str">
            <v>T=30 CM</v>
          </cell>
          <cell r="C1664" t="str">
            <v>M3</v>
          </cell>
          <cell r="D1664">
            <v>17407</v>
          </cell>
          <cell r="E1664">
            <v>4600</v>
          </cell>
          <cell r="F1664">
            <v>80072200</v>
          </cell>
        </row>
        <row r="1665">
          <cell r="A1665" t="str">
            <v>4-06-A-02  무근2차로 동시포설</v>
          </cell>
          <cell r="B1665" t="str">
            <v>T=33 CM</v>
          </cell>
          <cell r="C1665" t="str">
            <v>M3</v>
          </cell>
          <cell r="D1665">
            <v>0</v>
          </cell>
          <cell r="E1665">
            <v>0</v>
          </cell>
          <cell r="F1665">
            <v>0</v>
          </cell>
        </row>
        <row r="1666">
          <cell r="A1666" t="str">
            <v>4-06-A-03  무근1차로 포설</v>
          </cell>
          <cell r="B1666" t="str">
            <v>T=30 CM</v>
          </cell>
          <cell r="C1666" t="str">
            <v>M3</v>
          </cell>
          <cell r="D1666">
            <v>2851</v>
          </cell>
          <cell r="E1666">
            <v>5000</v>
          </cell>
          <cell r="F1666">
            <v>14255000</v>
          </cell>
        </row>
        <row r="1667">
          <cell r="A1667" t="str">
            <v>4-06-A-04  무근1차로 포설</v>
          </cell>
          <cell r="B1667" t="str">
            <v>T=33 CM</v>
          </cell>
          <cell r="C1667" t="str">
            <v>M3</v>
          </cell>
          <cell r="D1667">
            <v>0</v>
          </cell>
          <cell r="E1667">
            <v>0</v>
          </cell>
          <cell r="F1667">
            <v>0</v>
          </cell>
        </row>
        <row r="1668">
          <cell r="A1668" t="str">
            <v>4-06-A-05  영업소 포설</v>
          </cell>
          <cell r="B1668" t="str">
            <v>T=30 CM</v>
          </cell>
          <cell r="C1668" t="str">
            <v>M3</v>
          </cell>
          <cell r="D1668">
            <v>0</v>
          </cell>
          <cell r="E1668">
            <v>0</v>
          </cell>
          <cell r="F1668">
            <v>0</v>
          </cell>
        </row>
        <row r="1669">
          <cell r="A1669" t="str">
            <v>4-06-A-06  영업소 포설</v>
          </cell>
          <cell r="B1669" t="str">
            <v>T=33 CM</v>
          </cell>
          <cell r="C1669" t="str">
            <v>M3</v>
          </cell>
          <cell r="D1669">
            <v>0</v>
          </cell>
          <cell r="E1669">
            <v>0</v>
          </cell>
          <cell r="F1669">
            <v>0</v>
          </cell>
        </row>
        <row r="1670">
          <cell r="A1670" t="str">
            <v>4-06-A-07  중분대 기초</v>
          </cell>
          <cell r="B1670" t="str">
            <v>T=15 CM</v>
          </cell>
          <cell r="C1670" t="str">
            <v>M3</v>
          </cell>
          <cell r="D1670">
            <v>400</v>
          </cell>
          <cell r="E1670">
            <v>15200</v>
          </cell>
          <cell r="F1670">
            <v>6080000</v>
          </cell>
        </row>
        <row r="1671">
          <cell r="A1671" t="str">
            <v>4-06-B-00  인력 포설</v>
          </cell>
          <cell r="D1671">
            <v>0</v>
          </cell>
          <cell r="E1671">
            <v>0</v>
          </cell>
          <cell r="F1671">
            <v>0</v>
          </cell>
        </row>
        <row r="1672">
          <cell r="A1672" t="str">
            <v>4-06-B-01 연결로접속부및길어깨</v>
          </cell>
          <cell r="B1672" t="str">
            <v>보강부,T=30CM</v>
          </cell>
          <cell r="C1672" t="str">
            <v>M3</v>
          </cell>
          <cell r="D1672">
            <v>547</v>
          </cell>
          <cell r="E1672">
            <v>12400</v>
          </cell>
          <cell r="F1672">
            <v>6782800</v>
          </cell>
        </row>
        <row r="1673">
          <cell r="A1673" t="str">
            <v>4-06-B-02 연결로접속부및길어깨</v>
          </cell>
          <cell r="B1673" t="str">
            <v>보강부,T=33CM</v>
          </cell>
          <cell r="C1673" t="str">
            <v>M3</v>
          </cell>
          <cell r="D1673">
            <v>0</v>
          </cell>
          <cell r="E1673">
            <v>0</v>
          </cell>
          <cell r="F1673">
            <v>0</v>
          </cell>
        </row>
        <row r="1674">
          <cell r="A1674" t="str">
            <v>4-06-B-03  깎기쌓기경계부 보강부</v>
          </cell>
          <cell r="B1674" t="str">
            <v>T=30CM</v>
          </cell>
          <cell r="C1674" t="str">
            <v>M3</v>
          </cell>
          <cell r="D1674">
            <v>0</v>
          </cell>
          <cell r="E1674">
            <v>0</v>
          </cell>
          <cell r="F1674">
            <v>0</v>
          </cell>
        </row>
        <row r="1675">
          <cell r="A1675" t="str">
            <v>4-06-B-04  깎기쌓기경계부 보강부</v>
          </cell>
          <cell r="B1675" t="str">
            <v>T=33CM</v>
          </cell>
          <cell r="C1675" t="str">
            <v>M3</v>
          </cell>
          <cell r="D1675">
            <v>0</v>
          </cell>
          <cell r="E1675">
            <v>0</v>
          </cell>
          <cell r="F1675">
            <v>0</v>
          </cell>
        </row>
        <row r="1676">
          <cell r="A1676" t="str">
            <v>4-06-B-05  부체도로</v>
          </cell>
          <cell r="B1676" t="str">
            <v>T=20CM</v>
          </cell>
          <cell r="C1676" t="str">
            <v>M3</v>
          </cell>
          <cell r="D1676">
            <v>1034</v>
          </cell>
          <cell r="E1676">
            <v>18600</v>
          </cell>
          <cell r="F1676">
            <v>19232400</v>
          </cell>
        </row>
        <row r="1677">
          <cell r="A1677" t="str">
            <v>4-06-B-06  중분대 기초</v>
          </cell>
          <cell r="B1677" t="str">
            <v>T=15CM</v>
          </cell>
          <cell r="C1677" t="str">
            <v>M3</v>
          </cell>
          <cell r="D1677">
            <v>36</v>
          </cell>
          <cell r="E1677">
            <v>24900</v>
          </cell>
          <cell r="F1677">
            <v>896400</v>
          </cell>
        </row>
        <row r="1678">
          <cell r="A1678" t="str">
            <v>4-06-B-07  중분대 기초</v>
          </cell>
          <cell r="B1678" t="str">
            <v>T=40CM</v>
          </cell>
          <cell r="C1678" t="str">
            <v>M3</v>
          </cell>
          <cell r="D1678">
            <v>0</v>
          </cell>
          <cell r="E1678">
            <v>0</v>
          </cell>
          <cell r="F1678">
            <v>0</v>
          </cell>
        </row>
        <row r="1679">
          <cell r="A1679" t="str">
            <v>4-06-B-08  영업소및정차대</v>
          </cell>
          <cell r="B1679" t="str">
            <v>T=30CM</v>
          </cell>
          <cell r="C1679" t="str">
            <v>M3</v>
          </cell>
          <cell r="D1679">
            <v>0</v>
          </cell>
          <cell r="E1679">
            <v>0</v>
          </cell>
          <cell r="F1679">
            <v>0</v>
          </cell>
        </row>
        <row r="1680">
          <cell r="A1680" t="str">
            <v>4-06-B-09  영업소및정차대</v>
          </cell>
          <cell r="B1680" t="str">
            <v>T=33CM</v>
          </cell>
          <cell r="C1680" t="str">
            <v>M3</v>
          </cell>
          <cell r="D1680">
            <v>0</v>
          </cell>
          <cell r="E1680">
            <v>0</v>
          </cell>
          <cell r="F1680">
            <v>0</v>
          </cell>
        </row>
        <row r="1681">
          <cell r="A1681" t="str">
            <v>4-06-B-10  암거보강부</v>
          </cell>
          <cell r="B1681" t="str">
            <v>T=40CM</v>
          </cell>
          <cell r="C1681" t="str">
            <v>M3</v>
          </cell>
          <cell r="D1681">
            <v>0</v>
          </cell>
          <cell r="E1681">
            <v>0</v>
          </cell>
          <cell r="F1681">
            <v>0</v>
          </cell>
        </row>
        <row r="1682">
          <cell r="A1682" t="str">
            <v>4-06-B-11  중분대 개구부 기초</v>
          </cell>
          <cell r="B1682" t="str">
            <v>T=30CM</v>
          </cell>
          <cell r="C1682" t="str">
            <v>M3</v>
          </cell>
          <cell r="D1682">
            <v>0</v>
          </cell>
          <cell r="E1682">
            <v>0</v>
          </cell>
          <cell r="F1682">
            <v>0</v>
          </cell>
        </row>
        <row r="1683">
          <cell r="A1683" t="str">
            <v>4-06-B-12  중분대 개구부 기초</v>
          </cell>
          <cell r="B1683" t="str">
            <v>T=33CM</v>
          </cell>
          <cell r="C1683" t="str">
            <v>M3</v>
          </cell>
          <cell r="D1683">
            <v>0</v>
          </cell>
          <cell r="E1683">
            <v>0</v>
          </cell>
          <cell r="F1683">
            <v>0</v>
          </cell>
        </row>
        <row r="1684">
          <cell r="A1684" t="str">
            <v>4-06-B-13  교량접속및완충슬래브</v>
          </cell>
          <cell r="B1684" t="str">
            <v>T=40CM</v>
          </cell>
          <cell r="C1684" t="str">
            <v>M3</v>
          </cell>
          <cell r="D1684">
            <v>783</v>
          </cell>
          <cell r="E1684">
            <v>9300</v>
          </cell>
          <cell r="F1684">
            <v>7281900</v>
          </cell>
        </row>
        <row r="1685">
          <cell r="A1685" t="str">
            <v>4-07  철근설치공</v>
          </cell>
          <cell r="D1685">
            <v>0</v>
          </cell>
          <cell r="E1685">
            <v>0</v>
          </cell>
          <cell r="F1685">
            <v>0</v>
          </cell>
        </row>
        <row r="1686">
          <cell r="A1686" t="str">
            <v>4-07-A-00  철근가공</v>
          </cell>
          <cell r="B1686" t="str">
            <v>간단</v>
          </cell>
          <cell r="C1686" t="str">
            <v>TON/f</v>
          </cell>
          <cell r="D1686">
            <v>15.74</v>
          </cell>
          <cell r="E1686">
            <v>71700</v>
          </cell>
          <cell r="F1686">
            <v>1128558</v>
          </cell>
        </row>
        <row r="1687">
          <cell r="A1687" t="str">
            <v>4-07-B-00  철근가공 및 조립</v>
          </cell>
          <cell r="B1687" t="str">
            <v>보통</v>
          </cell>
          <cell r="C1687" t="str">
            <v>TON/f</v>
          </cell>
          <cell r="D1687">
            <v>227.374</v>
          </cell>
          <cell r="E1687">
            <v>236300</v>
          </cell>
          <cell r="F1687">
            <v>53728476</v>
          </cell>
        </row>
        <row r="1688">
          <cell r="A1688" t="str">
            <v>4-07-C-00  와이어메쉬설치</v>
          </cell>
          <cell r="C1688" t="str">
            <v>TON/f</v>
          </cell>
          <cell r="D1688">
            <v>6.8000000000000005E-2</v>
          </cell>
          <cell r="E1688">
            <v>518100</v>
          </cell>
          <cell r="F1688">
            <v>35230</v>
          </cell>
        </row>
        <row r="1689">
          <cell r="A1689" t="str">
            <v>4-07-D-00  스페이샤 설치</v>
          </cell>
          <cell r="C1689" t="str">
            <v>M2</v>
          </cell>
          <cell r="D1689">
            <v>9301</v>
          </cell>
          <cell r="E1689">
            <v>300</v>
          </cell>
          <cell r="F1689">
            <v>2790300</v>
          </cell>
        </row>
        <row r="1690">
          <cell r="A1690" t="str">
            <v>4-08  비닐깔기</v>
          </cell>
          <cell r="C1690" t="str">
            <v>M2</v>
          </cell>
          <cell r="D1690">
            <v>78013</v>
          </cell>
          <cell r="E1690">
            <v>270</v>
          </cell>
          <cell r="F1690">
            <v>21063510</v>
          </cell>
        </row>
        <row r="1691">
          <cell r="A1691" t="str">
            <v>4-09  콘크리트포장용거푸집</v>
          </cell>
          <cell r="B1691" t="str">
            <v>합판 4회</v>
          </cell>
          <cell r="C1691" t="str">
            <v>M2</v>
          </cell>
          <cell r="D1691">
            <v>502</v>
          </cell>
          <cell r="E1691">
            <v>10500</v>
          </cell>
          <cell r="F1691">
            <v>5271000</v>
          </cell>
        </row>
        <row r="1692">
          <cell r="A1692" t="str">
            <v>4-C  줄눈  설치공</v>
          </cell>
          <cell r="D1692">
            <v>0</v>
          </cell>
          <cell r="E1692">
            <v>0</v>
          </cell>
          <cell r="F1692">
            <v>0</v>
          </cell>
        </row>
        <row r="1693">
          <cell r="A1693" t="str">
            <v>4-10  줄눈설치공</v>
          </cell>
          <cell r="D1693">
            <v>0</v>
          </cell>
          <cell r="E1693">
            <v>0</v>
          </cell>
          <cell r="F1693">
            <v>0</v>
          </cell>
        </row>
        <row r="1694">
          <cell r="A1694" t="str">
            <v>4-10-A-00  세로줄눈</v>
          </cell>
          <cell r="D1694">
            <v>0</v>
          </cell>
          <cell r="E1694">
            <v>0</v>
          </cell>
          <cell r="F1694">
            <v>0</v>
          </cell>
        </row>
        <row r="1695">
          <cell r="A1695" t="str">
            <v>4-10-A-01  본선2차로동시포설시</v>
          </cell>
          <cell r="B1695" t="str">
            <v>1-1:T=30CM</v>
          </cell>
          <cell r="C1695" t="str">
            <v>M</v>
          </cell>
          <cell r="D1695">
            <v>6355</v>
          </cell>
          <cell r="E1695">
            <v>5100</v>
          </cell>
          <cell r="F1695">
            <v>32410500</v>
          </cell>
        </row>
        <row r="1696">
          <cell r="A1696" t="str">
            <v>4-10-A-02  본선2차로동시포설시</v>
          </cell>
          <cell r="B1696" t="str">
            <v>1-1:T=33CM</v>
          </cell>
          <cell r="C1696" t="str">
            <v>M</v>
          </cell>
          <cell r="D1696">
            <v>0</v>
          </cell>
          <cell r="E1696">
            <v>0</v>
          </cell>
          <cell r="F1696">
            <v>0</v>
          </cell>
        </row>
        <row r="1697">
          <cell r="A1697" t="str">
            <v>4-10-A-03  본선2차로동시포설시</v>
          </cell>
          <cell r="B1697" t="str">
            <v>1-2:T=30CM</v>
          </cell>
          <cell r="C1697" t="str">
            <v>M</v>
          </cell>
          <cell r="D1697">
            <v>0</v>
          </cell>
          <cell r="E1697">
            <v>0</v>
          </cell>
          <cell r="F1697">
            <v>0</v>
          </cell>
        </row>
        <row r="1698">
          <cell r="A1698" t="str">
            <v>4-10-A-04  본선2차로동시포설시</v>
          </cell>
          <cell r="B1698" t="str">
            <v>1-2:T=33CM</v>
          </cell>
          <cell r="C1698" t="str">
            <v>M</v>
          </cell>
          <cell r="D1698">
            <v>0</v>
          </cell>
          <cell r="E1698">
            <v>0</v>
          </cell>
          <cell r="F1698">
            <v>0</v>
          </cell>
        </row>
        <row r="1699">
          <cell r="A1699" t="str">
            <v>4-10-A-05  1차로 포설시</v>
          </cell>
          <cell r="B1699" t="str">
            <v>1-3</v>
          </cell>
          <cell r="C1699" t="str">
            <v>M</v>
          </cell>
          <cell r="D1699">
            <v>2568</v>
          </cell>
          <cell r="E1699">
            <v>3700</v>
          </cell>
          <cell r="F1699">
            <v>9501600</v>
          </cell>
        </row>
        <row r="1700">
          <cell r="A1700" t="str">
            <v>4-10-A-06  중분대기초</v>
          </cell>
          <cell r="B1700" t="str">
            <v>1-4</v>
          </cell>
          <cell r="C1700" t="str">
            <v>M</v>
          </cell>
          <cell r="D1700">
            <v>2895</v>
          </cell>
          <cell r="E1700">
            <v>2200</v>
          </cell>
          <cell r="F1700">
            <v>6369000</v>
          </cell>
        </row>
        <row r="1701">
          <cell r="A1701" t="str">
            <v>4-10-A-07  길어깨 접속부</v>
          </cell>
          <cell r="B1701" t="str">
            <v>1-5</v>
          </cell>
          <cell r="C1701" t="str">
            <v>M</v>
          </cell>
          <cell r="D1701">
            <v>874</v>
          </cell>
          <cell r="E1701">
            <v>1500</v>
          </cell>
          <cell r="F1701">
            <v>1311000</v>
          </cell>
        </row>
        <row r="1702">
          <cell r="A1702" t="str">
            <v>4-10-A-08  기존확장부</v>
          </cell>
          <cell r="C1702" t="str">
            <v>M</v>
          </cell>
          <cell r="D1702">
            <v>0</v>
          </cell>
          <cell r="E1702">
            <v>0</v>
          </cell>
          <cell r="F1702">
            <v>0</v>
          </cell>
        </row>
        <row r="1703">
          <cell r="A1703" t="str">
            <v>4-10-B-00  가로 수축줄눈</v>
          </cell>
          <cell r="D1703">
            <v>0</v>
          </cell>
          <cell r="E1703">
            <v>0</v>
          </cell>
          <cell r="F1703">
            <v>0</v>
          </cell>
        </row>
        <row r="1704">
          <cell r="A1704" t="str">
            <v>4-10-B-01  본선 2차로용 2-1,2-1:</v>
          </cell>
          <cell r="B1704" t="str">
            <v>T=30CM</v>
          </cell>
          <cell r="C1704" t="str">
            <v>M</v>
          </cell>
          <cell r="D1704">
            <v>5828</v>
          </cell>
          <cell r="E1704">
            <v>6500</v>
          </cell>
          <cell r="F1704">
            <v>37882000</v>
          </cell>
        </row>
        <row r="1705">
          <cell r="A1705" t="str">
            <v>4-10-B-02  본선 2차로용 2-1,2-2:</v>
          </cell>
          <cell r="B1705" t="str">
            <v>T=33CM</v>
          </cell>
          <cell r="C1705" t="str">
            <v>M</v>
          </cell>
          <cell r="D1705">
            <v>0</v>
          </cell>
          <cell r="E1705">
            <v>0</v>
          </cell>
          <cell r="F1705">
            <v>0</v>
          </cell>
        </row>
        <row r="1706">
          <cell r="A1706" t="str">
            <v>4-10-B-03  본선 3차로용 2-1-1,</v>
          </cell>
          <cell r="B1706" t="str">
            <v>2-1-2,2-2:T=30CM</v>
          </cell>
          <cell r="C1706" t="str">
            <v>M</v>
          </cell>
          <cell r="D1706">
            <v>4204</v>
          </cell>
          <cell r="E1706">
            <v>6300</v>
          </cell>
          <cell r="F1706">
            <v>26485200</v>
          </cell>
        </row>
        <row r="1707">
          <cell r="A1707" t="str">
            <v>4-10-B-04  본선 3차로용 2-1-1,</v>
          </cell>
          <cell r="B1707" t="str">
            <v>2-1-2,2-2:T=33CM</v>
          </cell>
          <cell r="C1707" t="str">
            <v>M</v>
          </cell>
          <cell r="D1707">
            <v>0</v>
          </cell>
          <cell r="E1707">
            <v>0</v>
          </cell>
          <cell r="F1707">
            <v>0</v>
          </cell>
        </row>
        <row r="1708">
          <cell r="A1708" t="str">
            <v>4-10-B-05  본선 4차로용 2-1-1,</v>
          </cell>
          <cell r="B1708" t="str">
            <v>2,2-2-1,2:T=30CM</v>
          </cell>
          <cell r="C1708" t="str">
            <v>M</v>
          </cell>
          <cell r="D1708">
            <v>0</v>
          </cell>
          <cell r="E1708">
            <v>0</v>
          </cell>
          <cell r="F1708">
            <v>0</v>
          </cell>
        </row>
        <row r="1709">
          <cell r="A1709" t="str">
            <v>4-10-B-06  본선 4차로용 2-1-1,</v>
          </cell>
          <cell r="B1709" t="str">
            <v>2,2-2-1,2:T=33CM</v>
          </cell>
          <cell r="C1709" t="str">
            <v>M</v>
          </cell>
          <cell r="D1709">
            <v>0</v>
          </cell>
          <cell r="E1709">
            <v>0</v>
          </cell>
          <cell r="F1709">
            <v>0</v>
          </cell>
        </row>
        <row r="1710">
          <cell r="A1710" t="str">
            <v>4-10-B-07  교량접속부2차로용</v>
          </cell>
          <cell r="B1710" t="str">
            <v>2-3,2-4</v>
          </cell>
          <cell r="C1710" t="str">
            <v>M</v>
          </cell>
          <cell r="D1710">
            <v>82</v>
          </cell>
          <cell r="E1710">
            <v>7400</v>
          </cell>
          <cell r="F1710">
            <v>606800</v>
          </cell>
        </row>
        <row r="1711">
          <cell r="A1711" t="str">
            <v>4-10-B-08  교량접속부3차로용</v>
          </cell>
          <cell r="B1711" t="str">
            <v>2-3-1,2,2-4</v>
          </cell>
          <cell r="C1711" t="str">
            <v>M</v>
          </cell>
          <cell r="D1711">
            <v>23</v>
          </cell>
          <cell r="E1711">
            <v>6800</v>
          </cell>
          <cell r="F1711">
            <v>156400</v>
          </cell>
        </row>
        <row r="1712">
          <cell r="A1712" t="str">
            <v>4-10-B-09  교량접속부4차로용</v>
          </cell>
          <cell r="B1712" t="str">
            <v>2-3-1,2,2-4-1,2</v>
          </cell>
          <cell r="C1712" t="str">
            <v>M</v>
          </cell>
          <cell r="D1712">
            <v>0</v>
          </cell>
          <cell r="E1712">
            <v>0</v>
          </cell>
          <cell r="F1712">
            <v>0</v>
          </cell>
        </row>
        <row r="1713">
          <cell r="A1713" t="str">
            <v>4-10-B-10  영업소용</v>
          </cell>
          <cell r="B1713" t="str">
            <v>2-7:T=30CM</v>
          </cell>
          <cell r="C1713" t="str">
            <v>M</v>
          </cell>
          <cell r="D1713">
            <v>0</v>
          </cell>
          <cell r="E1713">
            <v>0</v>
          </cell>
          <cell r="F1713">
            <v>0</v>
          </cell>
        </row>
        <row r="1714">
          <cell r="A1714" t="str">
            <v>4-10-B-11  영업소용</v>
          </cell>
          <cell r="B1714" t="str">
            <v>2-7:T=33CM</v>
          </cell>
          <cell r="C1714" t="str">
            <v>M</v>
          </cell>
          <cell r="D1714">
            <v>0</v>
          </cell>
          <cell r="E1714">
            <v>0</v>
          </cell>
          <cell r="F1714">
            <v>0</v>
          </cell>
        </row>
        <row r="1715">
          <cell r="A1715" t="str">
            <v>4-10-B-12  1차로용</v>
          </cell>
          <cell r="B1715" t="str">
            <v>2-6:T=30CM</v>
          </cell>
          <cell r="C1715" t="str">
            <v>M</v>
          </cell>
          <cell r="D1715">
            <v>323</v>
          </cell>
          <cell r="E1715">
            <v>6400</v>
          </cell>
          <cell r="F1715">
            <v>2067200</v>
          </cell>
        </row>
        <row r="1716">
          <cell r="A1716" t="str">
            <v>4-10-B-13  1차로용</v>
          </cell>
          <cell r="B1716" t="str">
            <v>2-6:T=33CM</v>
          </cell>
          <cell r="C1716" t="str">
            <v>M</v>
          </cell>
          <cell r="D1716">
            <v>0</v>
          </cell>
          <cell r="E1716">
            <v>0</v>
          </cell>
          <cell r="F1716">
            <v>0</v>
          </cell>
        </row>
        <row r="1717">
          <cell r="A1717" t="str">
            <v>4-10-B-14  중분대기초용</v>
          </cell>
          <cell r="B1717" t="str">
            <v>2-5</v>
          </cell>
          <cell r="C1717" t="str">
            <v>M</v>
          </cell>
          <cell r="D1717">
            <v>495</v>
          </cell>
          <cell r="E1717">
            <v>3700</v>
          </cell>
          <cell r="F1717">
            <v>1831500</v>
          </cell>
        </row>
        <row r="1718">
          <cell r="A1718" t="str">
            <v>4-10-C-00  팽창줄눈</v>
          </cell>
          <cell r="D1718">
            <v>0</v>
          </cell>
          <cell r="E1718">
            <v>0</v>
          </cell>
          <cell r="F1718">
            <v>0</v>
          </cell>
        </row>
        <row r="1719">
          <cell r="A1719" t="str">
            <v>4-10-C-01  본선2차로용 3-1,</v>
          </cell>
          <cell r="B1719" t="str">
            <v>3-2:T=30CM</v>
          </cell>
          <cell r="C1719" t="str">
            <v>M</v>
          </cell>
          <cell r="D1719">
            <v>102</v>
          </cell>
          <cell r="E1719">
            <v>8500</v>
          </cell>
          <cell r="F1719">
            <v>867000</v>
          </cell>
        </row>
        <row r="1720">
          <cell r="A1720" t="str">
            <v>4-10-C-02  본선2차로용 3-1,</v>
          </cell>
          <cell r="B1720" t="str">
            <v>3-2:T=33CM</v>
          </cell>
          <cell r="C1720" t="str">
            <v>M</v>
          </cell>
          <cell r="D1720">
            <v>0</v>
          </cell>
          <cell r="E1720">
            <v>0</v>
          </cell>
          <cell r="F1720">
            <v>0</v>
          </cell>
        </row>
        <row r="1721">
          <cell r="A1721" t="str">
            <v>4-10-C-03  본선3차로용 3-1-1,</v>
          </cell>
          <cell r="B1721" t="str">
            <v>3-1-2,3-2:T=30CM</v>
          </cell>
          <cell r="C1721" t="str">
            <v>M</v>
          </cell>
          <cell r="D1721">
            <v>72</v>
          </cell>
          <cell r="E1721">
            <v>8600</v>
          </cell>
          <cell r="F1721">
            <v>619200</v>
          </cell>
        </row>
        <row r="1722">
          <cell r="A1722" t="str">
            <v>4-10-C-04  본선3차로용 3-1-1,</v>
          </cell>
          <cell r="B1722" t="str">
            <v>3-1-2,3-2:T=33CM</v>
          </cell>
          <cell r="C1722" t="str">
            <v>M</v>
          </cell>
          <cell r="D1722">
            <v>0</v>
          </cell>
          <cell r="E1722">
            <v>0</v>
          </cell>
          <cell r="F1722">
            <v>0</v>
          </cell>
        </row>
        <row r="1723">
          <cell r="A1723" t="str">
            <v>4-10-C-05  본선4차로용 3-1-1,</v>
          </cell>
          <cell r="B1723" t="str">
            <v>3-1-2,3-2-1,2:T=30CM</v>
          </cell>
          <cell r="C1723" t="str">
            <v>M</v>
          </cell>
          <cell r="D1723">
            <v>0</v>
          </cell>
          <cell r="E1723">
            <v>0</v>
          </cell>
          <cell r="F1723">
            <v>0</v>
          </cell>
        </row>
        <row r="1724">
          <cell r="A1724" t="str">
            <v>4-10-C-06  본선4차로용 3-1-1,</v>
          </cell>
          <cell r="B1724" t="str">
            <v>3-1-2,3-2-1,2:T=33CM</v>
          </cell>
          <cell r="C1724" t="str">
            <v>M</v>
          </cell>
          <cell r="D1724">
            <v>0</v>
          </cell>
          <cell r="E1724">
            <v>0</v>
          </cell>
          <cell r="F1724">
            <v>0</v>
          </cell>
        </row>
        <row r="1725">
          <cell r="A1725" t="str">
            <v>4-10-C-07  교량접속부2차로용</v>
          </cell>
          <cell r="B1725" t="str">
            <v>3-3,3-4</v>
          </cell>
          <cell r="C1725" t="str">
            <v>M</v>
          </cell>
          <cell r="D1725">
            <v>82</v>
          </cell>
          <cell r="E1725">
            <v>15300</v>
          </cell>
          <cell r="F1725">
            <v>1254600</v>
          </cell>
        </row>
        <row r="1726">
          <cell r="A1726" t="str">
            <v>4-10-C-08  교량접속부3차로용</v>
          </cell>
          <cell r="B1726" t="str">
            <v>3-3-1,2,3-4</v>
          </cell>
          <cell r="C1726" t="str">
            <v>M</v>
          </cell>
          <cell r="D1726">
            <v>23</v>
          </cell>
          <cell r="E1726">
            <v>15200</v>
          </cell>
          <cell r="F1726">
            <v>349600</v>
          </cell>
        </row>
        <row r="1727">
          <cell r="A1727" t="str">
            <v>4-10-C-09  교량접속부4차로용</v>
          </cell>
          <cell r="B1727" t="str">
            <v>3-3-1,2,3-4-1,2</v>
          </cell>
          <cell r="C1727" t="str">
            <v>M</v>
          </cell>
          <cell r="D1727">
            <v>0</v>
          </cell>
          <cell r="E1727">
            <v>0</v>
          </cell>
          <cell r="F1727">
            <v>0</v>
          </cell>
        </row>
        <row r="1728">
          <cell r="A1728" t="str">
            <v>4-10-C-10  영업소용</v>
          </cell>
          <cell r="B1728" t="str">
            <v>3-5:T=30CM</v>
          </cell>
          <cell r="C1728" t="str">
            <v>M</v>
          </cell>
          <cell r="D1728">
            <v>0</v>
          </cell>
          <cell r="E1728">
            <v>0</v>
          </cell>
          <cell r="F1728">
            <v>0</v>
          </cell>
        </row>
        <row r="1729">
          <cell r="A1729" t="str">
            <v>4-10-C-11  영업소용</v>
          </cell>
          <cell r="B1729" t="str">
            <v>3-5:T=33CM</v>
          </cell>
          <cell r="C1729" t="str">
            <v>M</v>
          </cell>
          <cell r="D1729">
            <v>0</v>
          </cell>
          <cell r="E1729">
            <v>0</v>
          </cell>
          <cell r="F1729">
            <v>0</v>
          </cell>
        </row>
        <row r="1730">
          <cell r="A1730" t="str">
            <v>4-10-C-12  아스콘접속부2차로용</v>
          </cell>
          <cell r="B1730" t="str">
            <v>3-6,3-7:T=30CM</v>
          </cell>
          <cell r="C1730" t="str">
            <v>M</v>
          </cell>
          <cell r="D1730">
            <v>0</v>
          </cell>
          <cell r="E1730">
            <v>0</v>
          </cell>
          <cell r="F1730">
            <v>0</v>
          </cell>
        </row>
        <row r="1731">
          <cell r="A1731" t="str">
            <v>4-10-C-13  아스콘접속부2차로용</v>
          </cell>
          <cell r="B1731" t="str">
            <v>3-6,3-7:T=33CM</v>
          </cell>
          <cell r="C1731" t="str">
            <v>M</v>
          </cell>
          <cell r="D1731">
            <v>0</v>
          </cell>
          <cell r="E1731">
            <v>0</v>
          </cell>
          <cell r="F1731">
            <v>0</v>
          </cell>
        </row>
        <row r="1732">
          <cell r="A1732" t="str">
            <v>4-10-C-14  아스콘접속부3차로용</v>
          </cell>
          <cell r="B1732" t="str">
            <v>3-6-1,2,3-7-1:T=30CM</v>
          </cell>
          <cell r="C1732" t="str">
            <v>M</v>
          </cell>
          <cell r="D1732">
            <v>0</v>
          </cell>
          <cell r="E1732">
            <v>0</v>
          </cell>
          <cell r="F1732">
            <v>0</v>
          </cell>
        </row>
        <row r="1733">
          <cell r="A1733" t="str">
            <v>4-10-C-15  아스콘접속부3차로용</v>
          </cell>
          <cell r="B1733" t="str">
            <v>3-6-1,2,3-7-1:T=33CM</v>
          </cell>
          <cell r="C1733" t="str">
            <v>M</v>
          </cell>
          <cell r="D1733">
            <v>0</v>
          </cell>
          <cell r="E1733">
            <v>0</v>
          </cell>
          <cell r="F1733">
            <v>0</v>
          </cell>
        </row>
        <row r="1734">
          <cell r="A1734" t="str">
            <v>4-10-C-16  아스콘접속부4차로용</v>
          </cell>
          <cell r="B1734" t="str">
            <v>3-6-1,2,3-7-1,2:T=30CM</v>
          </cell>
          <cell r="C1734" t="str">
            <v>M</v>
          </cell>
          <cell r="D1734">
            <v>0</v>
          </cell>
          <cell r="E1734">
            <v>0</v>
          </cell>
          <cell r="F1734">
            <v>0</v>
          </cell>
        </row>
        <row r="1735">
          <cell r="A1735" t="str">
            <v>4-10-C-17  아스콘접속부4차로용</v>
          </cell>
          <cell r="B1735" t="str">
            <v>3-6-1,2,3-7-1,2:T=33CM</v>
          </cell>
          <cell r="C1735" t="str">
            <v>M</v>
          </cell>
          <cell r="D1735">
            <v>0</v>
          </cell>
          <cell r="E1735">
            <v>0</v>
          </cell>
          <cell r="F1735">
            <v>0</v>
          </cell>
        </row>
        <row r="1736">
          <cell r="A1736" t="str">
            <v>4-10-C-18  중분대기초용</v>
          </cell>
          <cell r="B1736" t="str">
            <v>3-8</v>
          </cell>
          <cell r="C1736" t="str">
            <v>M</v>
          </cell>
          <cell r="D1736">
            <v>19</v>
          </cell>
          <cell r="E1736">
            <v>4700</v>
          </cell>
          <cell r="F1736">
            <v>89300</v>
          </cell>
        </row>
        <row r="1737">
          <cell r="A1737" t="str">
            <v>4-10-C-19  1차로용</v>
          </cell>
          <cell r="B1737" t="str">
            <v>3-9:T=30CM</v>
          </cell>
          <cell r="C1737" t="str">
            <v>M</v>
          </cell>
          <cell r="D1737">
            <v>0</v>
          </cell>
          <cell r="E1737">
            <v>0</v>
          </cell>
          <cell r="F1737">
            <v>0</v>
          </cell>
        </row>
        <row r="1738">
          <cell r="A1738" t="str">
            <v>4-10-C-20  1차로용</v>
          </cell>
          <cell r="B1738" t="str">
            <v>3-9:T=33CM</v>
          </cell>
          <cell r="C1738" t="str">
            <v>M</v>
          </cell>
          <cell r="D1738">
            <v>0</v>
          </cell>
          <cell r="E1738">
            <v>0</v>
          </cell>
          <cell r="F1738">
            <v>0</v>
          </cell>
        </row>
        <row r="1739">
          <cell r="A1739" t="str">
            <v>4-11  스치로폴줄눈</v>
          </cell>
          <cell r="D1739">
            <v>0</v>
          </cell>
          <cell r="E1739">
            <v>0</v>
          </cell>
          <cell r="F1739">
            <v>0</v>
          </cell>
        </row>
        <row r="1740">
          <cell r="A1740" t="str">
            <v>4-11-A-00  T = 10 M/M</v>
          </cell>
          <cell r="C1740" t="str">
            <v>M</v>
          </cell>
          <cell r="D1740">
            <v>28</v>
          </cell>
          <cell r="E1740">
            <v>270</v>
          </cell>
          <cell r="F1740">
            <v>7560</v>
          </cell>
        </row>
        <row r="1741">
          <cell r="A1741" t="str">
            <v>4-11-B-00  T = 20 M/M</v>
          </cell>
          <cell r="C1741" t="str">
            <v>M</v>
          </cell>
          <cell r="D1741">
            <v>261</v>
          </cell>
          <cell r="E1741">
            <v>890</v>
          </cell>
          <cell r="F1741">
            <v>232290</v>
          </cell>
        </row>
        <row r="1742">
          <cell r="A1742" t="str">
            <v>4-12  부체도로용 줄눈</v>
          </cell>
          <cell r="B1742" t="str">
            <v>판재 200*15</v>
          </cell>
          <cell r="C1742" t="str">
            <v>M</v>
          </cell>
          <cell r="D1742">
            <v>820</v>
          </cell>
          <cell r="E1742">
            <v>1500</v>
          </cell>
          <cell r="F1742">
            <v>1230000</v>
          </cell>
        </row>
        <row r="1743">
          <cell r="A1743" t="str">
            <v>4-13  콘크리트 포장면 연마</v>
          </cell>
          <cell r="D1743">
            <v>0</v>
          </cell>
          <cell r="E1743">
            <v>0</v>
          </cell>
          <cell r="F1743">
            <v>0</v>
          </cell>
        </row>
        <row r="1744">
          <cell r="A1744" t="str">
            <v>4-13-A-01  편도1차로</v>
          </cell>
          <cell r="B1744" t="str">
            <v>T=30CM</v>
          </cell>
          <cell r="C1744" t="str">
            <v>개소</v>
          </cell>
          <cell r="D1744">
            <v>6</v>
          </cell>
          <cell r="E1744">
            <v>57200</v>
          </cell>
          <cell r="F1744">
            <v>343200</v>
          </cell>
        </row>
        <row r="1745">
          <cell r="A1745" t="str">
            <v>4-13-A-02  편도1차로</v>
          </cell>
          <cell r="B1745" t="str">
            <v>T=33CM</v>
          </cell>
          <cell r="C1745" t="str">
            <v>개소</v>
          </cell>
          <cell r="D1745">
            <v>0</v>
          </cell>
          <cell r="E1745">
            <v>0</v>
          </cell>
          <cell r="F1745">
            <v>0</v>
          </cell>
        </row>
        <row r="1746">
          <cell r="A1746" t="str">
            <v>4-13-B-01  편도2차로</v>
          </cell>
          <cell r="B1746" t="str">
            <v>T=30CM</v>
          </cell>
          <cell r="C1746" t="str">
            <v>개소</v>
          </cell>
          <cell r="D1746">
            <v>21</v>
          </cell>
          <cell r="E1746">
            <v>102000</v>
          </cell>
          <cell r="F1746">
            <v>2142000</v>
          </cell>
        </row>
        <row r="1747">
          <cell r="A1747" t="str">
            <v>4-13-B-02  편도2차로</v>
          </cell>
          <cell r="B1747" t="str">
            <v>T=33CM</v>
          </cell>
          <cell r="C1747" t="str">
            <v>개소</v>
          </cell>
          <cell r="D1747">
            <v>0</v>
          </cell>
          <cell r="E1747">
            <v>0</v>
          </cell>
          <cell r="F1747">
            <v>0</v>
          </cell>
        </row>
        <row r="1748">
          <cell r="A1748" t="str">
            <v>4-13-C-01  편도3차로</v>
          </cell>
          <cell r="B1748" t="str">
            <v>T=30CM</v>
          </cell>
          <cell r="C1748" t="str">
            <v>개소</v>
          </cell>
          <cell r="D1748">
            <v>0</v>
          </cell>
          <cell r="E1748">
            <v>0</v>
          </cell>
          <cell r="F1748">
            <v>0</v>
          </cell>
        </row>
        <row r="1749">
          <cell r="A1749" t="str">
            <v>4-13-C-02  편도3차로</v>
          </cell>
          <cell r="B1749" t="str">
            <v>T=33CM</v>
          </cell>
          <cell r="C1749" t="str">
            <v>개소</v>
          </cell>
          <cell r="D1749">
            <v>0</v>
          </cell>
          <cell r="E1749">
            <v>0</v>
          </cell>
          <cell r="F1749">
            <v>0</v>
          </cell>
        </row>
        <row r="1750">
          <cell r="A1750" t="str">
            <v>4-13-D-01  편도4차로</v>
          </cell>
          <cell r="B1750" t="str">
            <v>T=30CM</v>
          </cell>
          <cell r="C1750" t="str">
            <v>개소</v>
          </cell>
          <cell r="D1750">
            <v>0</v>
          </cell>
          <cell r="E1750">
            <v>0</v>
          </cell>
          <cell r="F1750">
            <v>0</v>
          </cell>
        </row>
        <row r="1751">
          <cell r="A1751" t="str">
            <v>4-13-D-02  편도4차로</v>
          </cell>
          <cell r="B1751" t="str">
            <v>T=33CM</v>
          </cell>
          <cell r="C1751" t="str">
            <v>개소</v>
          </cell>
          <cell r="D1751">
            <v>0</v>
          </cell>
          <cell r="E1751">
            <v>0</v>
          </cell>
          <cell r="F1751">
            <v>0</v>
          </cell>
        </row>
        <row r="1752">
          <cell r="A1752" t="str">
            <v>4-D  아스팔트콘크리트  포장</v>
          </cell>
          <cell r="D1752">
            <v>0</v>
          </cell>
          <cell r="E1752">
            <v>0</v>
          </cell>
          <cell r="F1752">
            <v>0</v>
          </cell>
        </row>
        <row r="1753">
          <cell r="A1753" t="str">
            <v>4-14  프라임코팅</v>
          </cell>
          <cell r="C1753" t="str">
            <v>M2</v>
          </cell>
          <cell r="D1753">
            <v>14897</v>
          </cell>
          <cell r="E1753">
            <v>280</v>
          </cell>
          <cell r="F1753">
            <v>4171160</v>
          </cell>
        </row>
        <row r="1754">
          <cell r="A1754" t="str">
            <v>4-15  택코팅</v>
          </cell>
          <cell r="D1754">
            <v>0</v>
          </cell>
          <cell r="E1754">
            <v>0</v>
          </cell>
          <cell r="F1754">
            <v>0</v>
          </cell>
        </row>
        <row r="1755">
          <cell r="A1755" t="str">
            <v>4-15-A-00  일반구간</v>
          </cell>
          <cell r="C1755" t="str">
            <v>M2</v>
          </cell>
          <cell r="D1755">
            <v>0</v>
          </cell>
          <cell r="E1755">
            <v>0</v>
          </cell>
          <cell r="F1755">
            <v>0</v>
          </cell>
        </row>
        <row r="1756">
          <cell r="A1756" t="str">
            <v>4-15-B-00  덧씌우기구간</v>
          </cell>
          <cell r="C1756" t="str">
            <v>M2</v>
          </cell>
          <cell r="D1756">
            <v>0</v>
          </cell>
          <cell r="E1756">
            <v>0</v>
          </cell>
          <cell r="F1756">
            <v>0</v>
          </cell>
        </row>
        <row r="1757">
          <cell r="A1757" t="str">
            <v>4-16  아스콘 기층</v>
          </cell>
          <cell r="D1757">
            <v>0</v>
          </cell>
          <cell r="E1757">
            <v>0</v>
          </cell>
          <cell r="F1757">
            <v>0</v>
          </cell>
        </row>
        <row r="1758">
          <cell r="A1758" t="str">
            <v>4-16-A-00  T =  8 CM</v>
          </cell>
          <cell r="C1758" t="str">
            <v>M2</v>
          </cell>
          <cell r="D1758">
            <v>0</v>
          </cell>
          <cell r="E1758">
            <v>0</v>
          </cell>
          <cell r="F1758">
            <v>0</v>
          </cell>
        </row>
        <row r="1759">
          <cell r="A1759" t="str">
            <v>4-16-B-00  T = 10 CM</v>
          </cell>
          <cell r="C1759" t="str">
            <v>M2</v>
          </cell>
          <cell r="D1759">
            <v>0</v>
          </cell>
          <cell r="E1759">
            <v>0</v>
          </cell>
          <cell r="F1759">
            <v>0</v>
          </cell>
        </row>
        <row r="1760">
          <cell r="A1760" t="str">
            <v>4-16-C-00  T = 15 CM</v>
          </cell>
          <cell r="C1760" t="str">
            <v>M2</v>
          </cell>
          <cell r="D1760">
            <v>0</v>
          </cell>
          <cell r="E1760">
            <v>0</v>
          </cell>
          <cell r="F1760">
            <v>0</v>
          </cell>
        </row>
        <row r="1761">
          <cell r="A1761" t="str">
            <v>4-16-D-00  T = 16 CM</v>
          </cell>
          <cell r="C1761" t="str">
            <v>M2</v>
          </cell>
          <cell r="D1761">
            <v>0</v>
          </cell>
          <cell r="E1761">
            <v>0</v>
          </cell>
          <cell r="F1761">
            <v>0</v>
          </cell>
        </row>
        <row r="1762">
          <cell r="A1762" t="str">
            <v>4-16-E-00  T = 20 CM</v>
          </cell>
          <cell r="C1762" t="str">
            <v>M2</v>
          </cell>
          <cell r="D1762">
            <v>0</v>
          </cell>
          <cell r="E1762">
            <v>0</v>
          </cell>
          <cell r="F1762">
            <v>0</v>
          </cell>
        </row>
        <row r="1763">
          <cell r="A1763" t="str">
            <v>4-16-F-00  T = 21 CM</v>
          </cell>
          <cell r="C1763" t="str">
            <v>M2</v>
          </cell>
          <cell r="D1763">
            <v>0</v>
          </cell>
          <cell r="E1763">
            <v>0</v>
          </cell>
          <cell r="F1763">
            <v>0</v>
          </cell>
        </row>
        <row r="1764">
          <cell r="A1764" t="str">
            <v>4-16-G-00  T = 25 CM</v>
          </cell>
          <cell r="C1764" t="str">
            <v>M2</v>
          </cell>
          <cell r="D1764">
            <v>0</v>
          </cell>
          <cell r="E1764">
            <v>0</v>
          </cell>
          <cell r="F1764">
            <v>0</v>
          </cell>
        </row>
        <row r="1765">
          <cell r="A1765" t="str">
            <v>4-16-H-00  T = 26 CM</v>
          </cell>
          <cell r="C1765" t="str">
            <v>M2</v>
          </cell>
          <cell r="D1765">
            <v>0</v>
          </cell>
          <cell r="E1765">
            <v>0</v>
          </cell>
          <cell r="F1765">
            <v>0</v>
          </cell>
        </row>
        <row r="1766">
          <cell r="A1766" t="str">
            <v>4-16-I-00  T = 29 CM</v>
          </cell>
          <cell r="C1766" t="str">
            <v>M2</v>
          </cell>
          <cell r="D1766">
            <v>0</v>
          </cell>
          <cell r="E1766">
            <v>0</v>
          </cell>
          <cell r="F1766">
            <v>0</v>
          </cell>
        </row>
        <row r="1767">
          <cell r="A1767" t="str">
            <v>4-16-J-00  T = 31 CM</v>
          </cell>
          <cell r="C1767" t="str">
            <v>M2</v>
          </cell>
          <cell r="D1767">
            <v>0</v>
          </cell>
          <cell r="E1767">
            <v>0</v>
          </cell>
          <cell r="F1767">
            <v>0</v>
          </cell>
        </row>
        <row r="1768">
          <cell r="A1768" t="str">
            <v>4-16-K-00  기층면고르기</v>
          </cell>
          <cell r="C1768" t="str">
            <v>TON/f</v>
          </cell>
          <cell r="D1768">
            <v>0</v>
          </cell>
          <cell r="E1768">
            <v>0</v>
          </cell>
          <cell r="F1768">
            <v>0</v>
          </cell>
        </row>
        <row r="1769">
          <cell r="A1769" t="str">
            <v>4-16-L-00  아스콘 중간층</v>
          </cell>
          <cell r="B1769" t="str">
            <v>T=6 CM</v>
          </cell>
          <cell r="C1769" t="str">
            <v>M2</v>
          </cell>
          <cell r="D1769">
            <v>0</v>
          </cell>
          <cell r="E1769">
            <v>0</v>
          </cell>
          <cell r="F1769">
            <v>0</v>
          </cell>
        </row>
        <row r="1770">
          <cell r="A1770" t="str">
            <v>4-17  아스콘 표층</v>
          </cell>
          <cell r="D1770">
            <v>0</v>
          </cell>
          <cell r="E1770">
            <v>0</v>
          </cell>
          <cell r="F1770">
            <v>0</v>
          </cell>
        </row>
        <row r="1771">
          <cell r="A1771" t="str">
            <v>4-17-A-00  T=  4 CM</v>
          </cell>
          <cell r="C1771" t="str">
            <v>M2</v>
          </cell>
          <cell r="D1771">
            <v>0</v>
          </cell>
          <cell r="E1771">
            <v>0</v>
          </cell>
          <cell r="F1771">
            <v>0</v>
          </cell>
        </row>
        <row r="1772">
          <cell r="A1772" t="str">
            <v>4-17-B-00  T=  5 CM</v>
          </cell>
          <cell r="C1772" t="str">
            <v>M2</v>
          </cell>
          <cell r="D1772">
            <v>0</v>
          </cell>
          <cell r="E1772">
            <v>0</v>
          </cell>
          <cell r="F1772">
            <v>0</v>
          </cell>
        </row>
        <row r="1773">
          <cell r="A1773" t="str">
            <v>4-17-C-00  T=  8 CM</v>
          </cell>
          <cell r="C1773" t="str">
            <v>M2</v>
          </cell>
          <cell r="D1773">
            <v>0</v>
          </cell>
          <cell r="E1773">
            <v>0</v>
          </cell>
          <cell r="F1773">
            <v>0</v>
          </cell>
        </row>
        <row r="1774">
          <cell r="A1774" t="str">
            <v>4-17-D-00  T= 10 CM</v>
          </cell>
          <cell r="C1774" t="str">
            <v>M2</v>
          </cell>
          <cell r="D1774">
            <v>0</v>
          </cell>
          <cell r="E1774">
            <v>0</v>
          </cell>
          <cell r="F1774">
            <v>0</v>
          </cell>
        </row>
        <row r="1775">
          <cell r="A1775" t="str">
            <v>4-17-E-00  T=  4 CM(13 MM SMA)</v>
          </cell>
          <cell r="C1775" t="str">
            <v>M2</v>
          </cell>
          <cell r="D1775">
            <v>0</v>
          </cell>
          <cell r="E1775">
            <v>0</v>
          </cell>
          <cell r="F1775">
            <v>0</v>
          </cell>
        </row>
        <row r="1776">
          <cell r="A1776" t="str">
            <v>4-17-F-00  T=  5 CM(13 MM SMA)</v>
          </cell>
          <cell r="C1776" t="str">
            <v>M2</v>
          </cell>
          <cell r="D1776">
            <v>0</v>
          </cell>
          <cell r="E1776">
            <v>0</v>
          </cell>
          <cell r="F1776">
            <v>0</v>
          </cell>
        </row>
        <row r="1777">
          <cell r="A1777" t="str">
            <v>4-17-G-00  교면포장</v>
          </cell>
          <cell r="B1777" t="str">
            <v>T= 8CM</v>
          </cell>
          <cell r="C1777" t="str">
            <v>M2</v>
          </cell>
          <cell r="D1777">
            <v>0</v>
          </cell>
          <cell r="E1777">
            <v>0</v>
          </cell>
          <cell r="F1777">
            <v>0</v>
          </cell>
        </row>
        <row r="1778">
          <cell r="A1778" t="str">
            <v>4-17-H-00  교면포장 T=4CM,</v>
          </cell>
          <cell r="B1778" t="str">
            <v>10 MM SMA</v>
          </cell>
          <cell r="C1778" t="str">
            <v>M2</v>
          </cell>
          <cell r="D1778">
            <v>0</v>
          </cell>
          <cell r="E1778">
            <v>0</v>
          </cell>
          <cell r="F1778">
            <v>0</v>
          </cell>
        </row>
        <row r="1779">
          <cell r="A1779" t="str">
            <v>4-17-I-00  교면포장 T=4CM,</v>
          </cell>
          <cell r="B1779" t="str">
            <v>8 MM SMA</v>
          </cell>
          <cell r="C1779" t="str">
            <v>M2</v>
          </cell>
          <cell r="D1779">
            <v>0</v>
          </cell>
          <cell r="E1779">
            <v>0</v>
          </cell>
          <cell r="F1779">
            <v>0</v>
          </cell>
        </row>
        <row r="1780">
          <cell r="A1780" t="str">
            <v>4-17-J-00  교면포장 T=4CM,</v>
          </cell>
          <cell r="B1780" t="str">
            <v>조정WC-3</v>
          </cell>
          <cell r="C1780" t="str">
            <v>M2</v>
          </cell>
          <cell r="D1780">
            <v>0</v>
          </cell>
          <cell r="E1780">
            <v>0</v>
          </cell>
          <cell r="F1780">
            <v>0</v>
          </cell>
        </row>
        <row r="1781">
          <cell r="A1781" t="str">
            <v>4-17-K-00  교면포장 T=5CM,</v>
          </cell>
          <cell r="B1781" t="str">
            <v>LMC</v>
          </cell>
          <cell r="C1781" t="str">
            <v>M2</v>
          </cell>
          <cell r="D1781">
            <v>20620</v>
          </cell>
          <cell r="E1781">
            <v>18000</v>
          </cell>
          <cell r="F1781">
            <v>371160000</v>
          </cell>
        </row>
        <row r="1782">
          <cell r="A1782" t="str">
            <v>4-17-L-00  표층면고르기</v>
          </cell>
          <cell r="C1782" t="str">
            <v>TON/f</v>
          </cell>
          <cell r="D1782">
            <v>0</v>
          </cell>
          <cell r="E1782">
            <v>0</v>
          </cell>
          <cell r="F1782">
            <v>0</v>
          </cell>
        </row>
        <row r="1783">
          <cell r="A1783" t="str">
            <v>4-18  길어깨포장</v>
          </cell>
          <cell r="D1783">
            <v>0</v>
          </cell>
          <cell r="E1783">
            <v>0</v>
          </cell>
          <cell r="F1783">
            <v>0</v>
          </cell>
        </row>
        <row r="1784">
          <cell r="A1784" t="str">
            <v>4-18-A-00  T =  5  CM</v>
          </cell>
          <cell r="B1784" t="str">
            <v>표층재</v>
          </cell>
          <cell r="C1784" t="str">
            <v>M2</v>
          </cell>
          <cell r="D1784">
            <v>0</v>
          </cell>
          <cell r="E1784">
            <v>0</v>
          </cell>
          <cell r="F1784">
            <v>0</v>
          </cell>
        </row>
        <row r="1785">
          <cell r="A1785" t="str">
            <v>4-18-B-00  T =  5  CM</v>
          </cell>
          <cell r="B1785" t="str">
            <v>기층재</v>
          </cell>
          <cell r="C1785" t="str">
            <v>M2</v>
          </cell>
          <cell r="D1785">
            <v>0</v>
          </cell>
          <cell r="E1785">
            <v>0</v>
          </cell>
          <cell r="F1785">
            <v>0</v>
          </cell>
        </row>
        <row r="1786">
          <cell r="A1786" t="str">
            <v>4-18-C-00  T = 7.5 CM</v>
          </cell>
          <cell r="B1786" t="str">
            <v>기층재</v>
          </cell>
          <cell r="C1786" t="str">
            <v>M2</v>
          </cell>
          <cell r="D1786">
            <v>14956</v>
          </cell>
          <cell r="E1786">
            <v>4900</v>
          </cell>
          <cell r="F1786">
            <v>73284400</v>
          </cell>
        </row>
        <row r="1787">
          <cell r="A1787" t="str">
            <v>4-18-D-00  T = 20  CM</v>
          </cell>
          <cell r="B1787" t="str">
            <v>기층재</v>
          </cell>
          <cell r="C1787" t="str">
            <v>M2</v>
          </cell>
          <cell r="D1787">
            <v>0</v>
          </cell>
          <cell r="E1787">
            <v>0</v>
          </cell>
          <cell r="F1787">
            <v>0</v>
          </cell>
        </row>
        <row r="1788">
          <cell r="A1788" t="str">
            <v>4-18-E-00 길어깨차로이탈인식시설</v>
          </cell>
          <cell r="B1788" t="str">
            <v>절삭식</v>
          </cell>
          <cell r="C1788" t="str">
            <v>M</v>
          </cell>
          <cell r="D1788">
            <v>3999</v>
          </cell>
          <cell r="E1788">
            <v>2300</v>
          </cell>
          <cell r="F1788">
            <v>9197700</v>
          </cell>
        </row>
        <row r="1789">
          <cell r="A1789" t="str">
            <v>4-E  포장용 장비</v>
          </cell>
          <cell r="D1789">
            <v>0</v>
          </cell>
          <cell r="E1789">
            <v>0</v>
          </cell>
          <cell r="F1789">
            <v>0</v>
          </cell>
        </row>
        <row r="1790">
          <cell r="A1790" t="str">
            <v>4-19  크 라 샤</v>
          </cell>
          <cell r="D1790">
            <v>0</v>
          </cell>
          <cell r="E1790">
            <v>0</v>
          </cell>
          <cell r="F1790">
            <v>0</v>
          </cell>
        </row>
        <row r="1791">
          <cell r="A1791" t="str">
            <v>4-19-A-00  설치</v>
          </cell>
          <cell r="C1791" t="str">
            <v>식</v>
          </cell>
          <cell r="D1791">
            <v>1</v>
          </cell>
          <cell r="E1791">
            <v>52003000</v>
          </cell>
          <cell r="F1791">
            <v>52003000</v>
          </cell>
        </row>
        <row r="1792">
          <cell r="A1792" t="str">
            <v>4-19-B-00  철거</v>
          </cell>
          <cell r="C1792" t="str">
            <v>식</v>
          </cell>
          <cell r="D1792">
            <v>1</v>
          </cell>
          <cell r="E1792">
            <v>8181000</v>
          </cell>
          <cell r="F1792">
            <v>8181000</v>
          </cell>
        </row>
        <row r="1793">
          <cell r="A1793" t="str">
            <v>4-20  콘크리트 배치플랜트</v>
          </cell>
          <cell r="D1793">
            <v>0</v>
          </cell>
          <cell r="E1793">
            <v>0</v>
          </cell>
          <cell r="F1793">
            <v>0</v>
          </cell>
        </row>
        <row r="1794">
          <cell r="A1794" t="str">
            <v>4-20-A-00  설치</v>
          </cell>
          <cell r="C1794" t="str">
            <v>식</v>
          </cell>
          <cell r="D1794">
            <v>1</v>
          </cell>
          <cell r="E1794">
            <v>28062000</v>
          </cell>
          <cell r="F1794">
            <v>28062000</v>
          </cell>
        </row>
        <row r="1795">
          <cell r="A1795" t="str">
            <v>4-20-B-00  철거</v>
          </cell>
          <cell r="C1795" t="str">
            <v>식</v>
          </cell>
          <cell r="D1795">
            <v>1</v>
          </cell>
          <cell r="E1795">
            <v>10114000</v>
          </cell>
          <cell r="F1795">
            <v>10114000</v>
          </cell>
        </row>
        <row r="1796">
          <cell r="A1796" t="str">
            <v>4-21  아스팔트 콘크리트 플랜트</v>
          </cell>
          <cell r="D1796">
            <v>0</v>
          </cell>
          <cell r="E1796">
            <v>0</v>
          </cell>
          <cell r="F1796">
            <v>0</v>
          </cell>
        </row>
        <row r="1797">
          <cell r="A1797" t="str">
            <v>4-21-A-00  설치</v>
          </cell>
          <cell r="C1797" t="str">
            <v>식</v>
          </cell>
          <cell r="D1797">
            <v>0</v>
          </cell>
          <cell r="E1797">
            <v>0</v>
          </cell>
          <cell r="F1797">
            <v>0</v>
          </cell>
        </row>
        <row r="1798">
          <cell r="A1798" t="str">
            <v>4-21-B-00  철거</v>
          </cell>
          <cell r="C1798" t="str">
            <v>식</v>
          </cell>
          <cell r="D1798">
            <v>0</v>
          </cell>
          <cell r="E1798">
            <v>0</v>
          </cell>
          <cell r="F1798">
            <v>0</v>
          </cell>
        </row>
        <row r="1799">
          <cell r="A1799" t="str">
            <v>4-F  기 타 공</v>
          </cell>
          <cell r="D1799">
            <v>0</v>
          </cell>
          <cell r="E1799">
            <v>0</v>
          </cell>
          <cell r="F1799">
            <v>0</v>
          </cell>
        </row>
        <row r="1800">
          <cell r="A1800" t="str">
            <v>4-22  팻칭공</v>
          </cell>
          <cell r="C1800" t="str">
            <v>M2</v>
          </cell>
          <cell r="D1800">
            <v>0</v>
          </cell>
          <cell r="E1800">
            <v>0</v>
          </cell>
          <cell r="F1800">
            <v>0</v>
          </cell>
        </row>
        <row r="1801">
          <cell r="A1801" t="str">
            <v>4-23  아스콘 노면절삭</v>
          </cell>
          <cell r="D1801">
            <v>0</v>
          </cell>
          <cell r="E1801">
            <v>0</v>
          </cell>
          <cell r="F1801">
            <v>0</v>
          </cell>
        </row>
        <row r="1802">
          <cell r="A1802" t="str">
            <v>4-23-A  노면절삭</v>
          </cell>
          <cell r="B1802" t="str">
            <v>T=4CM</v>
          </cell>
          <cell r="C1802" t="str">
            <v>M2</v>
          </cell>
          <cell r="D1802">
            <v>0</v>
          </cell>
          <cell r="E1802">
            <v>0</v>
          </cell>
          <cell r="F1802">
            <v>0</v>
          </cell>
        </row>
        <row r="1803">
          <cell r="A1803" t="str">
            <v>4-23-B  노면절삭</v>
          </cell>
          <cell r="B1803" t="str">
            <v>T=5CM</v>
          </cell>
          <cell r="C1803" t="str">
            <v>M2</v>
          </cell>
          <cell r="D1803">
            <v>0</v>
          </cell>
          <cell r="E1803">
            <v>0</v>
          </cell>
          <cell r="F1803">
            <v>0</v>
          </cell>
        </row>
        <row r="1804">
          <cell r="A1804" t="str">
            <v>4-24  골재구입,생산 및 운반</v>
          </cell>
          <cell r="D1804">
            <v>0</v>
          </cell>
          <cell r="E1804">
            <v>0</v>
          </cell>
          <cell r="F1804">
            <v>0</v>
          </cell>
        </row>
        <row r="1805">
          <cell r="A1805" t="str">
            <v>4-24-A-00  골재 구입 및 운반</v>
          </cell>
          <cell r="D1805">
            <v>0</v>
          </cell>
          <cell r="E1805">
            <v>0</v>
          </cell>
          <cell r="F1805">
            <v>0</v>
          </cell>
        </row>
        <row r="1806">
          <cell r="A1806" t="str">
            <v>4-24-A-01  D = 13 M/M</v>
          </cell>
          <cell r="C1806" t="str">
            <v>M3</v>
          </cell>
          <cell r="D1806">
            <v>0</v>
          </cell>
          <cell r="E1806">
            <v>0</v>
          </cell>
          <cell r="F1806">
            <v>0</v>
          </cell>
        </row>
        <row r="1807">
          <cell r="A1807" t="str">
            <v>4-24-A-02  D = 15 M/M</v>
          </cell>
          <cell r="C1807" t="str">
            <v>M3</v>
          </cell>
          <cell r="D1807">
            <v>0</v>
          </cell>
          <cell r="E1807">
            <v>0</v>
          </cell>
          <cell r="F1807">
            <v>0</v>
          </cell>
        </row>
        <row r="1808">
          <cell r="A1808" t="str">
            <v>4-24-A-03  D = 19 M/M</v>
          </cell>
          <cell r="C1808" t="str">
            <v>M3</v>
          </cell>
          <cell r="D1808">
            <v>0</v>
          </cell>
          <cell r="E1808">
            <v>0</v>
          </cell>
          <cell r="F1808">
            <v>0</v>
          </cell>
        </row>
        <row r="1809">
          <cell r="A1809" t="str">
            <v>4-24-A-04  D = 25 M/M</v>
          </cell>
          <cell r="C1809" t="str">
            <v>M3</v>
          </cell>
          <cell r="D1809">
            <v>0</v>
          </cell>
          <cell r="E1809">
            <v>0</v>
          </cell>
          <cell r="F1809">
            <v>0</v>
          </cell>
        </row>
        <row r="1810">
          <cell r="A1810" t="str">
            <v>4-24-A-05  D = 32 M/M</v>
          </cell>
          <cell r="C1810" t="str">
            <v>M3</v>
          </cell>
          <cell r="D1810">
            <v>0</v>
          </cell>
          <cell r="E1810">
            <v>0</v>
          </cell>
          <cell r="F1810">
            <v>0</v>
          </cell>
        </row>
        <row r="1811">
          <cell r="A1811" t="str">
            <v>4-24-A-06  D = 40 M/M</v>
          </cell>
          <cell r="C1811" t="str">
            <v>M3</v>
          </cell>
          <cell r="D1811">
            <v>0</v>
          </cell>
          <cell r="E1811">
            <v>0</v>
          </cell>
          <cell r="F1811">
            <v>0</v>
          </cell>
        </row>
        <row r="1812">
          <cell r="A1812" t="str">
            <v>4-24-A-07  D = 50 M/M</v>
          </cell>
          <cell r="C1812" t="str">
            <v>M3</v>
          </cell>
          <cell r="D1812">
            <v>0</v>
          </cell>
          <cell r="E1812">
            <v>0</v>
          </cell>
          <cell r="F1812">
            <v>0</v>
          </cell>
        </row>
        <row r="1813">
          <cell r="A1813" t="str">
            <v>4-24-A-08  세골재</v>
          </cell>
          <cell r="B1813" t="str">
            <v>콘크리트용</v>
          </cell>
          <cell r="C1813" t="str">
            <v>M3</v>
          </cell>
          <cell r="D1813">
            <v>66901</v>
          </cell>
          <cell r="E1813">
            <v>17700</v>
          </cell>
          <cell r="F1813">
            <v>1184147700</v>
          </cell>
        </row>
        <row r="1814">
          <cell r="A1814" t="str">
            <v>4-24-A-09  세골재</v>
          </cell>
          <cell r="B1814" t="str">
            <v>연약지반용</v>
          </cell>
          <cell r="C1814" t="str">
            <v>M3</v>
          </cell>
          <cell r="D1814">
            <v>0</v>
          </cell>
          <cell r="E1814">
            <v>0</v>
          </cell>
          <cell r="F1814">
            <v>0</v>
          </cell>
        </row>
        <row r="1815">
          <cell r="A1815" t="str">
            <v>4-24-A-10  동상방지층재(SB-1)</v>
          </cell>
          <cell r="B1815" t="str">
            <v>혼합골재</v>
          </cell>
          <cell r="C1815" t="str">
            <v>M3</v>
          </cell>
          <cell r="D1815">
            <v>0</v>
          </cell>
          <cell r="E1815">
            <v>0</v>
          </cell>
          <cell r="F1815">
            <v>0</v>
          </cell>
        </row>
        <row r="1816">
          <cell r="A1816" t="str">
            <v>4-24-A-11  보조기층재(SB-2)</v>
          </cell>
          <cell r="B1816" t="str">
            <v>혼합골재</v>
          </cell>
          <cell r="C1816" t="str">
            <v>M3</v>
          </cell>
          <cell r="D1816">
            <v>0</v>
          </cell>
          <cell r="E1816">
            <v>0</v>
          </cell>
          <cell r="F1816">
            <v>0</v>
          </cell>
        </row>
        <row r="1817">
          <cell r="A1817" t="str">
            <v>4-24-A-12  세골재</v>
          </cell>
          <cell r="B1817" t="str">
            <v>혼합골재용</v>
          </cell>
          <cell r="C1817" t="str">
            <v>M3</v>
          </cell>
          <cell r="D1817">
            <v>0</v>
          </cell>
          <cell r="E1817">
            <v>0</v>
          </cell>
          <cell r="F1817">
            <v>0</v>
          </cell>
        </row>
        <row r="1818">
          <cell r="A1818" t="str">
            <v>4-24-A-13  세골재</v>
          </cell>
          <cell r="B1818" t="str">
            <v>석분</v>
          </cell>
          <cell r="C1818" t="str">
            <v>M3</v>
          </cell>
          <cell r="D1818">
            <v>0</v>
          </cell>
          <cell r="E1818">
            <v>0</v>
          </cell>
          <cell r="F1818">
            <v>0</v>
          </cell>
        </row>
        <row r="1819">
          <cell r="A1819" t="str">
            <v>4-24-B-00  골재 생산 및 운반</v>
          </cell>
          <cell r="D1819">
            <v>0</v>
          </cell>
          <cell r="E1819">
            <v>0</v>
          </cell>
          <cell r="F1819">
            <v>0</v>
          </cell>
        </row>
        <row r="1820">
          <cell r="A1820" t="str">
            <v>4-24-B-01  D = 13 M/M</v>
          </cell>
          <cell r="C1820" t="str">
            <v>M3</v>
          </cell>
          <cell r="D1820">
            <v>4735</v>
          </cell>
          <cell r="E1820">
            <v>12500</v>
          </cell>
          <cell r="F1820">
            <v>59187500</v>
          </cell>
        </row>
        <row r="1821">
          <cell r="A1821" t="str">
            <v>4-24-B-02  D = 15 M/M</v>
          </cell>
          <cell r="C1821" t="str">
            <v>M3</v>
          </cell>
          <cell r="D1821">
            <v>0</v>
          </cell>
          <cell r="E1821">
            <v>0</v>
          </cell>
          <cell r="F1821">
            <v>0</v>
          </cell>
        </row>
        <row r="1822">
          <cell r="A1822" t="str">
            <v>4-24-B-03  D = 19 M/M</v>
          </cell>
          <cell r="C1822" t="str">
            <v>M3</v>
          </cell>
          <cell r="D1822">
            <v>5367</v>
          </cell>
          <cell r="E1822">
            <v>11300</v>
          </cell>
          <cell r="F1822">
            <v>60647100</v>
          </cell>
        </row>
        <row r="1823">
          <cell r="A1823" t="str">
            <v>4-24-B-04  D = 25 M/M</v>
          </cell>
          <cell r="C1823" t="str">
            <v>M3</v>
          </cell>
          <cell r="D1823">
            <v>9134</v>
          </cell>
          <cell r="E1823">
            <v>9200</v>
          </cell>
          <cell r="F1823">
            <v>84032800</v>
          </cell>
        </row>
        <row r="1824">
          <cell r="A1824" t="str">
            <v>4-24-B-05  D = 32 M/M</v>
          </cell>
          <cell r="C1824" t="str">
            <v>M3</v>
          </cell>
          <cell r="D1824">
            <v>85223</v>
          </cell>
          <cell r="E1824">
            <v>8000</v>
          </cell>
          <cell r="F1824">
            <v>681784000</v>
          </cell>
        </row>
        <row r="1825">
          <cell r="A1825" t="str">
            <v>4-24-B-06  D = 40 M/M</v>
          </cell>
          <cell r="C1825" t="str">
            <v>M3</v>
          </cell>
          <cell r="D1825">
            <v>14391</v>
          </cell>
          <cell r="E1825">
            <v>6800</v>
          </cell>
          <cell r="F1825">
            <v>97858800</v>
          </cell>
        </row>
        <row r="1826">
          <cell r="A1826" t="str">
            <v>4-24-B-07  D = 50 M/M</v>
          </cell>
          <cell r="C1826" t="str">
            <v>M3</v>
          </cell>
          <cell r="D1826">
            <v>0</v>
          </cell>
          <cell r="E1826">
            <v>0</v>
          </cell>
          <cell r="F1826">
            <v>0</v>
          </cell>
        </row>
        <row r="1827">
          <cell r="A1827" t="str">
            <v>4-24-B-08  동상방지층재(SB-1)</v>
          </cell>
          <cell r="B1827" t="str">
            <v>혼합골재</v>
          </cell>
          <cell r="D1827">
            <v>0</v>
          </cell>
          <cell r="E1827">
            <v>0</v>
          </cell>
          <cell r="F1827">
            <v>0</v>
          </cell>
        </row>
        <row r="1828">
          <cell r="A1828" t="str">
            <v>4-24-B-08-A  생 산</v>
          </cell>
          <cell r="C1828" t="str">
            <v>M3</v>
          </cell>
          <cell r="D1828">
            <v>40955</v>
          </cell>
          <cell r="E1828">
            <v>2600</v>
          </cell>
          <cell r="F1828">
            <v>106483000</v>
          </cell>
        </row>
        <row r="1829">
          <cell r="A1829" t="str">
            <v>4-24-B-08-B  기존유용</v>
          </cell>
          <cell r="C1829" t="str">
            <v>M3</v>
          </cell>
          <cell r="D1829">
            <v>0</v>
          </cell>
          <cell r="E1829">
            <v>0</v>
          </cell>
          <cell r="F1829">
            <v>0</v>
          </cell>
        </row>
        <row r="1830">
          <cell r="A1830" t="str">
            <v>4-24-B-09  보조기층재(SB-2)</v>
          </cell>
          <cell r="B1830" t="str">
            <v>혼합골재</v>
          </cell>
          <cell r="C1830" t="str">
            <v>M3</v>
          </cell>
          <cell r="D1830">
            <v>5249</v>
          </cell>
          <cell r="E1830">
            <v>4400</v>
          </cell>
          <cell r="F1830">
            <v>23095600</v>
          </cell>
        </row>
        <row r="1831">
          <cell r="A1831" t="str">
            <v>4-25  파형 설치공</v>
          </cell>
          <cell r="B1831" t="str">
            <v>영업소</v>
          </cell>
          <cell r="C1831" t="str">
            <v>M2</v>
          </cell>
          <cell r="D1831">
            <v>0</v>
          </cell>
          <cell r="E1831">
            <v>0</v>
          </cell>
          <cell r="F1831">
            <v>0</v>
          </cell>
        </row>
        <row r="1832">
          <cell r="A1832" t="str">
            <v>4-26  산림 복구비</v>
          </cell>
          <cell r="C1832" t="str">
            <v>식</v>
          </cell>
          <cell r="D1832">
            <v>0</v>
          </cell>
          <cell r="E1832">
            <v>0</v>
          </cell>
          <cell r="F1832">
            <v>0</v>
          </cell>
        </row>
        <row r="1833">
          <cell r="A1833" t="str">
            <v>4-27  소형 고압블록 포장</v>
          </cell>
          <cell r="D1833">
            <v>0</v>
          </cell>
          <cell r="E1833">
            <v>0</v>
          </cell>
          <cell r="F1833">
            <v>0</v>
          </cell>
        </row>
        <row r="1834">
          <cell r="A1834" t="str">
            <v>4-27-A-00  회색</v>
          </cell>
          <cell r="B1834" t="str">
            <v>T=8CM</v>
          </cell>
          <cell r="C1834" t="str">
            <v>M2</v>
          </cell>
          <cell r="D1834">
            <v>0</v>
          </cell>
          <cell r="E1834">
            <v>0</v>
          </cell>
          <cell r="F1834">
            <v>0</v>
          </cell>
        </row>
        <row r="1835">
          <cell r="A1835" t="str">
            <v>4-27-B-00  적색</v>
          </cell>
          <cell r="B1835" t="str">
            <v>T=8CM</v>
          </cell>
          <cell r="C1835" t="str">
            <v>M2</v>
          </cell>
          <cell r="D1835">
            <v>0</v>
          </cell>
          <cell r="E1835">
            <v>0</v>
          </cell>
          <cell r="F1835">
            <v>0</v>
          </cell>
        </row>
        <row r="1836">
          <cell r="A1836" t="str">
            <v>4-27-C-00  화강석 보도블럭</v>
          </cell>
          <cell r="B1836" t="str">
            <v>T = 3 CM</v>
          </cell>
          <cell r="C1836" t="str">
            <v>M2</v>
          </cell>
          <cell r="D1836">
            <v>0</v>
          </cell>
          <cell r="E1836">
            <v>0</v>
          </cell>
          <cell r="F1836">
            <v>0</v>
          </cell>
        </row>
        <row r="1837">
          <cell r="A1837" t="str">
            <v>4-28  그라우팅 주입용 호스</v>
          </cell>
          <cell r="B1837" t="str">
            <v>D = 16 M/M</v>
          </cell>
          <cell r="C1837" t="str">
            <v>M</v>
          </cell>
          <cell r="D1837">
            <v>217</v>
          </cell>
          <cell r="E1837">
            <v>580</v>
          </cell>
          <cell r="F1837">
            <v>125860</v>
          </cell>
        </row>
        <row r="1838">
          <cell r="A1838" t="str">
            <v>4-29  가도공</v>
          </cell>
          <cell r="D1838">
            <v>0</v>
          </cell>
          <cell r="E1838">
            <v>0</v>
          </cell>
          <cell r="F1838">
            <v>0</v>
          </cell>
        </row>
        <row r="1839">
          <cell r="A1839" t="str">
            <v>4-29-A-00  길어깨포장 포설</v>
          </cell>
          <cell r="B1839" t="str">
            <v>T=7.5CM:기층</v>
          </cell>
          <cell r="C1839" t="str">
            <v>M2</v>
          </cell>
          <cell r="D1839">
            <v>0</v>
          </cell>
          <cell r="E1839">
            <v>0</v>
          </cell>
          <cell r="F1839">
            <v>0</v>
          </cell>
        </row>
        <row r="1840">
          <cell r="A1840" t="str">
            <v>4-29-B-00  아스콘 표층 포설</v>
          </cell>
          <cell r="B1840" t="str">
            <v>T= 5CM 일반구간</v>
          </cell>
          <cell r="C1840" t="str">
            <v>M2</v>
          </cell>
          <cell r="D1840">
            <v>0</v>
          </cell>
          <cell r="E1840">
            <v>0</v>
          </cell>
          <cell r="F1840">
            <v>0</v>
          </cell>
        </row>
        <row r="1841">
          <cell r="A1841" t="str">
            <v>4-29-C-00  아스콘 표층 포설</v>
          </cell>
          <cell r="B1841" t="str">
            <v>T= 5CM 덧씌우기구간</v>
          </cell>
          <cell r="C1841" t="str">
            <v>M2</v>
          </cell>
          <cell r="D1841">
            <v>0</v>
          </cell>
          <cell r="E1841">
            <v>0</v>
          </cell>
          <cell r="F1841">
            <v>0</v>
          </cell>
        </row>
        <row r="1842">
          <cell r="A1842" t="str">
            <v>4-29-D-00  아스콘 기층 포설</v>
          </cell>
          <cell r="B1842" t="str">
            <v>T=15CM</v>
          </cell>
          <cell r="C1842" t="str">
            <v>M2</v>
          </cell>
          <cell r="D1842">
            <v>0</v>
          </cell>
          <cell r="E1842">
            <v>0</v>
          </cell>
          <cell r="F1842">
            <v>0</v>
          </cell>
        </row>
        <row r="1843">
          <cell r="A1843" t="str">
            <v>4-29-E-00  아스콘 기층 포설</v>
          </cell>
          <cell r="B1843" t="str">
            <v>T=20CM</v>
          </cell>
          <cell r="C1843" t="str">
            <v>M2</v>
          </cell>
          <cell r="D1843">
            <v>0</v>
          </cell>
          <cell r="E1843">
            <v>0</v>
          </cell>
          <cell r="F1843">
            <v>0</v>
          </cell>
        </row>
        <row r="1844">
          <cell r="A1844" t="str">
            <v>4-29-F-00  아스콘 기층 포설</v>
          </cell>
          <cell r="B1844" t="str">
            <v>T=26CM</v>
          </cell>
          <cell r="C1844" t="str">
            <v>M2</v>
          </cell>
          <cell r="D1844">
            <v>0</v>
          </cell>
          <cell r="E1844">
            <v>0</v>
          </cell>
          <cell r="F1844">
            <v>0</v>
          </cell>
        </row>
        <row r="1845">
          <cell r="A1845" t="str">
            <v>4-29-G-00  아스콘 기층 포설</v>
          </cell>
          <cell r="B1845" t="str">
            <v>T=28CM</v>
          </cell>
          <cell r="C1845" t="str">
            <v>M2</v>
          </cell>
          <cell r="D1845">
            <v>0</v>
          </cell>
          <cell r="E1845">
            <v>0</v>
          </cell>
          <cell r="F1845">
            <v>0</v>
          </cell>
        </row>
        <row r="1846">
          <cell r="A1846" t="str">
            <v>4-29-H-00  보조기층 포설</v>
          </cell>
          <cell r="B1846" t="str">
            <v>T=15CM</v>
          </cell>
          <cell r="C1846" t="str">
            <v>M3</v>
          </cell>
          <cell r="D1846">
            <v>0</v>
          </cell>
          <cell r="E1846">
            <v>0</v>
          </cell>
          <cell r="F1846">
            <v>0</v>
          </cell>
        </row>
        <row r="1847">
          <cell r="A1847" t="str">
            <v>4-29-I-00  보조기층 포설</v>
          </cell>
          <cell r="B1847" t="str">
            <v>T=20CM</v>
          </cell>
          <cell r="C1847" t="str">
            <v>M3</v>
          </cell>
          <cell r="D1847">
            <v>0</v>
          </cell>
          <cell r="E1847">
            <v>0</v>
          </cell>
          <cell r="F1847">
            <v>0</v>
          </cell>
        </row>
        <row r="1848">
          <cell r="A1848" t="str">
            <v>4-29-J-00  보조기층 포설</v>
          </cell>
          <cell r="B1848" t="str">
            <v>T=25CM</v>
          </cell>
          <cell r="C1848" t="str">
            <v>M3</v>
          </cell>
          <cell r="D1848">
            <v>0</v>
          </cell>
          <cell r="E1848">
            <v>0</v>
          </cell>
          <cell r="F1848">
            <v>0</v>
          </cell>
        </row>
        <row r="1849">
          <cell r="A1849" t="str">
            <v>4-29-K-00  보조기층 포설</v>
          </cell>
          <cell r="B1849" t="str">
            <v>T=30CM</v>
          </cell>
          <cell r="C1849" t="str">
            <v>M3</v>
          </cell>
          <cell r="D1849">
            <v>0</v>
          </cell>
          <cell r="E1849">
            <v>0</v>
          </cell>
          <cell r="F1849">
            <v>0</v>
          </cell>
        </row>
        <row r="1850">
          <cell r="A1850" t="str">
            <v>4-29-L-00  보조기층(B/H)포설</v>
          </cell>
          <cell r="C1850" t="str">
            <v>M3</v>
          </cell>
          <cell r="D1850">
            <v>0</v>
          </cell>
          <cell r="E1850">
            <v>0</v>
          </cell>
          <cell r="F1850">
            <v>0</v>
          </cell>
        </row>
        <row r="1851">
          <cell r="A1851" t="str">
            <v>4-29-M-00  동상방지층 면고르기</v>
          </cell>
          <cell r="C1851" t="str">
            <v>M3</v>
          </cell>
          <cell r="D1851">
            <v>0</v>
          </cell>
          <cell r="E1851">
            <v>0</v>
          </cell>
          <cell r="F1851">
            <v>0</v>
          </cell>
        </row>
        <row r="1852">
          <cell r="D1852">
            <v>0</v>
          </cell>
        </row>
        <row r="1857">
          <cell r="A1857" t="str">
            <v>5. 부    대    공</v>
          </cell>
          <cell r="C1857" t="str">
            <v>식</v>
          </cell>
          <cell r="D1857">
            <v>1</v>
          </cell>
          <cell r="F1857">
            <v>5307003601</v>
          </cell>
        </row>
        <row r="1858">
          <cell r="A1858" t="str">
            <v>5-A  도로 표지판</v>
          </cell>
          <cell r="D1858">
            <v>0</v>
          </cell>
        </row>
        <row r="1859">
          <cell r="A1859" t="str">
            <v>5-01  표지판 설치</v>
          </cell>
          <cell r="D1859">
            <v>0</v>
          </cell>
        </row>
        <row r="1860">
          <cell r="A1860" t="str">
            <v>5-01-A-00  교통 표지판</v>
          </cell>
          <cell r="D1860">
            <v>0</v>
          </cell>
        </row>
        <row r="1861">
          <cell r="A1861" t="str">
            <v>5-01-A-01  형식 - 1</v>
          </cell>
          <cell r="B1861" t="str">
            <v>ø76.3 MM</v>
          </cell>
          <cell r="C1861" t="str">
            <v>개</v>
          </cell>
          <cell r="D1861">
            <v>3</v>
          </cell>
          <cell r="E1861">
            <v>218800</v>
          </cell>
          <cell r="F1861">
            <v>656400</v>
          </cell>
        </row>
        <row r="1862">
          <cell r="A1862" t="str">
            <v>5-01-A-02  형식 - 2</v>
          </cell>
          <cell r="B1862" t="str">
            <v>ø89.1 MM</v>
          </cell>
          <cell r="C1862" t="str">
            <v>개</v>
          </cell>
          <cell r="D1862">
            <v>6</v>
          </cell>
          <cell r="E1862">
            <v>335900</v>
          </cell>
          <cell r="F1862">
            <v>2015400</v>
          </cell>
        </row>
        <row r="1863">
          <cell r="A1863" t="str">
            <v>5-01-A-03  형식 - 3</v>
          </cell>
          <cell r="B1863" t="str">
            <v>ø114.3 MM</v>
          </cell>
          <cell r="C1863" t="str">
            <v>개</v>
          </cell>
          <cell r="D1863">
            <v>6</v>
          </cell>
          <cell r="E1863">
            <v>365100</v>
          </cell>
          <cell r="F1863">
            <v>2190600</v>
          </cell>
        </row>
        <row r="1864">
          <cell r="A1864" t="str">
            <v>5-01-A-04  형식 - 4</v>
          </cell>
          <cell r="B1864" t="str">
            <v>ø114.3 MM</v>
          </cell>
          <cell r="C1864" t="str">
            <v>개</v>
          </cell>
          <cell r="D1864">
            <v>0</v>
          </cell>
        </row>
        <row r="1865">
          <cell r="A1865" t="str">
            <v>5-01-A-05  형식 - 5</v>
          </cell>
          <cell r="B1865" t="str">
            <v>부착식</v>
          </cell>
          <cell r="C1865" t="str">
            <v>개</v>
          </cell>
          <cell r="D1865">
            <v>0</v>
          </cell>
        </row>
        <row r="1866">
          <cell r="A1866" t="str">
            <v>5-01-B-00  안내 표지판</v>
          </cell>
          <cell r="D1866">
            <v>0</v>
          </cell>
        </row>
        <row r="1867">
          <cell r="A1867" t="str">
            <v>5-01-B-01  형식 - 1 단주</v>
          </cell>
          <cell r="B1867" t="str">
            <v>100*100*6*8</v>
          </cell>
          <cell r="C1867" t="str">
            <v>개</v>
          </cell>
          <cell r="D1867">
            <v>0</v>
          </cell>
        </row>
        <row r="1868">
          <cell r="A1868" t="str">
            <v>5-01-B-02  형식 - 2 단주</v>
          </cell>
          <cell r="B1868" t="str">
            <v>100*100*6*8</v>
          </cell>
          <cell r="C1868" t="str">
            <v>개</v>
          </cell>
          <cell r="D1868">
            <v>0</v>
          </cell>
        </row>
        <row r="1869">
          <cell r="A1869" t="str">
            <v>5-01-B-03  형식 - 3 단주</v>
          </cell>
          <cell r="B1869" t="str">
            <v>100*100*6*8</v>
          </cell>
          <cell r="C1869" t="str">
            <v>개</v>
          </cell>
          <cell r="D1869">
            <v>0</v>
          </cell>
        </row>
        <row r="1870">
          <cell r="A1870" t="str">
            <v>5-01-B-04  형식 - 4 단주</v>
          </cell>
          <cell r="B1870" t="str">
            <v>100*100*6*8</v>
          </cell>
          <cell r="C1870" t="str">
            <v>개</v>
          </cell>
          <cell r="D1870">
            <v>3</v>
          </cell>
          <cell r="E1870">
            <v>578700</v>
          </cell>
          <cell r="F1870">
            <v>1736100</v>
          </cell>
        </row>
        <row r="1871">
          <cell r="A1871" t="str">
            <v>5-01-B-05  형식 - 5 단주</v>
          </cell>
          <cell r="B1871" t="str">
            <v>200*100*5.5*8</v>
          </cell>
          <cell r="C1871" t="str">
            <v>개</v>
          </cell>
          <cell r="D1871">
            <v>0</v>
          </cell>
          <cell r="E1871">
            <v>0</v>
          </cell>
          <cell r="F1871">
            <v>0</v>
          </cell>
        </row>
        <row r="1872">
          <cell r="A1872" t="str">
            <v>5-01-B-06  형식 - 6 복주</v>
          </cell>
          <cell r="B1872" t="str">
            <v>100*100*6*8</v>
          </cell>
          <cell r="C1872" t="str">
            <v>개</v>
          </cell>
          <cell r="D1872">
            <v>0</v>
          </cell>
          <cell r="E1872">
            <v>0</v>
          </cell>
          <cell r="F1872">
            <v>0</v>
          </cell>
        </row>
        <row r="1873">
          <cell r="A1873" t="str">
            <v>5-01-B-07  형식 - 7 복주</v>
          </cell>
          <cell r="B1873" t="str">
            <v>100*100*6*8</v>
          </cell>
          <cell r="C1873" t="str">
            <v>개</v>
          </cell>
          <cell r="D1873">
            <v>4</v>
          </cell>
          <cell r="E1873">
            <v>1364000</v>
          </cell>
          <cell r="F1873">
            <v>5456000</v>
          </cell>
        </row>
        <row r="1874">
          <cell r="A1874" t="str">
            <v>5-01-B-08  형식 - 8 복주</v>
          </cell>
          <cell r="B1874" t="str">
            <v>100*100*6*8</v>
          </cell>
          <cell r="C1874" t="str">
            <v>개</v>
          </cell>
          <cell r="D1874">
            <v>0</v>
          </cell>
          <cell r="E1874">
            <v>0</v>
          </cell>
          <cell r="F1874">
            <v>0</v>
          </cell>
        </row>
        <row r="1875">
          <cell r="A1875" t="str">
            <v>5-01-B-09  형식 - 9 복주</v>
          </cell>
          <cell r="B1875" t="str">
            <v>100*100*6*8</v>
          </cell>
          <cell r="C1875" t="str">
            <v>개</v>
          </cell>
          <cell r="D1875">
            <v>2</v>
          </cell>
          <cell r="E1875">
            <v>1812000</v>
          </cell>
          <cell r="F1875">
            <v>3624000</v>
          </cell>
        </row>
        <row r="1876">
          <cell r="A1876" t="str">
            <v>5-01-B-10  형식 -10 복주</v>
          </cell>
          <cell r="B1876" t="str">
            <v>100*100*6*8</v>
          </cell>
          <cell r="C1876" t="str">
            <v>개</v>
          </cell>
          <cell r="D1876">
            <v>0</v>
          </cell>
          <cell r="E1876">
            <v>0</v>
          </cell>
          <cell r="F1876">
            <v>0</v>
          </cell>
        </row>
        <row r="1877">
          <cell r="A1877" t="str">
            <v>5-01-B-11  형식 -11 복주</v>
          </cell>
          <cell r="B1877" t="str">
            <v>200*100*5.5*8</v>
          </cell>
          <cell r="C1877" t="str">
            <v>개</v>
          </cell>
          <cell r="D1877">
            <v>3</v>
          </cell>
          <cell r="E1877">
            <v>3829000</v>
          </cell>
          <cell r="F1877">
            <v>11487000</v>
          </cell>
        </row>
        <row r="1878">
          <cell r="A1878" t="str">
            <v>5-01-B-12  형식 -12 복주</v>
          </cell>
          <cell r="B1878" t="str">
            <v>150*150*7*10</v>
          </cell>
          <cell r="C1878" t="str">
            <v>개</v>
          </cell>
          <cell r="D1878">
            <v>0</v>
          </cell>
          <cell r="E1878">
            <v>0</v>
          </cell>
          <cell r="F1878">
            <v>0</v>
          </cell>
        </row>
        <row r="1879">
          <cell r="A1879" t="str">
            <v>5-01-B-13  형식 -13 복주</v>
          </cell>
          <cell r="B1879" t="str">
            <v>100*100*6*8</v>
          </cell>
          <cell r="C1879" t="str">
            <v>개</v>
          </cell>
          <cell r="D1879">
            <v>0</v>
          </cell>
          <cell r="E1879">
            <v>0</v>
          </cell>
          <cell r="F1879">
            <v>0</v>
          </cell>
        </row>
        <row r="1880">
          <cell r="A1880" t="str">
            <v>5-01-C-00  이정 표지판</v>
          </cell>
          <cell r="D1880">
            <v>0</v>
          </cell>
          <cell r="E1880">
            <v>0</v>
          </cell>
          <cell r="F1880">
            <v>0</v>
          </cell>
        </row>
        <row r="1881">
          <cell r="A1881" t="str">
            <v>5-01-C-01  형식 - 1</v>
          </cell>
          <cell r="B1881" t="str">
            <v>0.5 * 0.3</v>
          </cell>
          <cell r="D1881">
            <v>0</v>
          </cell>
          <cell r="E1881">
            <v>0</v>
          </cell>
          <cell r="F1881">
            <v>0</v>
          </cell>
        </row>
        <row r="1882">
          <cell r="A1882" t="str">
            <v>5-01-C-01-A-00  중앙분리대용</v>
          </cell>
          <cell r="C1882" t="str">
            <v>개</v>
          </cell>
          <cell r="D1882">
            <v>3</v>
          </cell>
          <cell r="E1882">
            <v>69800</v>
          </cell>
          <cell r="F1882">
            <v>209400</v>
          </cell>
        </row>
        <row r="1883">
          <cell r="A1883" t="str">
            <v>5-01-C-01-B-00  분리차선용</v>
          </cell>
          <cell r="C1883" t="str">
            <v>개</v>
          </cell>
          <cell r="D1883">
            <v>4</v>
          </cell>
          <cell r="E1883">
            <v>74000</v>
          </cell>
          <cell r="F1883">
            <v>296000</v>
          </cell>
        </row>
        <row r="1884">
          <cell r="A1884" t="str">
            <v>5-01-C-02  형식 - 2</v>
          </cell>
          <cell r="B1884" t="str">
            <v>0.6 * 0.6</v>
          </cell>
          <cell r="D1884">
            <v>0</v>
          </cell>
          <cell r="E1884">
            <v>0</v>
          </cell>
          <cell r="F1884">
            <v>0</v>
          </cell>
        </row>
        <row r="1885">
          <cell r="A1885" t="str">
            <v>5-01-C-02-A-00  중앙분리대용</v>
          </cell>
          <cell r="C1885" t="str">
            <v>개</v>
          </cell>
          <cell r="D1885">
            <v>1</v>
          </cell>
          <cell r="E1885">
            <v>82500</v>
          </cell>
          <cell r="F1885">
            <v>82500</v>
          </cell>
        </row>
        <row r="1886">
          <cell r="A1886" t="str">
            <v>5-01-C-02-B-00  분리차로용</v>
          </cell>
          <cell r="C1886" t="str">
            <v>개</v>
          </cell>
          <cell r="D1886">
            <v>0</v>
          </cell>
          <cell r="E1886">
            <v>0</v>
          </cell>
          <cell r="F1886">
            <v>0</v>
          </cell>
        </row>
        <row r="1887">
          <cell r="A1887" t="str">
            <v>5-01-D-00  암거위치표지판</v>
          </cell>
          <cell r="D1887">
            <v>0</v>
          </cell>
          <cell r="E1887">
            <v>0</v>
          </cell>
          <cell r="F1887">
            <v>0</v>
          </cell>
        </row>
        <row r="1888">
          <cell r="A1888" t="str">
            <v>5-01-D-01  수로암거위치표지판</v>
          </cell>
          <cell r="C1888" t="str">
            <v>개</v>
          </cell>
          <cell r="D1888">
            <v>2</v>
          </cell>
          <cell r="E1888">
            <v>48800</v>
          </cell>
          <cell r="F1888">
            <v>97600</v>
          </cell>
        </row>
        <row r="1889">
          <cell r="A1889" t="str">
            <v>5-01-D-02  지하통로위치표지판</v>
          </cell>
          <cell r="C1889" t="str">
            <v>개</v>
          </cell>
          <cell r="D1889">
            <v>2</v>
          </cell>
          <cell r="E1889">
            <v>48800</v>
          </cell>
          <cell r="F1889">
            <v>97600</v>
          </cell>
        </row>
        <row r="1890">
          <cell r="A1890" t="str">
            <v>5-01-E-00  기존표지판철거</v>
          </cell>
          <cell r="D1890">
            <v>0</v>
          </cell>
          <cell r="E1890">
            <v>0</v>
          </cell>
          <cell r="F1890">
            <v>0</v>
          </cell>
        </row>
        <row r="1891">
          <cell r="A1891" t="str">
            <v>5-01-E-01  교통표지판철거</v>
          </cell>
          <cell r="C1891" t="str">
            <v>개</v>
          </cell>
          <cell r="D1891">
            <v>0</v>
          </cell>
          <cell r="E1891">
            <v>0</v>
          </cell>
          <cell r="F1891">
            <v>0</v>
          </cell>
        </row>
        <row r="1892">
          <cell r="A1892" t="str">
            <v>5-01-E-02  안내표지판철거</v>
          </cell>
          <cell r="C1892" t="str">
            <v>개</v>
          </cell>
          <cell r="D1892">
            <v>0</v>
          </cell>
          <cell r="E1892">
            <v>0</v>
          </cell>
          <cell r="F1892">
            <v>0</v>
          </cell>
        </row>
        <row r="1893">
          <cell r="A1893" t="str">
            <v>5-01-E-03  내민식표지판철거</v>
          </cell>
          <cell r="C1893" t="str">
            <v>개</v>
          </cell>
          <cell r="D1893">
            <v>0</v>
          </cell>
          <cell r="E1893">
            <v>0</v>
          </cell>
          <cell r="F1893">
            <v>0</v>
          </cell>
        </row>
        <row r="1894">
          <cell r="A1894" t="str">
            <v>5-01-E-04  문형식표지판철거</v>
          </cell>
          <cell r="C1894" t="str">
            <v>개</v>
          </cell>
          <cell r="D1894">
            <v>0</v>
          </cell>
          <cell r="E1894">
            <v>0</v>
          </cell>
          <cell r="F1894">
            <v>0</v>
          </cell>
        </row>
        <row r="1895">
          <cell r="A1895" t="str">
            <v>5-02  내민식 표지판</v>
          </cell>
          <cell r="B1895" t="str">
            <v>OVER HANGER</v>
          </cell>
          <cell r="D1895">
            <v>0</v>
          </cell>
          <cell r="E1895">
            <v>0</v>
          </cell>
          <cell r="F1895">
            <v>0</v>
          </cell>
        </row>
        <row r="1896">
          <cell r="A1896" t="str">
            <v>5-02-A-00  6차로 교통표지판</v>
          </cell>
          <cell r="D1896">
            <v>0</v>
          </cell>
          <cell r="E1896">
            <v>0</v>
          </cell>
          <cell r="F1896">
            <v>0</v>
          </cell>
        </row>
        <row r="1897">
          <cell r="A1897" t="str">
            <v>5-02-A-01  형식 - 1</v>
          </cell>
          <cell r="C1897" t="str">
            <v>개</v>
          </cell>
          <cell r="D1897">
            <v>0</v>
          </cell>
          <cell r="E1897">
            <v>0</v>
          </cell>
          <cell r="F1897">
            <v>0</v>
          </cell>
        </row>
        <row r="1898">
          <cell r="A1898" t="str">
            <v>5-02-A-02  형식 - 2</v>
          </cell>
          <cell r="B1898" t="str">
            <v>이중</v>
          </cell>
          <cell r="C1898" t="str">
            <v>개</v>
          </cell>
          <cell r="D1898">
            <v>2</v>
          </cell>
          <cell r="E1898">
            <v>2085000</v>
          </cell>
          <cell r="F1898">
            <v>4170000</v>
          </cell>
        </row>
        <row r="1899">
          <cell r="A1899" t="str">
            <v>5-02-B-00  안내 표지판</v>
          </cell>
          <cell r="D1899">
            <v>0</v>
          </cell>
          <cell r="E1899">
            <v>0</v>
          </cell>
          <cell r="F1899">
            <v>0</v>
          </cell>
        </row>
        <row r="1900">
          <cell r="A1900" t="str">
            <v>5-02-B-01-00  형식-1</v>
          </cell>
          <cell r="D1900">
            <v>0</v>
          </cell>
          <cell r="E1900">
            <v>0</v>
          </cell>
          <cell r="F1900">
            <v>0</v>
          </cell>
        </row>
        <row r="1901">
          <cell r="A1901" t="str">
            <v>5-02-B-01-A  형식 1-1</v>
          </cell>
          <cell r="B1901" t="str">
            <v>φ267.4*6*6.89(422-3,422-5)</v>
          </cell>
          <cell r="C1901" t="str">
            <v>개</v>
          </cell>
          <cell r="D1901">
            <v>0</v>
          </cell>
          <cell r="E1901">
            <v>0</v>
          </cell>
          <cell r="F1901">
            <v>0</v>
          </cell>
        </row>
        <row r="1902">
          <cell r="A1902" t="str">
            <v>5-02-B-01-B  형식 1-2</v>
          </cell>
          <cell r="B1902" t="str">
            <v>φ267.4*6*7.14(428-8,9)</v>
          </cell>
          <cell r="C1902" t="str">
            <v>개</v>
          </cell>
          <cell r="D1902">
            <v>0</v>
          </cell>
          <cell r="E1902">
            <v>0</v>
          </cell>
          <cell r="F1902">
            <v>0</v>
          </cell>
        </row>
        <row r="1903">
          <cell r="A1903" t="str">
            <v>5-02-B-02  형식-2</v>
          </cell>
          <cell r="D1903">
            <v>0</v>
          </cell>
          <cell r="E1903">
            <v>0</v>
          </cell>
          <cell r="F1903">
            <v>0</v>
          </cell>
        </row>
        <row r="1904">
          <cell r="A1904" t="str">
            <v>5-02-B-02-A  형식 2-1</v>
          </cell>
          <cell r="B1904" t="str">
            <v>φ318.5*6*6.89(421-1)</v>
          </cell>
          <cell r="C1904" t="str">
            <v>개</v>
          </cell>
          <cell r="D1904">
            <v>0</v>
          </cell>
          <cell r="E1904">
            <v>0</v>
          </cell>
          <cell r="F1904">
            <v>0</v>
          </cell>
        </row>
        <row r="1905">
          <cell r="A1905" t="str">
            <v>5-02-B-02-B  형식 2-2</v>
          </cell>
          <cell r="B1905" t="str">
            <v>φ355.6*6.3*7.74(422-4,422-6)</v>
          </cell>
          <cell r="C1905" t="str">
            <v>개</v>
          </cell>
          <cell r="D1905">
            <v>0</v>
          </cell>
          <cell r="E1905">
            <v>0</v>
          </cell>
          <cell r="F1905">
            <v>0</v>
          </cell>
        </row>
        <row r="1906">
          <cell r="A1906" t="str">
            <v>5-02-B-02-C  형식 2-3</v>
          </cell>
          <cell r="B1906" t="str">
            <v>φ355.6*6.3*7.69(427-3,433-1,2)</v>
          </cell>
          <cell r="C1906" t="str">
            <v>개</v>
          </cell>
          <cell r="D1906">
            <v>1</v>
          </cell>
          <cell r="E1906">
            <v>5853000</v>
          </cell>
          <cell r="F1906">
            <v>5853000</v>
          </cell>
        </row>
        <row r="1907">
          <cell r="A1907" t="str">
            <v>5-02-B-02-D  형식 2-4</v>
          </cell>
          <cell r="B1907" t="str">
            <v>φ355.6*6.3*7.84(430-3)</v>
          </cell>
          <cell r="C1907" t="str">
            <v>개</v>
          </cell>
          <cell r="D1907">
            <v>0</v>
          </cell>
          <cell r="E1907">
            <v>0</v>
          </cell>
          <cell r="F1907">
            <v>0</v>
          </cell>
        </row>
        <row r="1908">
          <cell r="A1908" t="str">
            <v>5-02-B-03  형식-3</v>
          </cell>
          <cell r="D1908">
            <v>0</v>
          </cell>
          <cell r="E1908">
            <v>0</v>
          </cell>
          <cell r="F1908">
            <v>0</v>
          </cell>
        </row>
        <row r="1909">
          <cell r="A1909" t="str">
            <v>5-02-B-03-A  형식 3-1</v>
          </cell>
          <cell r="B1909" t="str">
            <v>φ406.4*9*8.14(403-3,428-3)</v>
          </cell>
          <cell r="C1909" t="str">
            <v>개</v>
          </cell>
          <cell r="D1909">
            <v>0</v>
          </cell>
          <cell r="E1909">
            <v>0</v>
          </cell>
          <cell r="F1909">
            <v>0</v>
          </cell>
        </row>
        <row r="1910">
          <cell r="A1910" t="str">
            <v>5-02-B-03-B  형식 3-2</v>
          </cell>
          <cell r="B1910" t="str">
            <v>φ406.4*9*8.49(425-3)</v>
          </cell>
          <cell r="C1910" t="str">
            <v>개</v>
          </cell>
          <cell r="D1910">
            <v>0</v>
          </cell>
          <cell r="E1910">
            <v>0</v>
          </cell>
          <cell r="F1910">
            <v>0</v>
          </cell>
        </row>
        <row r="1911">
          <cell r="A1911" t="str">
            <v>5-02-B-03-C  형식 3-3</v>
          </cell>
          <cell r="B1911" t="str">
            <v>φ457.2*9*7.94(425-4)</v>
          </cell>
          <cell r="C1911" t="str">
            <v>개</v>
          </cell>
          <cell r="D1911">
            <v>0</v>
          </cell>
          <cell r="E1911">
            <v>0</v>
          </cell>
          <cell r="F1911">
            <v>0</v>
          </cell>
        </row>
        <row r="1912">
          <cell r="A1912" t="str">
            <v>5-02-B-03-D  형식 3-4</v>
          </cell>
          <cell r="B1912" t="str">
            <v>φ406.4*9*9.34(428-6,428-7)</v>
          </cell>
          <cell r="C1912" t="str">
            <v>개</v>
          </cell>
          <cell r="D1912">
            <v>0</v>
          </cell>
          <cell r="E1912">
            <v>0</v>
          </cell>
          <cell r="F1912">
            <v>0</v>
          </cell>
        </row>
        <row r="1913">
          <cell r="A1913" t="str">
            <v>5-02-B-03-E  형식 3-5</v>
          </cell>
          <cell r="B1913" t="str">
            <v>φ406.4*9*8.94(428-4)</v>
          </cell>
          <cell r="C1913" t="str">
            <v>개</v>
          </cell>
          <cell r="D1913">
            <v>0</v>
          </cell>
          <cell r="E1913">
            <v>0</v>
          </cell>
          <cell r="F1913">
            <v>0</v>
          </cell>
        </row>
        <row r="1914">
          <cell r="A1914" t="str">
            <v>5-02-B-03-F  형식 3-6</v>
          </cell>
          <cell r="B1914" t="str">
            <v>φ406.4*9*8.54(421-2)</v>
          </cell>
          <cell r="C1914" t="str">
            <v>개</v>
          </cell>
          <cell r="D1914">
            <v>0</v>
          </cell>
          <cell r="E1914">
            <v>0</v>
          </cell>
          <cell r="F1914">
            <v>0</v>
          </cell>
        </row>
        <row r="1915">
          <cell r="A1915" t="str">
            <v>5-02-B-03-G  형식 3-7</v>
          </cell>
          <cell r="B1915" t="str">
            <v>φ406.4*9*9.19(422-7)</v>
          </cell>
          <cell r="C1915" t="str">
            <v>개</v>
          </cell>
          <cell r="D1915">
            <v>0</v>
          </cell>
          <cell r="E1915">
            <v>0</v>
          </cell>
          <cell r="F1915">
            <v>0</v>
          </cell>
        </row>
        <row r="1916">
          <cell r="A1916" t="str">
            <v>5-02-B-03-H  형식 3-8</v>
          </cell>
          <cell r="B1916" t="str">
            <v>φ457.2*9*9.19(423-3)</v>
          </cell>
          <cell r="C1916" t="str">
            <v>개</v>
          </cell>
          <cell r="D1916">
            <v>0</v>
          </cell>
          <cell r="E1916">
            <v>0</v>
          </cell>
          <cell r="F1916">
            <v>0</v>
          </cell>
        </row>
        <row r="1917">
          <cell r="A1917" t="str">
            <v>5-03  문형식표지판</v>
          </cell>
          <cell r="B1917" t="str">
            <v>OVER HEAD</v>
          </cell>
          <cell r="D1917">
            <v>0</v>
          </cell>
          <cell r="E1917">
            <v>0</v>
          </cell>
          <cell r="F1917">
            <v>0</v>
          </cell>
        </row>
        <row r="1918">
          <cell r="A1918" t="str">
            <v>5-03-A-00 2지명 이정표지</v>
          </cell>
          <cell r="B1918" t="str">
            <v>(편도3차로)</v>
          </cell>
          <cell r="C1918" t="str">
            <v>개</v>
          </cell>
          <cell r="D1918">
            <v>0</v>
          </cell>
          <cell r="E1918">
            <v>0</v>
          </cell>
          <cell r="F1918">
            <v>0</v>
          </cell>
        </row>
        <row r="1919">
          <cell r="A1919" t="str">
            <v>5-03-B-00 2지명이정표지</v>
          </cell>
          <cell r="B1919" t="str">
            <v>(편도4차로)</v>
          </cell>
          <cell r="C1919" t="str">
            <v>개</v>
          </cell>
          <cell r="D1919">
            <v>0</v>
          </cell>
          <cell r="E1919">
            <v>0</v>
          </cell>
          <cell r="F1919">
            <v>0</v>
          </cell>
        </row>
        <row r="1920">
          <cell r="A1920" t="str">
            <v>5-03-C-00 1,2차출구예고표지</v>
          </cell>
          <cell r="B1920" t="str">
            <v>(편도2차로)</v>
          </cell>
          <cell r="C1920" t="str">
            <v>개</v>
          </cell>
          <cell r="D1920">
            <v>0</v>
          </cell>
          <cell r="E1920">
            <v>0</v>
          </cell>
          <cell r="F1920">
            <v>0</v>
          </cell>
        </row>
        <row r="1921">
          <cell r="A1921" t="str">
            <v>5-03-D-00 1,2차출구예고표지</v>
          </cell>
          <cell r="B1921" t="str">
            <v>(편도3차로)</v>
          </cell>
          <cell r="C1921" t="str">
            <v>개</v>
          </cell>
          <cell r="D1921">
            <v>0</v>
          </cell>
          <cell r="E1921">
            <v>0</v>
          </cell>
          <cell r="F1921">
            <v>0</v>
          </cell>
        </row>
        <row r="1922">
          <cell r="A1922" t="str">
            <v>5-03-E-00 1,2차출구예정표지</v>
          </cell>
          <cell r="B1922" t="str">
            <v>(편도4차로)</v>
          </cell>
          <cell r="C1922" t="str">
            <v>개</v>
          </cell>
          <cell r="D1922">
            <v>0</v>
          </cell>
          <cell r="E1922">
            <v>0</v>
          </cell>
          <cell r="F1922">
            <v>0</v>
          </cell>
        </row>
        <row r="1923">
          <cell r="A1923" t="str">
            <v>5-03-F-00 출구점예고표지</v>
          </cell>
          <cell r="B1923" t="str">
            <v>(편도3차로)</v>
          </cell>
          <cell r="C1923" t="str">
            <v>개</v>
          </cell>
          <cell r="D1923">
            <v>0</v>
          </cell>
          <cell r="E1923">
            <v>0</v>
          </cell>
          <cell r="F1923">
            <v>0</v>
          </cell>
        </row>
        <row r="1924">
          <cell r="A1924" t="str">
            <v>5-03-G-00 출구점예정표지</v>
          </cell>
          <cell r="B1924" t="str">
            <v>(편도4차로)</v>
          </cell>
          <cell r="C1924" t="str">
            <v>개</v>
          </cell>
          <cell r="D1924">
            <v>0</v>
          </cell>
          <cell r="E1924">
            <v>0</v>
          </cell>
          <cell r="F1924">
            <v>0</v>
          </cell>
        </row>
        <row r="1925">
          <cell r="A1925" t="str">
            <v>5-03-H-00 출구점예고표지</v>
          </cell>
          <cell r="B1925" t="str">
            <v>(편도5차로)</v>
          </cell>
          <cell r="C1925" t="str">
            <v>개</v>
          </cell>
          <cell r="D1925">
            <v>0</v>
          </cell>
          <cell r="E1925">
            <v>0</v>
          </cell>
          <cell r="F1925">
            <v>0</v>
          </cell>
        </row>
        <row r="1926">
          <cell r="A1926" t="str">
            <v>5-B  교통안전시설공</v>
          </cell>
          <cell r="D1926">
            <v>0</v>
          </cell>
          <cell r="E1926">
            <v>0</v>
          </cell>
          <cell r="F1926">
            <v>0</v>
          </cell>
        </row>
        <row r="1927">
          <cell r="A1927" t="str">
            <v>5-04  시선유도표지 설치</v>
          </cell>
          <cell r="D1927">
            <v>0</v>
          </cell>
          <cell r="E1927">
            <v>0</v>
          </cell>
          <cell r="F1927">
            <v>0</v>
          </cell>
        </row>
        <row r="1928">
          <cell r="A1928" t="str">
            <v>5-04-A-00  중앙분리대용</v>
          </cell>
          <cell r="D1928">
            <v>0</v>
          </cell>
          <cell r="E1928">
            <v>0</v>
          </cell>
          <cell r="F1928">
            <v>0</v>
          </cell>
        </row>
        <row r="1929">
          <cell r="A1929" t="str">
            <v>5-04-A-01  중분대구체용</v>
          </cell>
          <cell r="C1929" t="str">
            <v>개</v>
          </cell>
          <cell r="D1929">
            <v>79</v>
          </cell>
          <cell r="E1929">
            <v>3200</v>
          </cell>
          <cell r="F1929">
            <v>252800</v>
          </cell>
        </row>
        <row r="1930">
          <cell r="A1930" t="str">
            <v>5-04-A-02  중분대개구부용</v>
          </cell>
          <cell r="C1930" t="str">
            <v>개</v>
          </cell>
          <cell r="D1930">
            <v>0</v>
          </cell>
          <cell r="E1930">
            <v>0</v>
          </cell>
          <cell r="F1930">
            <v>0</v>
          </cell>
        </row>
        <row r="1931">
          <cell r="A1931" t="str">
            <v>5-04-A-03  중분대단부용</v>
          </cell>
          <cell r="C1931" t="str">
            <v>개</v>
          </cell>
          <cell r="D1931">
            <v>0</v>
          </cell>
          <cell r="E1931">
            <v>0</v>
          </cell>
          <cell r="F1931">
            <v>0</v>
          </cell>
        </row>
        <row r="1932">
          <cell r="A1932" t="str">
            <v>5-04-A-04  I.C용</v>
          </cell>
          <cell r="C1932" t="str">
            <v>개</v>
          </cell>
          <cell r="D1932">
            <v>0</v>
          </cell>
          <cell r="E1932">
            <v>0</v>
          </cell>
          <cell r="F1932">
            <v>0</v>
          </cell>
        </row>
        <row r="1933">
          <cell r="A1933" t="str">
            <v>5-04-B-00  가드레일용</v>
          </cell>
          <cell r="C1933" t="str">
            <v>개</v>
          </cell>
          <cell r="D1933">
            <v>131</v>
          </cell>
          <cell r="E1933">
            <v>1200</v>
          </cell>
          <cell r="F1933">
            <v>157200</v>
          </cell>
        </row>
        <row r="1934">
          <cell r="A1934" t="str">
            <v>5-04-C-00  교량용</v>
          </cell>
          <cell r="D1934">
            <v>0</v>
          </cell>
          <cell r="E1934">
            <v>0</v>
          </cell>
          <cell r="F1934">
            <v>0</v>
          </cell>
        </row>
        <row r="1935">
          <cell r="A1935" t="str">
            <v>5-04-C-01  형식-1</v>
          </cell>
          <cell r="C1935" t="str">
            <v>개</v>
          </cell>
          <cell r="D1935">
            <v>82</v>
          </cell>
          <cell r="E1935">
            <v>3200</v>
          </cell>
          <cell r="F1935">
            <v>262400</v>
          </cell>
        </row>
        <row r="1936">
          <cell r="A1936" t="str">
            <v>5-04-C-02  형식-2</v>
          </cell>
          <cell r="C1936" t="str">
            <v>개</v>
          </cell>
          <cell r="D1936">
            <v>0</v>
          </cell>
          <cell r="E1936">
            <v>0</v>
          </cell>
          <cell r="F1936">
            <v>0</v>
          </cell>
        </row>
        <row r="1937">
          <cell r="A1937" t="str">
            <v>5-04-D-00  옹벽용</v>
          </cell>
          <cell r="C1937" t="str">
            <v>개</v>
          </cell>
          <cell r="D1937">
            <v>56</v>
          </cell>
          <cell r="E1937">
            <v>3200</v>
          </cell>
          <cell r="F1937">
            <v>179200</v>
          </cell>
        </row>
        <row r="1938">
          <cell r="A1938" t="str">
            <v>5-04-E-00  토공용가이드포스트용</v>
          </cell>
          <cell r="C1938" t="str">
            <v>개</v>
          </cell>
          <cell r="D1938">
            <v>26</v>
          </cell>
          <cell r="E1938">
            <v>3100</v>
          </cell>
          <cell r="F1938">
            <v>80600</v>
          </cell>
        </row>
        <row r="1939">
          <cell r="A1939" t="str">
            <v>5-04-F-00  소분리대 반사판</v>
          </cell>
          <cell r="C1939" t="str">
            <v>개</v>
          </cell>
          <cell r="D1939">
            <v>0</v>
          </cell>
          <cell r="E1939">
            <v>0</v>
          </cell>
          <cell r="F1939">
            <v>0</v>
          </cell>
        </row>
        <row r="1940">
          <cell r="A1940" t="str">
            <v>5-04-G-00  곡선유도표지</v>
          </cell>
          <cell r="D1940">
            <v>0</v>
          </cell>
          <cell r="E1940">
            <v>0</v>
          </cell>
          <cell r="F1940">
            <v>0</v>
          </cell>
        </row>
        <row r="1941">
          <cell r="A1941" t="str">
            <v>5-04-G-01  길어깨용</v>
          </cell>
          <cell r="C1941" t="str">
            <v>개</v>
          </cell>
          <cell r="D1941">
            <v>0</v>
          </cell>
          <cell r="E1941">
            <v>0</v>
          </cell>
          <cell r="F1941">
            <v>0</v>
          </cell>
        </row>
        <row r="1942">
          <cell r="A1942" t="str">
            <v>5-04-G-02  중분대용</v>
          </cell>
          <cell r="C1942" t="str">
            <v>개</v>
          </cell>
          <cell r="D1942">
            <v>0</v>
          </cell>
          <cell r="E1942">
            <v>0</v>
          </cell>
          <cell r="F1942">
            <v>0</v>
          </cell>
        </row>
        <row r="1943">
          <cell r="A1943" t="str">
            <v>5-04-H-00  도로표지병</v>
          </cell>
          <cell r="C1943" t="str">
            <v>개</v>
          </cell>
          <cell r="D1943">
            <v>0</v>
          </cell>
          <cell r="E1943">
            <v>0</v>
          </cell>
          <cell r="F1943">
            <v>0</v>
          </cell>
        </row>
        <row r="1944">
          <cell r="A1944" t="str">
            <v>5-04-I-00  차선변경금지봉</v>
          </cell>
          <cell r="C1944" t="str">
            <v>개</v>
          </cell>
          <cell r="D1944">
            <v>0</v>
          </cell>
          <cell r="E1944">
            <v>0</v>
          </cell>
          <cell r="F1944">
            <v>0</v>
          </cell>
        </row>
        <row r="1945">
          <cell r="A1945" t="str">
            <v>5-04-J-00  태양충전발광기</v>
          </cell>
          <cell r="D1945">
            <v>0</v>
          </cell>
          <cell r="E1945">
            <v>0</v>
          </cell>
          <cell r="F1945">
            <v>0</v>
          </cell>
        </row>
        <row r="1946">
          <cell r="A1946" t="str">
            <v>5-04-J-01  설치</v>
          </cell>
          <cell r="C1946" t="str">
            <v>개</v>
          </cell>
          <cell r="D1946">
            <v>0</v>
          </cell>
          <cell r="E1946">
            <v>0</v>
          </cell>
          <cell r="F1946">
            <v>0</v>
          </cell>
        </row>
        <row r="1947">
          <cell r="A1947" t="str">
            <v>5-04-J-02  철거</v>
          </cell>
          <cell r="C1947" t="str">
            <v>개</v>
          </cell>
          <cell r="D1947">
            <v>0</v>
          </cell>
          <cell r="E1947">
            <v>0</v>
          </cell>
          <cell r="F1947">
            <v>0</v>
          </cell>
        </row>
        <row r="1948">
          <cell r="A1948" t="str">
            <v>5-05  차선도색</v>
          </cell>
          <cell r="D1948">
            <v>0</v>
          </cell>
          <cell r="E1948">
            <v>0</v>
          </cell>
          <cell r="F1948">
            <v>0</v>
          </cell>
        </row>
        <row r="1949">
          <cell r="A1949" t="str">
            <v>5-05-A-00  가열형</v>
          </cell>
          <cell r="D1949">
            <v>0</v>
          </cell>
          <cell r="E1949">
            <v>0</v>
          </cell>
          <cell r="F1949">
            <v>0</v>
          </cell>
        </row>
        <row r="1950">
          <cell r="A1950" t="str">
            <v>5-05-A-01  백 색</v>
          </cell>
          <cell r="C1950" t="str">
            <v>M2</v>
          </cell>
          <cell r="D1950">
            <v>984</v>
          </cell>
          <cell r="E1950">
            <v>1600</v>
          </cell>
          <cell r="F1950">
            <v>1574400</v>
          </cell>
        </row>
        <row r="1951">
          <cell r="A1951" t="str">
            <v>5-05-A-02  황 색</v>
          </cell>
          <cell r="C1951" t="str">
            <v>M2</v>
          </cell>
          <cell r="D1951">
            <v>0</v>
          </cell>
          <cell r="E1951">
            <v>0</v>
          </cell>
          <cell r="F1951">
            <v>0</v>
          </cell>
        </row>
        <row r="1952">
          <cell r="A1952" t="str">
            <v>5-05-B-00  상온형</v>
          </cell>
          <cell r="D1952">
            <v>0</v>
          </cell>
          <cell r="E1952">
            <v>0</v>
          </cell>
          <cell r="F1952">
            <v>0</v>
          </cell>
        </row>
        <row r="1953">
          <cell r="A1953" t="str">
            <v>5-05-B-01  백 색</v>
          </cell>
          <cell r="C1953" t="str">
            <v>M2</v>
          </cell>
          <cell r="D1953">
            <v>1342</v>
          </cell>
          <cell r="E1953">
            <v>1100</v>
          </cell>
          <cell r="F1953">
            <v>1476200</v>
          </cell>
        </row>
        <row r="1954">
          <cell r="A1954" t="str">
            <v>5-05-B-02  황 색</v>
          </cell>
          <cell r="C1954" t="str">
            <v>M2</v>
          </cell>
          <cell r="D1954">
            <v>2086</v>
          </cell>
          <cell r="E1954">
            <v>1100</v>
          </cell>
          <cell r="F1954">
            <v>2294600</v>
          </cell>
        </row>
        <row r="1955">
          <cell r="A1955" t="str">
            <v>5-05-C-00  차선테이프 설치및철거</v>
          </cell>
          <cell r="C1955" t="str">
            <v>M2</v>
          </cell>
          <cell r="D1955">
            <v>0</v>
          </cell>
          <cell r="E1955">
            <v>0</v>
          </cell>
          <cell r="F1955">
            <v>0</v>
          </cell>
        </row>
        <row r="1956">
          <cell r="A1956" t="str">
            <v>5-05-D-00  차선 제거</v>
          </cell>
          <cell r="C1956" t="str">
            <v>M2</v>
          </cell>
          <cell r="D1956">
            <v>0</v>
          </cell>
          <cell r="E1956">
            <v>0</v>
          </cell>
          <cell r="F1956">
            <v>0</v>
          </cell>
        </row>
        <row r="1957">
          <cell r="A1957" t="str">
            <v>5-06  가드레일</v>
          </cell>
          <cell r="D1957">
            <v>0</v>
          </cell>
          <cell r="E1957">
            <v>0</v>
          </cell>
          <cell r="F1957">
            <v>0</v>
          </cell>
        </row>
        <row r="1958">
          <cell r="A1958" t="str">
            <v>5-06-A-00  가드레일</v>
          </cell>
          <cell r="B1958" t="str">
            <v>구입</v>
          </cell>
          <cell r="D1958">
            <v>0</v>
          </cell>
          <cell r="E1958">
            <v>0</v>
          </cell>
          <cell r="F1958">
            <v>0</v>
          </cell>
        </row>
        <row r="1959">
          <cell r="A1959" t="str">
            <v>5-06-A-01  레일포스트</v>
          </cell>
          <cell r="B1959" t="str">
            <v>4.50*139.8</v>
          </cell>
          <cell r="D1959">
            <v>0</v>
          </cell>
          <cell r="E1959">
            <v>0</v>
          </cell>
          <cell r="F1959">
            <v>0</v>
          </cell>
        </row>
        <row r="1960">
          <cell r="A1960" t="str">
            <v>5-06-A-01-A-00  H = 2.35M</v>
          </cell>
          <cell r="B1960" t="str">
            <v>L=2.0M</v>
          </cell>
          <cell r="C1960" t="str">
            <v>개</v>
          </cell>
          <cell r="D1960">
            <v>2244</v>
          </cell>
          <cell r="E1960">
            <v>7900</v>
          </cell>
          <cell r="F1960">
            <v>17727600</v>
          </cell>
        </row>
        <row r="1961">
          <cell r="A1961" t="str">
            <v>5-06-A-01-B-00  H = 2.55M</v>
          </cell>
          <cell r="B1961" t="str">
            <v>L=2.0M</v>
          </cell>
          <cell r="C1961" t="str">
            <v>개</v>
          </cell>
          <cell r="D1961">
            <v>743</v>
          </cell>
          <cell r="E1961">
            <v>7900</v>
          </cell>
          <cell r="F1961">
            <v>5869700</v>
          </cell>
        </row>
        <row r="1962">
          <cell r="A1962" t="str">
            <v>5-06-A-02  표준레일</v>
          </cell>
          <cell r="D1962">
            <v>0</v>
          </cell>
          <cell r="E1962">
            <v>0</v>
          </cell>
          <cell r="F1962">
            <v>0</v>
          </cell>
        </row>
        <row r="1963">
          <cell r="A1963" t="str">
            <v>5-06-A-02-A-00  1   단</v>
          </cell>
          <cell r="B1963" t="str">
            <v>L=4.0M</v>
          </cell>
          <cell r="C1963" t="str">
            <v>개</v>
          </cell>
          <cell r="D1963">
            <v>1059</v>
          </cell>
          <cell r="E1963">
            <v>5300</v>
          </cell>
          <cell r="F1963">
            <v>5612700</v>
          </cell>
        </row>
        <row r="1964">
          <cell r="A1964" t="str">
            <v>5-06-A-02-B-00  2   단</v>
          </cell>
          <cell r="B1964" t="str">
            <v>L=4.0M</v>
          </cell>
          <cell r="C1964" t="str">
            <v>개</v>
          </cell>
          <cell r="D1964">
            <v>727</v>
          </cell>
          <cell r="E1964">
            <v>10600</v>
          </cell>
          <cell r="F1964">
            <v>7706200</v>
          </cell>
        </row>
        <row r="1965">
          <cell r="A1965" t="str">
            <v>5-06-A-03  단부레일</v>
          </cell>
          <cell r="C1965" t="str">
            <v>개</v>
          </cell>
          <cell r="D1965">
            <v>0</v>
          </cell>
          <cell r="E1965">
            <v>0</v>
          </cell>
          <cell r="F1965">
            <v>0</v>
          </cell>
        </row>
        <row r="1966">
          <cell r="A1966" t="str">
            <v>5-06-A-03-A-00  단부레일(형식-1)</v>
          </cell>
          <cell r="B1966" t="str">
            <v>교량부전이구간</v>
          </cell>
          <cell r="C1966" t="str">
            <v>개</v>
          </cell>
          <cell r="D1966">
            <v>11</v>
          </cell>
          <cell r="E1966">
            <v>2200</v>
          </cell>
          <cell r="F1966">
            <v>24200</v>
          </cell>
        </row>
        <row r="1967">
          <cell r="A1967" t="str">
            <v>5-06-A-03-B-00 단부레일(형식-2)</v>
          </cell>
          <cell r="B1967" t="str">
            <v>절성토경계부-1</v>
          </cell>
          <cell r="C1967" t="str">
            <v>EA</v>
          </cell>
          <cell r="D1967">
            <v>20</v>
          </cell>
          <cell r="E1967">
            <v>1200</v>
          </cell>
          <cell r="F1967">
            <v>24000</v>
          </cell>
        </row>
        <row r="1968">
          <cell r="A1968" t="str">
            <v>5-06-A-03-C-00 단부레일(형식-3)</v>
          </cell>
          <cell r="B1968" t="str">
            <v>절성토경계부-2</v>
          </cell>
          <cell r="C1968" t="str">
            <v>EA</v>
          </cell>
          <cell r="D1968">
            <v>4</v>
          </cell>
          <cell r="E1968">
            <v>1000</v>
          </cell>
          <cell r="F1968">
            <v>4000</v>
          </cell>
        </row>
        <row r="1969">
          <cell r="A1969" t="str">
            <v>5-06-A-03-D-00 단부레일(형식-4)</v>
          </cell>
          <cell r="B1969" t="str">
            <v>절성토경계부-3</v>
          </cell>
          <cell r="C1969" t="str">
            <v>EA</v>
          </cell>
          <cell r="D1969">
            <v>17</v>
          </cell>
          <cell r="E1969">
            <v>1000</v>
          </cell>
          <cell r="F1969">
            <v>17000</v>
          </cell>
        </row>
        <row r="1970">
          <cell r="A1970" t="str">
            <v>5-06-A-04  단부콘크리트</v>
          </cell>
          <cell r="B1970" t="str">
            <v>3종 40 MM</v>
          </cell>
          <cell r="C1970" t="str">
            <v>개</v>
          </cell>
          <cell r="D1970">
            <v>0</v>
          </cell>
          <cell r="E1970">
            <v>0</v>
          </cell>
          <cell r="F1970">
            <v>0</v>
          </cell>
        </row>
        <row r="1971">
          <cell r="A1971" t="str">
            <v>5-06-A-05  핸드레일</v>
          </cell>
          <cell r="C1971" t="str">
            <v>M</v>
          </cell>
          <cell r="D1971">
            <v>0</v>
          </cell>
          <cell r="E1971">
            <v>0</v>
          </cell>
          <cell r="F1971">
            <v>0</v>
          </cell>
        </row>
        <row r="1972">
          <cell r="A1972" t="str">
            <v>5-06-A-06  표지판지주보호용가드레일</v>
          </cell>
          <cell r="D1972">
            <v>0</v>
          </cell>
          <cell r="E1972">
            <v>0</v>
          </cell>
          <cell r="F1972">
            <v>0</v>
          </cell>
        </row>
        <row r="1973">
          <cell r="A1973" t="str">
            <v>5-06-A-06-A-00  레일포스트</v>
          </cell>
          <cell r="B1973" t="str">
            <v>4.50*139.8</v>
          </cell>
          <cell r="D1973">
            <v>0</v>
          </cell>
          <cell r="E1973">
            <v>0</v>
          </cell>
          <cell r="F1973">
            <v>0</v>
          </cell>
        </row>
        <row r="1974">
          <cell r="A1974" t="str">
            <v>5-06-A-06-A-01  H = 2.35M</v>
          </cell>
          <cell r="B1974" t="str">
            <v>L=2.0M</v>
          </cell>
          <cell r="C1974" t="str">
            <v>개</v>
          </cell>
          <cell r="D1974">
            <v>56</v>
          </cell>
          <cell r="E1974">
            <v>7900</v>
          </cell>
          <cell r="F1974">
            <v>442400</v>
          </cell>
        </row>
        <row r="1975">
          <cell r="A1975" t="str">
            <v>5-06-A-06-A-02  H = 2.55M</v>
          </cell>
          <cell r="B1975" t="str">
            <v>L=2.0M</v>
          </cell>
          <cell r="C1975" t="str">
            <v>개</v>
          </cell>
          <cell r="D1975">
            <v>0</v>
          </cell>
          <cell r="E1975">
            <v>0</v>
          </cell>
          <cell r="F1975">
            <v>0</v>
          </cell>
        </row>
        <row r="1976">
          <cell r="A1976" t="str">
            <v>5-06-A-06-B-00  표준레일</v>
          </cell>
          <cell r="D1976">
            <v>0</v>
          </cell>
          <cell r="E1976">
            <v>0</v>
          </cell>
          <cell r="F1976">
            <v>0</v>
          </cell>
        </row>
        <row r="1977">
          <cell r="A1977" t="str">
            <v>5-06-A-06-B-01  1   단</v>
          </cell>
          <cell r="B1977" t="str">
            <v>L=4.0M</v>
          </cell>
          <cell r="C1977" t="str">
            <v>개</v>
          </cell>
          <cell r="D1977">
            <v>21</v>
          </cell>
          <cell r="E1977">
            <v>5300</v>
          </cell>
          <cell r="F1977">
            <v>111300</v>
          </cell>
        </row>
        <row r="1978">
          <cell r="A1978" t="str">
            <v>5-06-A-06-B-02  2   단</v>
          </cell>
          <cell r="B1978" t="str">
            <v>L=4.0M</v>
          </cell>
          <cell r="C1978" t="str">
            <v>개</v>
          </cell>
          <cell r="D1978">
            <v>0</v>
          </cell>
          <cell r="E1978">
            <v>0</v>
          </cell>
          <cell r="F1978">
            <v>0</v>
          </cell>
        </row>
        <row r="1979">
          <cell r="A1979" t="str">
            <v>5-06-A-06-C  단부레일</v>
          </cell>
          <cell r="D1979">
            <v>0</v>
          </cell>
          <cell r="E1979">
            <v>0</v>
          </cell>
          <cell r="F1979">
            <v>0</v>
          </cell>
        </row>
        <row r="1980">
          <cell r="A1980" t="str">
            <v>5-06-A-06-C-01  형식-1</v>
          </cell>
          <cell r="B1980" t="str">
            <v>교량부이전구간</v>
          </cell>
          <cell r="C1980" t="str">
            <v>개</v>
          </cell>
          <cell r="D1980">
            <v>0</v>
          </cell>
          <cell r="E1980">
            <v>0</v>
          </cell>
          <cell r="F1980">
            <v>0</v>
          </cell>
        </row>
        <row r="1981">
          <cell r="A1981" t="str">
            <v>5-06-A-06-C-02  형식-2</v>
          </cell>
          <cell r="B1981" t="str">
            <v>절성토경계부-1</v>
          </cell>
          <cell r="C1981" t="str">
            <v>개</v>
          </cell>
          <cell r="D1981">
            <v>0</v>
          </cell>
          <cell r="E1981">
            <v>0</v>
          </cell>
          <cell r="F1981">
            <v>0</v>
          </cell>
        </row>
        <row r="1982">
          <cell r="A1982" t="str">
            <v>5-06-A-06-C-03  형식-3</v>
          </cell>
          <cell r="B1982" t="str">
            <v>절성토경계부-2</v>
          </cell>
          <cell r="C1982" t="str">
            <v>개</v>
          </cell>
          <cell r="D1982">
            <v>0</v>
          </cell>
          <cell r="E1982">
            <v>0</v>
          </cell>
          <cell r="F1982">
            <v>0</v>
          </cell>
        </row>
        <row r="1983">
          <cell r="A1983" t="str">
            <v>5-06-A-06-C-04  형식-4</v>
          </cell>
          <cell r="B1983" t="str">
            <v>절성토경계부-3</v>
          </cell>
          <cell r="C1983" t="str">
            <v>개</v>
          </cell>
          <cell r="D1983">
            <v>14</v>
          </cell>
          <cell r="E1983">
            <v>1000</v>
          </cell>
          <cell r="F1983">
            <v>14000</v>
          </cell>
        </row>
        <row r="1984">
          <cell r="A1984" t="str">
            <v>5-06-B-00 양면가드레일</v>
          </cell>
          <cell r="C1984" t="str">
            <v>M</v>
          </cell>
          <cell r="D1984">
            <v>0</v>
          </cell>
          <cell r="E1984">
            <v>0</v>
          </cell>
          <cell r="F1984">
            <v>0</v>
          </cell>
        </row>
        <row r="1985">
          <cell r="A1985" t="str">
            <v>5-06-C-00  가드레일</v>
          </cell>
          <cell r="B1985" t="str">
            <v>기존유용</v>
          </cell>
          <cell r="D1985">
            <v>0</v>
          </cell>
          <cell r="E1985">
            <v>0</v>
          </cell>
          <cell r="F1985">
            <v>0</v>
          </cell>
        </row>
        <row r="1986">
          <cell r="A1986" t="str">
            <v>5-06-C-01  레일포스트</v>
          </cell>
          <cell r="B1986" t="str">
            <v>4.50*139.8</v>
          </cell>
          <cell r="C1986" t="str">
            <v>개</v>
          </cell>
          <cell r="D1986">
            <v>0</v>
          </cell>
          <cell r="E1986">
            <v>0</v>
          </cell>
          <cell r="F1986">
            <v>0</v>
          </cell>
        </row>
        <row r="1987">
          <cell r="A1987" t="str">
            <v>5-06-C-02  표준레일</v>
          </cell>
          <cell r="C1987" t="str">
            <v>개</v>
          </cell>
          <cell r="D1987">
            <v>0</v>
          </cell>
          <cell r="E1987">
            <v>0</v>
          </cell>
          <cell r="F1987">
            <v>0</v>
          </cell>
        </row>
        <row r="1988">
          <cell r="A1988" t="str">
            <v>5-06-C-03  단부레일</v>
          </cell>
          <cell r="C1988" t="str">
            <v>개</v>
          </cell>
          <cell r="D1988">
            <v>0</v>
          </cell>
          <cell r="E1988">
            <v>0</v>
          </cell>
          <cell r="F1988">
            <v>0</v>
          </cell>
        </row>
        <row r="1989">
          <cell r="A1989" t="str">
            <v>5-06-C-04  가드레일철거</v>
          </cell>
          <cell r="C1989" t="str">
            <v>M</v>
          </cell>
          <cell r="D1989">
            <v>0</v>
          </cell>
          <cell r="E1989">
            <v>0</v>
          </cell>
          <cell r="F1989">
            <v>0</v>
          </cell>
        </row>
        <row r="1990">
          <cell r="A1990" t="str">
            <v>5-07  중앙분리대</v>
          </cell>
          <cell r="D1990">
            <v>0</v>
          </cell>
          <cell r="E1990">
            <v>0</v>
          </cell>
          <cell r="F1990">
            <v>0</v>
          </cell>
        </row>
        <row r="1991">
          <cell r="A1991" t="str">
            <v>5-07-A-00  토공용</v>
          </cell>
          <cell r="D1991">
            <v>0</v>
          </cell>
          <cell r="E1991">
            <v>0</v>
          </cell>
          <cell r="F1991">
            <v>0</v>
          </cell>
        </row>
        <row r="1992">
          <cell r="A1992" t="str">
            <v>5-07-A-01  구체콘크리트</v>
          </cell>
          <cell r="B1992" t="str">
            <v>콘크리트 포장용</v>
          </cell>
          <cell r="C1992" t="str">
            <v>M</v>
          </cell>
          <cell r="D1992">
            <v>1449</v>
          </cell>
          <cell r="E1992">
            <v>17800</v>
          </cell>
          <cell r="F1992">
            <v>25792200</v>
          </cell>
        </row>
        <row r="1993">
          <cell r="A1993" t="str">
            <v>5-07-A-02  구체콘크리트</v>
          </cell>
          <cell r="B1993" t="str">
            <v>아스콘 포장용</v>
          </cell>
          <cell r="C1993" t="str">
            <v>개</v>
          </cell>
          <cell r="D1993">
            <v>0</v>
          </cell>
          <cell r="E1993">
            <v>0</v>
          </cell>
          <cell r="F1993">
            <v>0</v>
          </cell>
        </row>
        <row r="1994">
          <cell r="A1994" t="str">
            <v>5-07-A-03  단부처리</v>
          </cell>
          <cell r="B1994" t="str">
            <v>콘크리트 포장용</v>
          </cell>
          <cell r="C1994" t="str">
            <v>개</v>
          </cell>
          <cell r="D1994">
            <v>0</v>
          </cell>
          <cell r="E1994">
            <v>0</v>
          </cell>
          <cell r="F1994">
            <v>0</v>
          </cell>
        </row>
        <row r="1995">
          <cell r="A1995" t="str">
            <v>5-07-A-04  단부처리</v>
          </cell>
          <cell r="B1995" t="str">
            <v>아스콘 포장용</v>
          </cell>
          <cell r="C1995" t="str">
            <v>개</v>
          </cell>
          <cell r="D1995">
            <v>0</v>
          </cell>
          <cell r="E1995">
            <v>0</v>
          </cell>
          <cell r="F1995">
            <v>0</v>
          </cell>
        </row>
        <row r="1996">
          <cell r="A1996" t="str">
            <v>5-07-A-05  개구부</v>
          </cell>
          <cell r="B1996" t="str">
            <v>콘크리트 포장용</v>
          </cell>
          <cell r="D1996">
            <v>0</v>
          </cell>
          <cell r="E1996">
            <v>0</v>
          </cell>
          <cell r="F1996">
            <v>0</v>
          </cell>
        </row>
        <row r="1997">
          <cell r="A1997" t="str">
            <v>5-07-A-05-A-00  81.14M</v>
          </cell>
          <cell r="C1997" t="str">
            <v>개소</v>
          </cell>
          <cell r="D1997">
            <v>0</v>
          </cell>
          <cell r="E1997">
            <v>0</v>
          </cell>
          <cell r="F1997">
            <v>0</v>
          </cell>
        </row>
        <row r="1998">
          <cell r="A1998" t="str">
            <v>5-07-A-05-B-00  120.205M</v>
          </cell>
          <cell r="C1998" t="str">
            <v>개소</v>
          </cell>
          <cell r="D1998">
            <v>0</v>
          </cell>
          <cell r="E1998">
            <v>0</v>
          </cell>
          <cell r="F1998">
            <v>0</v>
          </cell>
        </row>
        <row r="1999">
          <cell r="A1999" t="str">
            <v>5-07-A-06  개구부</v>
          </cell>
          <cell r="B1999" t="str">
            <v>아스콘 포장용</v>
          </cell>
          <cell r="D1999">
            <v>0</v>
          </cell>
          <cell r="E1999">
            <v>0</v>
          </cell>
          <cell r="F1999">
            <v>0</v>
          </cell>
        </row>
        <row r="2000">
          <cell r="A2000" t="str">
            <v>5-07-A-06-A-00  81.14M</v>
          </cell>
          <cell r="C2000" t="str">
            <v>개소</v>
          </cell>
          <cell r="D2000">
            <v>0</v>
          </cell>
          <cell r="E2000">
            <v>0</v>
          </cell>
          <cell r="F2000">
            <v>0</v>
          </cell>
        </row>
        <row r="2001">
          <cell r="A2001" t="str">
            <v>5-07-A-06-B-00  120.205M</v>
          </cell>
          <cell r="C2001" t="str">
            <v>개소</v>
          </cell>
          <cell r="D2001">
            <v>0</v>
          </cell>
          <cell r="E2001">
            <v>0</v>
          </cell>
          <cell r="F2001">
            <v>0</v>
          </cell>
        </row>
        <row r="2002">
          <cell r="A2002" t="str">
            <v>5-07-A-06-C-00  51.085M</v>
          </cell>
          <cell r="C2002" t="str">
            <v>개소</v>
          </cell>
          <cell r="D2002">
            <v>1</v>
          </cell>
          <cell r="E2002">
            <v>0</v>
          </cell>
          <cell r="F2002">
            <v>0</v>
          </cell>
        </row>
        <row r="2003">
          <cell r="A2003" t="str">
            <v>5-07-A-07  조인트 마감처리</v>
          </cell>
          <cell r="C2003" t="str">
            <v>개</v>
          </cell>
          <cell r="D2003">
            <v>47</v>
          </cell>
          <cell r="E2003">
            <v>1100</v>
          </cell>
          <cell r="F2003">
            <v>51700</v>
          </cell>
        </row>
        <row r="2004">
          <cell r="A2004" t="str">
            <v>5-07-B-00  교량용</v>
          </cell>
          <cell r="D2004">
            <v>0</v>
          </cell>
          <cell r="E2004">
            <v>0</v>
          </cell>
          <cell r="F2004">
            <v>0</v>
          </cell>
        </row>
        <row r="2005">
          <cell r="A2005" t="str">
            <v>5-07-B-01  구체콘크리트</v>
          </cell>
          <cell r="B2005" t="str">
            <v>분리형</v>
          </cell>
          <cell r="C2005" t="str">
            <v>M</v>
          </cell>
          <cell r="D2005">
            <v>541</v>
          </cell>
          <cell r="E2005">
            <v>19900</v>
          </cell>
          <cell r="F2005">
            <v>10765900</v>
          </cell>
        </row>
        <row r="2006">
          <cell r="A2006" t="str">
            <v>5-07-B-02  구체콘크리트</v>
          </cell>
          <cell r="B2006" t="str">
            <v>일체형</v>
          </cell>
          <cell r="C2006" t="str">
            <v>M</v>
          </cell>
          <cell r="D2006">
            <v>0</v>
          </cell>
          <cell r="E2006">
            <v>0</v>
          </cell>
          <cell r="F2006">
            <v>0</v>
          </cell>
        </row>
        <row r="2007">
          <cell r="A2007" t="str">
            <v>5-07-B-03  조인트마감처리</v>
          </cell>
          <cell r="B2007" t="str">
            <v>분리형</v>
          </cell>
          <cell r="C2007" t="str">
            <v>개</v>
          </cell>
          <cell r="D2007">
            <v>17</v>
          </cell>
          <cell r="E2007">
            <v>1200</v>
          </cell>
          <cell r="F2007">
            <v>20400</v>
          </cell>
        </row>
        <row r="2008">
          <cell r="A2008" t="str">
            <v>5-07-B-04  조인트마감처리</v>
          </cell>
          <cell r="B2008" t="str">
            <v>일체형</v>
          </cell>
          <cell r="C2008" t="str">
            <v>개</v>
          </cell>
          <cell r="D2008">
            <v>0</v>
          </cell>
        </row>
        <row r="2009">
          <cell r="A2009" t="str">
            <v>5-07-C-00  I.C 램프용</v>
          </cell>
          <cell r="D2009">
            <v>0</v>
          </cell>
        </row>
        <row r="2010">
          <cell r="A2010" t="str">
            <v>5-07-C-01  토공용</v>
          </cell>
          <cell r="C2010" t="str">
            <v>M</v>
          </cell>
          <cell r="D2010">
            <v>0</v>
          </cell>
        </row>
        <row r="2011">
          <cell r="A2011" t="str">
            <v>5-07-C-02  교량용</v>
          </cell>
          <cell r="C2011" t="str">
            <v>M</v>
          </cell>
          <cell r="D2011">
            <v>0</v>
          </cell>
        </row>
        <row r="2012">
          <cell r="A2012" t="str">
            <v>5-07-D-00  난간 방호벽</v>
          </cell>
          <cell r="D2012">
            <v>0</v>
          </cell>
        </row>
        <row r="2013">
          <cell r="A2013" t="str">
            <v>5-07-D-01  교량용</v>
          </cell>
          <cell r="D2013">
            <v>0</v>
          </cell>
        </row>
        <row r="2014">
          <cell r="A2014" t="str">
            <v>5-07-D-01-A-00  일반구간</v>
          </cell>
          <cell r="C2014" t="str">
            <v>M</v>
          </cell>
          <cell r="D2014">
            <v>2785</v>
          </cell>
          <cell r="E2014">
            <v>15100</v>
          </cell>
          <cell r="F2014">
            <v>42053500</v>
          </cell>
        </row>
        <row r="2015">
          <cell r="A2015" t="str">
            <v>5-07-D-01-B-00 설명된특징있는마감</v>
          </cell>
          <cell r="B2015" t="str">
            <v>무늬거푸집</v>
          </cell>
          <cell r="C2015" t="str">
            <v>M</v>
          </cell>
          <cell r="D2015">
            <v>0</v>
          </cell>
          <cell r="E2015">
            <v>0</v>
          </cell>
          <cell r="F2015">
            <v>0</v>
          </cell>
        </row>
        <row r="2016">
          <cell r="A2016" t="str">
            <v>5-07-D-02  방음벽구간</v>
          </cell>
          <cell r="D2016">
            <v>0</v>
          </cell>
          <cell r="E2016">
            <v>0</v>
          </cell>
          <cell r="F2016">
            <v>0</v>
          </cell>
        </row>
        <row r="2017">
          <cell r="A2017" t="str">
            <v>5-07-D-02-A-00  형식 - 1</v>
          </cell>
          <cell r="D2017">
            <v>0</v>
          </cell>
          <cell r="E2017">
            <v>0</v>
          </cell>
          <cell r="F2017">
            <v>0</v>
          </cell>
        </row>
        <row r="2018">
          <cell r="A2018" t="str">
            <v>5-07-D-02-A-01  일반구간</v>
          </cell>
          <cell r="C2018" t="str">
            <v>M</v>
          </cell>
          <cell r="D2018">
            <v>0</v>
          </cell>
          <cell r="E2018">
            <v>0</v>
          </cell>
          <cell r="F2018">
            <v>0</v>
          </cell>
        </row>
        <row r="2019">
          <cell r="A2019" t="str">
            <v>5-07-D-02-A-02 설명된특징있는마감</v>
          </cell>
          <cell r="B2019" t="str">
            <v>무늬거푸집</v>
          </cell>
          <cell r="C2019" t="str">
            <v>M</v>
          </cell>
          <cell r="D2019">
            <v>0</v>
          </cell>
          <cell r="E2019">
            <v>0</v>
          </cell>
          <cell r="F2019">
            <v>0</v>
          </cell>
        </row>
        <row r="2020">
          <cell r="A2020" t="str">
            <v>5-07-D-02-B-00  형식 - 2</v>
          </cell>
          <cell r="D2020">
            <v>0</v>
          </cell>
          <cell r="E2020">
            <v>0</v>
          </cell>
          <cell r="F2020">
            <v>0</v>
          </cell>
        </row>
        <row r="2021">
          <cell r="A2021" t="str">
            <v>5-07-D-02-B-01  일반구간</v>
          </cell>
          <cell r="C2021" t="str">
            <v>M</v>
          </cell>
          <cell r="D2021">
            <v>0</v>
          </cell>
          <cell r="E2021">
            <v>0</v>
          </cell>
          <cell r="F2021">
            <v>0</v>
          </cell>
        </row>
        <row r="2022">
          <cell r="A2022" t="str">
            <v>5-07-D-02-B-02 설명된특징있는마감</v>
          </cell>
          <cell r="B2022" t="str">
            <v>무늬거푸집</v>
          </cell>
          <cell r="C2022" t="str">
            <v>M</v>
          </cell>
          <cell r="D2022">
            <v>0</v>
          </cell>
          <cell r="E2022">
            <v>0</v>
          </cell>
          <cell r="F2022">
            <v>0</v>
          </cell>
        </row>
        <row r="2023">
          <cell r="A2023" t="str">
            <v>5-07-E-00  표지판 지주보호용 방호벽</v>
          </cell>
          <cell r="C2023" t="str">
            <v>개소</v>
          </cell>
          <cell r="D2023">
            <v>0</v>
          </cell>
          <cell r="E2023">
            <v>0</v>
          </cell>
          <cell r="F2023">
            <v>0</v>
          </cell>
        </row>
        <row r="2024">
          <cell r="A2024" t="str">
            <v>5-07-F-00 중분대측표지판지주보호덮개</v>
          </cell>
          <cell r="C2024" t="str">
            <v>개소</v>
          </cell>
          <cell r="D2024">
            <v>0</v>
          </cell>
          <cell r="E2024">
            <v>0</v>
          </cell>
          <cell r="F2024">
            <v>0</v>
          </cell>
        </row>
        <row r="2025">
          <cell r="A2025" t="str">
            <v>5-07-G-00  집산로 소분리대</v>
          </cell>
          <cell r="D2025">
            <v>0</v>
          </cell>
          <cell r="E2025">
            <v>0</v>
          </cell>
          <cell r="F2025">
            <v>0</v>
          </cell>
        </row>
        <row r="2026">
          <cell r="A2026" t="str">
            <v>5-07-G-01  토 공 용</v>
          </cell>
          <cell r="C2026" t="str">
            <v>M</v>
          </cell>
          <cell r="D2026">
            <v>0</v>
          </cell>
          <cell r="E2026">
            <v>0</v>
          </cell>
          <cell r="F2026">
            <v>0</v>
          </cell>
        </row>
        <row r="2027">
          <cell r="A2027" t="str">
            <v>5-07-G-02  교 량 용</v>
          </cell>
          <cell r="C2027" t="str">
            <v>M</v>
          </cell>
          <cell r="D2027">
            <v>0</v>
          </cell>
          <cell r="E2027">
            <v>0</v>
          </cell>
          <cell r="F2027">
            <v>0</v>
          </cell>
        </row>
        <row r="2028">
          <cell r="A2028" t="str">
            <v>5-08  차 광 망</v>
          </cell>
          <cell r="D2028">
            <v>0</v>
          </cell>
          <cell r="E2028">
            <v>0</v>
          </cell>
          <cell r="F2028">
            <v>0</v>
          </cell>
        </row>
        <row r="2029">
          <cell r="A2029" t="str">
            <v>5-08-A-00  토 공 용</v>
          </cell>
          <cell r="C2029" t="str">
            <v>개</v>
          </cell>
          <cell r="D2029">
            <v>0</v>
          </cell>
          <cell r="E2029">
            <v>0</v>
          </cell>
          <cell r="F2029">
            <v>0</v>
          </cell>
        </row>
        <row r="2030">
          <cell r="A2030" t="str">
            <v>5-08-B-00  교 량 용</v>
          </cell>
          <cell r="C2030" t="str">
            <v>개</v>
          </cell>
          <cell r="D2030">
            <v>0</v>
          </cell>
          <cell r="E2030">
            <v>0</v>
          </cell>
          <cell r="F2030">
            <v>0</v>
          </cell>
        </row>
        <row r="2031">
          <cell r="A2031" t="str">
            <v>5-08-C-00  개구부용</v>
          </cell>
          <cell r="C2031" t="str">
            <v>개</v>
          </cell>
          <cell r="D2031">
            <v>0</v>
          </cell>
          <cell r="E2031">
            <v>0</v>
          </cell>
          <cell r="F2031">
            <v>0</v>
          </cell>
        </row>
        <row r="2032">
          <cell r="A2032" t="str">
            <v>5-08-D-00  차광망철거</v>
          </cell>
          <cell r="C2032" t="str">
            <v>개</v>
          </cell>
          <cell r="D2032">
            <v>0</v>
          </cell>
          <cell r="E2032">
            <v>0</v>
          </cell>
          <cell r="F2032">
            <v>0</v>
          </cell>
        </row>
        <row r="2033">
          <cell r="A2033" t="str">
            <v>5-09  가드휀스</v>
          </cell>
          <cell r="D2033">
            <v>0</v>
          </cell>
          <cell r="E2033">
            <v>0</v>
          </cell>
          <cell r="F2033">
            <v>0</v>
          </cell>
        </row>
        <row r="2034">
          <cell r="A2034" t="str">
            <v>5-09-A-00  토공용</v>
          </cell>
          <cell r="C2034" t="str">
            <v>M</v>
          </cell>
          <cell r="D2034">
            <v>0</v>
          </cell>
          <cell r="E2034">
            <v>0</v>
          </cell>
          <cell r="F2034">
            <v>0</v>
          </cell>
        </row>
        <row r="2035">
          <cell r="A2035" t="str">
            <v>5-09-B-00  육교용</v>
          </cell>
          <cell r="C2035" t="str">
            <v>M</v>
          </cell>
          <cell r="D2035">
            <v>0</v>
          </cell>
          <cell r="E2035">
            <v>0</v>
          </cell>
          <cell r="F2035">
            <v>0</v>
          </cell>
        </row>
        <row r="2036">
          <cell r="A2036" t="str">
            <v>5-09-C-00  버스정차대용</v>
          </cell>
          <cell r="C2036" t="str">
            <v>M</v>
          </cell>
          <cell r="D2036">
            <v>0</v>
          </cell>
          <cell r="E2036">
            <v>0</v>
          </cell>
          <cell r="F2036">
            <v>0</v>
          </cell>
        </row>
        <row r="2037">
          <cell r="A2037" t="str">
            <v>5-09-D-00  가드휀스 철거</v>
          </cell>
          <cell r="C2037" t="str">
            <v>M</v>
          </cell>
          <cell r="D2037">
            <v>0</v>
          </cell>
          <cell r="E2037">
            <v>0</v>
          </cell>
          <cell r="F2037">
            <v>0</v>
          </cell>
        </row>
        <row r="2038">
          <cell r="A2038" t="str">
            <v>5-10  낙석방책</v>
          </cell>
          <cell r="D2038">
            <v>0</v>
          </cell>
          <cell r="E2038">
            <v>0</v>
          </cell>
          <cell r="F2038">
            <v>0</v>
          </cell>
        </row>
        <row r="2039">
          <cell r="A2039" t="str">
            <v>5-10-A-00  토공용</v>
          </cell>
          <cell r="D2039">
            <v>0</v>
          </cell>
          <cell r="E2039">
            <v>0</v>
          </cell>
          <cell r="F2039">
            <v>0</v>
          </cell>
        </row>
        <row r="2040">
          <cell r="A2040" t="str">
            <v>5-10-A-01  일반부</v>
          </cell>
          <cell r="C2040" t="str">
            <v>M</v>
          </cell>
          <cell r="D2040">
            <v>64</v>
          </cell>
          <cell r="E2040">
            <v>59400</v>
          </cell>
          <cell r="F2040">
            <v>3801600</v>
          </cell>
        </row>
        <row r="2041">
          <cell r="A2041" t="str">
            <v>5-10-A-02  단  부</v>
          </cell>
          <cell r="C2041" t="str">
            <v>개소</v>
          </cell>
          <cell r="D2041">
            <v>3</v>
          </cell>
          <cell r="E2041">
            <v>343500</v>
          </cell>
          <cell r="F2041">
            <v>1030500</v>
          </cell>
        </row>
        <row r="2042">
          <cell r="A2042" t="str">
            <v>5-10-A-03  출입시설</v>
          </cell>
          <cell r="C2042" t="str">
            <v>개소</v>
          </cell>
          <cell r="D2042">
            <v>0</v>
          </cell>
          <cell r="E2042">
            <v>0</v>
          </cell>
          <cell r="F2042">
            <v>0</v>
          </cell>
        </row>
        <row r="2043">
          <cell r="A2043" t="str">
            <v>5-10-B-00  옹벽용</v>
          </cell>
          <cell r="D2043">
            <v>0</v>
          </cell>
          <cell r="E2043">
            <v>0</v>
          </cell>
          <cell r="F2043">
            <v>0</v>
          </cell>
        </row>
        <row r="2044">
          <cell r="A2044" t="str">
            <v>5-10-B-01  일반부</v>
          </cell>
          <cell r="C2044" t="str">
            <v>M</v>
          </cell>
          <cell r="D2044">
            <v>1376</v>
          </cell>
          <cell r="E2044">
            <v>33400</v>
          </cell>
          <cell r="F2044">
            <v>45958400</v>
          </cell>
        </row>
        <row r="2045">
          <cell r="A2045" t="str">
            <v>5-10-B-02  단  부</v>
          </cell>
          <cell r="C2045" t="str">
            <v>개소</v>
          </cell>
          <cell r="D2045">
            <v>37</v>
          </cell>
          <cell r="E2045">
            <v>164500</v>
          </cell>
          <cell r="F2045">
            <v>6086500</v>
          </cell>
        </row>
        <row r="2046">
          <cell r="A2046" t="str">
            <v>5-10-B-03  출입시설</v>
          </cell>
          <cell r="C2046" t="str">
            <v>개소</v>
          </cell>
          <cell r="D2046">
            <v>4</v>
          </cell>
          <cell r="E2046">
            <v>107100</v>
          </cell>
          <cell r="F2046">
            <v>428400</v>
          </cell>
        </row>
        <row r="2047">
          <cell r="A2047" t="str">
            <v>5-10-C-00  터널용</v>
          </cell>
          <cell r="D2047">
            <v>0</v>
          </cell>
          <cell r="E2047">
            <v>0</v>
          </cell>
          <cell r="F2047">
            <v>0</v>
          </cell>
        </row>
        <row r="2048">
          <cell r="A2048" t="str">
            <v>5-10-C-01  일반부</v>
          </cell>
          <cell r="C2048" t="str">
            <v>M</v>
          </cell>
          <cell r="D2048">
            <v>336</v>
          </cell>
          <cell r="E2048">
            <v>65400</v>
          </cell>
          <cell r="F2048">
            <v>21974400</v>
          </cell>
        </row>
        <row r="2049">
          <cell r="A2049" t="str">
            <v>5-10-C-02  단  부</v>
          </cell>
          <cell r="C2049" t="str">
            <v>개소</v>
          </cell>
          <cell r="D2049">
            <v>9</v>
          </cell>
          <cell r="E2049">
            <v>369600</v>
          </cell>
          <cell r="F2049">
            <v>3326400</v>
          </cell>
        </row>
        <row r="2050">
          <cell r="A2050" t="str">
            <v>5-10-D-00  낙석방책 철거</v>
          </cell>
          <cell r="D2050">
            <v>0</v>
          </cell>
          <cell r="E2050">
            <v>0</v>
          </cell>
          <cell r="F2050">
            <v>0</v>
          </cell>
        </row>
        <row r="2051">
          <cell r="A2051" t="str">
            <v>5-10-D-01  토공용</v>
          </cell>
          <cell r="C2051" t="str">
            <v>M</v>
          </cell>
          <cell r="D2051">
            <v>0</v>
          </cell>
          <cell r="E2051">
            <v>0</v>
          </cell>
          <cell r="F2051">
            <v>0</v>
          </cell>
        </row>
        <row r="2052">
          <cell r="A2052" t="str">
            <v>5-10-D-02  옹벽용</v>
          </cell>
          <cell r="C2052" t="str">
            <v>M</v>
          </cell>
          <cell r="D2052">
            <v>0</v>
          </cell>
          <cell r="E2052">
            <v>0</v>
          </cell>
          <cell r="F2052">
            <v>0</v>
          </cell>
        </row>
        <row r="2053">
          <cell r="A2053" t="str">
            <v>5-10-E-00  낙석방지망</v>
          </cell>
          <cell r="D2053">
            <v>0</v>
          </cell>
          <cell r="E2053">
            <v>0</v>
          </cell>
          <cell r="F2053">
            <v>0</v>
          </cell>
        </row>
        <row r="2054">
          <cell r="A2054" t="str">
            <v>5-10-E-01  형식-1</v>
          </cell>
          <cell r="B2054" t="str">
            <v>씌우기식</v>
          </cell>
          <cell r="C2054" t="str">
            <v>M2</v>
          </cell>
          <cell r="D2054">
            <v>25997</v>
          </cell>
          <cell r="E2054">
            <v>20000</v>
          </cell>
          <cell r="F2054">
            <v>519940000</v>
          </cell>
        </row>
        <row r="2055">
          <cell r="A2055" t="str">
            <v>5-10-E-02  형식-2</v>
          </cell>
          <cell r="B2055" t="str">
            <v>주머니식</v>
          </cell>
          <cell r="C2055" t="str">
            <v>M2</v>
          </cell>
          <cell r="D2055">
            <v>0</v>
          </cell>
          <cell r="E2055">
            <v>0</v>
          </cell>
          <cell r="F2055">
            <v>0</v>
          </cell>
        </row>
        <row r="2056">
          <cell r="A2056" t="str">
            <v>5-11  방음벽</v>
          </cell>
          <cell r="D2056">
            <v>0</v>
          </cell>
          <cell r="E2056">
            <v>0</v>
          </cell>
          <cell r="F2056">
            <v>0</v>
          </cell>
        </row>
        <row r="2057">
          <cell r="A2057" t="str">
            <v>5-11-A-00  반사형</v>
          </cell>
          <cell r="B2057" t="str">
            <v>형식-1</v>
          </cell>
          <cell r="D2057">
            <v>0</v>
          </cell>
          <cell r="E2057">
            <v>0</v>
          </cell>
          <cell r="F2057">
            <v>0</v>
          </cell>
        </row>
        <row r="2058">
          <cell r="A2058" t="str">
            <v>5-11-A-01  토공용</v>
          </cell>
          <cell r="D2058">
            <v>0</v>
          </cell>
          <cell r="E2058">
            <v>0</v>
          </cell>
          <cell r="F2058">
            <v>0</v>
          </cell>
        </row>
        <row r="2059">
          <cell r="A2059" t="str">
            <v>5-11-A-01-A-00  H = 2.0 M</v>
          </cell>
          <cell r="C2059" t="str">
            <v>M</v>
          </cell>
          <cell r="D2059">
            <v>0</v>
          </cell>
          <cell r="E2059">
            <v>0</v>
          </cell>
          <cell r="F2059">
            <v>0</v>
          </cell>
        </row>
        <row r="2060">
          <cell r="A2060" t="str">
            <v>5-11-A-01-B-00  H = 2.5 M</v>
          </cell>
          <cell r="C2060" t="str">
            <v>M</v>
          </cell>
          <cell r="D2060">
            <v>0</v>
          </cell>
          <cell r="E2060">
            <v>0</v>
          </cell>
          <cell r="F2060">
            <v>0</v>
          </cell>
        </row>
        <row r="2061">
          <cell r="A2061" t="str">
            <v>5-11-A-01-C-00  H = 3.0 M</v>
          </cell>
          <cell r="C2061" t="str">
            <v>M</v>
          </cell>
          <cell r="D2061">
            <v>0</v>
          </cell>
          <cell r="E2061">
            <v>0</v>
          </cell>
          <cell r="F2061">
            <v>0</v>
          </cell>
        </row>
        <row r="2062">
          <cell r="A2062" t="str">
            <v>5-11-A-01-D-00  H = 3.5 M</v>
          </cell>
          <cell r="C2062" t="str">
            <v>M</v>
          </cell>
          <cell r="D2062">
            <v>0</v>
          </cell>
          <cell r="E2062">
            <v>0</v>
          </cell>
          <cell r="F2062">
            <v>0</v>
          </cell>
        </row>
        <row r="2063">
          <cell r="A2063" t="str">
            <v>5-11-A-01-E-00  H = 4.0 M</v>
          </cell>
          <cell r="C2063" t="str">
            <v>M</v>
          </cell>
          <cell r="D2063">
            <v>0</v>
          </cell>
          <cell r="E2063">
            <v>0</v>
          </cell>
          <cell r="F2063">
            <v>0</v>
          </cell>
        </row>
        <row r="2064">
          <cell r="A2064" t="str">
            <v>5-11-A-01-F-00  H = 4.5 M</v>
          </cell>
          <cell r="C2064" t="str">
            <v>M</v>
          </cell>
          <cell r="D2064">
            <v>0</v>
          </cell>
          <cell r="E2064">
            <v>0</v>
          </cell>
          <cell r="F2064">
            <v>0</v>
          </cell>
        </row>
        <row r="2065">
          <cell r="A2065" t="str">
            <v>5-11-A-01-G-00  H = 5.0 M</v>
          </cell>
          <cell r="C2065" t="str">
            <v>M</v>
          </cell>
          <cell r="D2065">
            <v>0</v>
          </cell>
          <cell r="E2065">
            <v>0</v>
          </cell>
          <cell r="F2065">
            <v>0</v>
          </cell>
        </row>
        <row r="2066">
          <cell r="A2066" t="str">
            <v>5-11-A-01-H-00  H = 5.5 M</v>
          </cell>
          <cell r="C2066" t="str">
            <v>M</v>
          </cell>
          <cell r="D2066">
            <v>0</v>
          </cell>
          <cell r="E2066">
            <v>0</v>
          </cell>
          <cell r="F2066">
            <v>0</v>
          </cell>
        </row>
        <row r="2067">
          <cell r="A2067" t="str">
            <v>5-11-A-01-I-00  H = 6.0 M</v>
          </cell>
          <cell r="C2067" t="str">
            <v>M</v>
          </cell>
          <cell r="D2067">
            <v>0</v>
          </cell>
          <cell r="E2067">
            <v>0</v>
          </cell>
          <cell r="F2067">
            <v>0</v>
          </cell>
        </row>
        <row r="2068">
          <cell r="A2068" t="str">
            <v>5-11-A-01-J-00  H = 6.5 M</v>
          </cell>
          <cell r="C2068" t="str">
            <v>M</v>
          </cell>
          <cell r="D2068">
            <v>0</v>
          </cell>
          <cell r="E2068">
            <v>0</v>
          </cell>
          <cell r="F2068">
            <v>0</v>
          </cell>
        </row>
        <row r="2069">
          <cell r="A2069" t="str">
            <v>5-11-A-02  교량용</v>
          </cell>
          <cell r="D2069">
            <v>0</v>
          </cell>
          <cell r="E2069">
            <v>0</v>
          </cell>
          <cell r="F2069">
            <v>0</v>
          </cell>
        </row>
        <row r="2070">
          <cell r="A2070" t="str">
            <v>5-11-A-02-A-00  H = 2.0 M</v>
          </cell>
          <cell r="C2070" t="str">
            <v>M</v>
          </cell>
          <cell r="D2070">
            <v>0</v>
          </cell>
          <cell r="E2070">
            <v>0</v>
          </cell>
          <cell r="F2070">
            <v>0</v>
          </cell>
        </row>
        <row r="2071">
          <cell r="A2071" t="str">
            <v>5-11-A-02-B-00  H = 2.5 M</v>
          </cell>
          <cell r="C2071" t="str">
            <v>M</v>
          </cell>
          <cell r="D2071">
            <v>0</v>
          </cell>
          <cell r="E2071">
            <v>0</v>
          </cell>
          <cell r="F2071">
            <v>0</v>
          </cell>
        </row>
        <row r="2072">
          <cell r="A2072" t="str">
            <v>5-11-A-02-C-00  H = 3.0 M</v>
          </cell>
          <cell r="C2072" t="str">
            <v>M</v>
          </cell>
          <cell r="D2072">
            <v>0</v>
          </cell>
          <cell r="E2072">
            <v>0</v>
          </cell>
          <cell r="F2072">
            <v>0</v>
          </cell>
        </row>
        <row r="2073">
          <cell r="A2073" t="str">
            <v>5-11-A-02-D-00  H = 3.5 M</v>
          </cell>
          <cell r="C2073" t="str">
            <v>M</v>
          </cell>
          <cell r="D2073">
            <v>0</v>
          </cell>
          <cell r="E2073">
            <v>0</v>
          </cell>
          <cell r="F2073">
            <v>0</v>
          </cell>
        </row>
        <row r="2074">
          <cell r="A2074" t="str">
            <v>5-11-A-02-E-00  H = 4.0 M</v>
          </cell>
          <cell r="C2074" t="str">
            <v>M</v>
          </cell>
          <cell r="D2074">
            <v>0</v>
          </cell>
          <cell r="E2074">
            <v>0</v>
          </cell>
          <cell r="F2074">
            <v>0</v>
          </cell>
        </row>
        <row r="2075">
          <cell r="A2075" t="str">
            <v>5-11-A-02-F-00  H = 4.5 M</v>
          </cell>
          <cell r="C2075" t="str">
            <v>M</v>
          </cell>
          <cell r="D2075">
            <v>0</v>
          </cell>
          <cell r="E2075">
            <v>0</v>
          </cell>
          <cell r="F2075">
            <v>0</v>
          </cell>
        </row>
        <row r="2076">
          <cell r="A2076" t="str">
            <v>5-11-A-02-G-00  H = 5.0 M</v>
          </cell>
          <cell r="C2076" t="str">
            <v>M</v>
          </cell>
          <cell r="D2076">
            <v>0</v>
          </cell>
          <cell r="E2076">
            <v>0</v>
          </cell>
          <cell r="F2076">
            <v>0</v>
          </cell>
        </row>
        <row r="2077">
          <cell r="A2077" t="str">
            <v>5-11-A-02-H-00  H = 5.5 M</v>
          </cell>
          <cell r="C2077" t="str">
            <v>M</v>
          </cell>
          <cell r="D2077">
            <v>0</v>
          </cell>
          <cell r="E2077">
            <v>0</v>
          </cell>
          <cell r="F2077">
            <v>0</v>
          </cell>
        </row>
        <row r="2078">
          <cell r="A2078" t="str">
            <v>5-11-A-02-I-00  H = 6.0 M</v>
          </cell>
          <cell r="C2078" t="str">
            <v>M</v>
          </cell>
          <cell r="D2078">
            <v>0</v>
          </cell>
          <cell r="E2078">
            <v>0</v>
          </cell>
          <cell r="F2078">
            <v>0</v>
          </cell>
        </row>
        <row r="2079">
          <cell r="A2079" t="str">
            <v>5-11-B-00  흡음형</v>
          </cell>
          <cell r="B2079" t="str">
            <v>형식-2</v>
          </cell>
          <cell r="D2079">
            <v>0</v>
          </cell>
          <cell r="E2079">
            <v>0</v>
          </cell>
          <cell r="F2079">
            <v>0</v>
          </cell>
        </row>
        <row r="2080">
          <cell r="A2080" t="str">
            <v>5-11-B-01  토공용</v>
          </cell>
          <cell r="D2080">
            <v>0</v>
          </cell>
          <cell r="E2080">
            <v>0</v>
          </cell>
          <cell r="F2080">
            <v>0</v>
          </cell>
        </row>
        <row r="2081">
          <cell r="A2081" t="str">
            <v>5-11-B-01-A-00  H = 2.0 M</v>
          </cell>
          <cell r="C2081" t="str">
            <v>M</v>
          </cell>
          <cell r="D2081">
            <v>0</v>
          </cell>
          <cell r="E2081">
            <v>0</v>
          </cell>
          <cell r="F2081">
            <v>0</v>
          </cell>
        </row>
        <row r="2082">
          <cell r="A2082" t="str">
            <v>5-11-B-01-B-00  H = 2.5 M</v>
          </cell>
          <cell r="C2082" t="str">
            <v>M</v>
          </cell>
          <cell r="D2082">
            <v>0</v>
          </cell>
          <cell r="E2082">
            <v>0</v>
          </cell>
          <cell r="F2082">
            <v>0</v>
          </cell>
        </row>
        <row r="2083">
          <cell r="A2083" t="str">
            <v>5-11-B-01-C-00  H = 3.0 M</v>
          </cell>
          <cell r="C2083" t="str">
            <v>M</v>
          </cell>
          <cell r="D2083">
            <v>0</v>
          </cell>
          <cell r="E2083">
            <v>0</v>
          </cell>
          <cell r="F2083">
            <v>0</v>
          </cell>
        </row>
        <row r="2084">
          <cell r="A2084" t="str">
            <v>5-11-B-01-D-00  H = 3.5 M</v>
          </cell>
          <cell r="C2084" t="str">
            <v>M</v>
          </cell>
          <cell r="D2084">
            <v>0</v>
          </cell>
          <cell r="E2084">
            <v>0</v>
          </cell>
          <cell r="F2084">
            <v>0</v>
          </cell>
        </row>
        <row r="2085">
          <cell r="A2085" t="str">
            <v>5-11-B-01-E-00  H = 4.0 M</v>
          </cell>
          <cell r="C2085" t="str">
            <v>M</v>
          </cell>
          <cell r="D2085">
            <v>0</v>
          </cell>
          <cell r="E2085">
            <v>0</v>
          </cell>
          <cell r="F2085">
            <v>0</v>
          </cell>
        </row>
        <row r="2086">
          <cell r="A2086" t="str">
            <v>5-11-B-01-F-00  H = 4.5 M</v>
          </cell>
          <cell r="C2086" t="str">
            <v>M</v>
          </cell>
          <cell r="D2086">
            <v>0</v>
          </cell>
          <cell r="E2086">
            <v>0</v>
          </cell>
          <cell r="F2086">
            <v>0</v>
          </cell>
        </row>
        <row r="2087">
          <cell r="A2087" t="str">
            <v>5-11-B-01-G-00  H = 5.0 M</v>
          </cell>
          <cell r="C2087" t="str">
            <v>M</v>
          </cell>
          <cell r="D2087">
            <v>0</v>
          </cell>
          <cell r="E2087">
            <v>0</v>
          </cell>
          <cell r="F2087">
            <v>0</v>
          </cell>
        </row>
        <row r="2088">
          <cell r="A2088" t="str">
            <v>5-11-B-01-H-00  H = 5.5 M</v>
          </cell>
          <cell r="C2088" t="str">
            <v>M</v>
          </cell>
          <cell r="D2088">
            <v>0</v>
          </cell>
          <cell r="E2088">
            <v>0</v>
          </cell>
          <cell r="F2088">
            <v>0</v>
          </cell>
        </row>
        <row r="2089">
          <cell r="A2089" t="str">
            <v>5-11-B-01-I-00  H = 6.0 M</v>
          </cell>
          <cell r="C2089" t="str">
            <v>M</v>
          </cell>
          <cell r="D2089">
            <v>0</v>
          </cell>
          <cell r="E2089">
            <v>0</v>
          </cell>
          <cell r="F2089">
            <v>0</v>
          </cell>
        </row>
        <row r="2090">
          <cell r="A2090" t="str">
            <v>5-11-B-01-J-00  H = 6.5 M</v>
          </cell>
          <cell r="C2090" t="str">
            <v>M</v>
          </cell>
          <cell r="D2090">
            <v>0</v>
          </cell>
          <cell r="E2090">
            <v>0</v>
          </cell>
          <cell r="F2090">
            <v>0</v>
          </cell>
        </row>
        <row r="2091">
          <cell r="A2091" t="str">
            <v>5-11-B-02  교량용</v>
          </cell>
          <cell r="D2091">
            <v>0</v>
          </cell>
          <cell r="E2091">
            <v>0</v>
          </cell>
          <cell r="F2091">
            <v>0</v>
          </cell>
        </row>
        <row r="2092">
          <cell r="A2092" t="str">
            <v>5-11-B-02-A-00  H = 2.0 M</v>
          </cell>
          <cell r="C2092" t="str">
            <v>M</v>
          </cell>
          <cell r="D2092">
            <v>0</v>
          </cell>
          <cell r="E2092">
            <v>0</v>
          </cell>
          <cell r="F2092">
            <v>0</v>
          </cell>
        </row>
        <row r="2093">
          <cell r="A2093" t="str">
            <v>5-11-B-02-B-00  H = 2.5 M</v>
          </cell>
          <cell r="C2093" t="str">
            <v>M</v>
          </cell>
          <cell r="D2093">
            <v>0</v>
          </cell>
          <cell r="E2093">
            <v>0</v>
          </cell>
          <cell r="F2093">
            <v>0</v>
          </cell>
        </row>
        <row r="2094">
          <cell r="A2094" t="str">
            <v>5-11-B-02-C-00  H = 3.0 M</v>
          </cell>
          <cell r="C2094" t="str">
            <v>M</v>
          </cell>
          <cell r="D2094">
            <v>0</v>
          </cell>
          <cell r="E2094">
            <v>0</v>
          </cell>
          <cell r="F2094">
            <v>0</v>
          </cell>
        </row>
        <row r="2095">
          <cell r="A2095" t="str">
            <v>5-11-B-02-D-00  H = 3.5 M</v>
          </cell>
          <cell r="C2095" t="str">
            <v>M</v>
          </cell>
          <cell r="D2095">
            <v>0</v>
          </cell>
          <cell r="E2095">
            <v>0</v>
          </cell>
          <cell r="F2095">
            <v>0</v>
          </cell>
        </row>
        <row r="2096">
          <cell r="A2096" t="str">
            <v>5-11-B-02-E-00  H = 4.0 M</v>
          </cell>
          <cell r="C2096" t="str">
            <v>M</v>
          </cell>
          <cell r="D2096">
            <v>0</v>
          </cell>
          <cell r="E2096">
            <v>0</v>
          </cell>
          <cell r="F2096">
            <v>0</v>
          </cell>
        </row>
        <row r="2097">
          <cell r="A2097" t="str">
            <v>5-11-B-02-F-00  H = 4.5 M</v>
          </cell>
          <cell r="C2097" t="str">
            <v>M</v>
          </cell>
          <cell r="D2097">
            <v>0</v>
          </cell>
          <cell r="E2097">
            <v>0</v>
          </cell>
          <cell r="F2097">
            <v>0</v>
          </cell>
        </row>
        <row r="2098">
          <cell r="A2098" t="str">
            <v>5-11-B-02-G-00  H = 5.0 M</v>
          </cell>
          <cell r="C2098" t="str">
            <v>M</v>
          </cell>
          <cell r="D2098">
            <v>0</v>
          </cell>
          <cell r="E2098">
            <v>0</v>
          </cell>
          <cell r="F2098">
            <v>0</v>
          </cell>
        </row>
        <row r="2099">
          <cell r="A2099" t="str">
            <v>5-11-B-02-H-00  H = 5.5 M</v>
          </cell>
          <cell r="C2099" t="str">
            <v>M</v>
          </cell>
          <cell r="D2099">
            <v>0</v>
          </cell>
          <cell r="E2099">
            <v>0</v>
          </cell>
          <cell r="F2099">
            <v>0</v>
          </cell>
        </row>
        <row r="2100">
          <cell r="A2100" t="str">
            <v>5-11-B-02-I-00  H = 6.0 M</v>
          </cell>
          <cell r="C2100" t="str">
            <v>M</v>
          </cell>
          <cell r="D2100">
            <v>0</v>
          </cell>
          <cell r="E2100">
            <v>0</v>
          </cell>
          <cell r="F2100">
            <v>0</v>
          </cell>
        </row>
        <row r="2101">
          <cell r="A2101" t="str">
            <v>5-11-C-00  투명형</v>
          </cell>
          <cell r="B2101" t="str">
            <v>형식-3</v>
          </cell>
          <cell r="D2101">
            <v>0</v>
          </cell>
          <cell r="E2101">
            <v>0</v>
          </cell>
          <cell r="F2101">
            <v>0</v>
          </cell>
        </row>
        <row r="2102">
          <cell r="A2102" t="str">
            <v>5-11-C-01  토공용</v>
          </cell>
          <cell r="D2102">
            <v>0</v>
          </cell>
          <cell r="E2102">
            <v>0</v>
          </cell>
          <cell r="F2102">
            <v>0</v>
          </cell>
        </row>
        <row r="2103">
          <cell r="A2103" t="str">
            <v>5-11-C-01-A-00  H = 2.5 M</v>
          </cell>
          <cell r="C2103" t="str">
            <v>M</v>
          </cell>
          <cell r="D2103">
            <v>0</v>
          </cell>
          <cell r="E2103">
            <v>0</v>
          </cell>
          <cell r="F2103">
            <v>0</v>
          </cell>
        </row>
        <row r="2104">
          <cell r="A2104" t="str">
            <v>5-11-C-01-B-00  H = 3.0 M</v>
          </cell>
          <cell r="C2104" t="str">
            <v>M</v>
          </cell>
          <cell r="D2104">
            <v>0</v>
          </cell>
          <cell r="E2104">
            <v>0</v>
          </cell>
          <cell r="F2104">
            <v>0</v>
          </cell>
        </row>
        <row r="2105">
          <cell r="A2105" t="str">
            <v>5-11-C-01-C-00  H = 3.5 M</v>
          </cell>
          <cell r="C2105" t="str">
            <v>M</v>
          </cell>
          <cell r="D2105">
            <v>0</v>
          </cell>
          <cell r="E2105">
            <v>0</v>
          </cell>
          <cell r="F2105">
            <v>0</v>
          </cell>
        </row>
        <row r="2106">
          <cell r="A2106" t="str">
            <v>5-11-C-01-D-00  H = 4.0 M</v>
          </cell>
          <cell r="C2106" t="str">
            <v>M</v>
          </cell>
          <cell r="D2106">
            <v>0</v>
          </cell>
          <cell r="E2106">
            <v>0</v>
          </cell>
          <cell r="F2106">
            <v>0</v>
          </cell>
        </row>
        <row r="2107">
          <cell r="A2107" t="str">
            <v>5-11-C-01-E-00  H = 4.5 M</v>
          </cell>
          <cell r="C2107" t="str">
            <v>M</v>
          </cell>
          <cell r="D2107">
            <v>0</v>
          </cell>
          <cell r="E2107">
            <v>0</v>
          </cell>
          <cell r="F2107">
            <v>0</v>
          </cell>
        </row>
        <row r="2108">
          <cell r="A2108" t="str">
            <v>5-11-C-01-F-00  H = 5.0 M</v>
          </cell>
          <cell r="C2108" t="str">
            <v>M</v>
          </cell>
          <cell r="D2108">
            <v>0</v>
          </cell>
          <cell r="E2108">
            <v>0</v>
          </cell>
          <cell r="F2108">
            <v>0</v>
          </cell>
        </row>
        <row r="2109">
          <cell r="A2109" t="str">
            <v>5-11-C-01-G-00  H = 5.5 M</v>
          </cell>
          <cell r="C2109" t="str">
            <v>M</v>
          </cell>
          <cell r="D2109">
            <v>0</v>
          </cell>
          <cell r="E2109">
            <v>0</v>
          </cell>
          <cell r="F2109">
            <v>0</v>
          </cell>
        </row>
        <row r="2110">
          <cell r="A2110" t="str">
            <v>5-11-C-01-H-00  H = 6.0 M</v>
          </cell>
          <cell r="C2110" t="str">
            <v>M</v>
          </cell>
          <cell r="D2110">
            <v>0</v>
          </cell>
          <cell r="E2110">
            <v>0</v>
          </cell>
          <cell r="F2110">
            <v>0</v>
          </cell>
        </row>
        <row r="2111">
          <cell r="A2111" t="str">
            <v>5-11-C-01-I-00  H = 6.5 M</v>
          </cell>
          <cell r="C2111" t="str">
            <v>M</v>
          </cell>
          <cell r="D2111">
            <v>0</v>
          </cell>
          <cell r="E2111">
            <v>0</v>
          </cell>
          <cell r="F2111">
            <v>0</v>
          </cell>
        </row>
        <row r="2112">
          <cell r="A2112" t="str">
            <v>5-11-C-02  교량용</v>
          </cell>
          <cell r="D2112">
            <v>0</v>
          </cell>
          <cell r="E2112">
            <v>0</v>
          </cell>
          <cell r="F2112">
            <v>0</v>
          </cell>
        </row>
        <row r="2113">
          <cell r="A2113" t="str">
            <v>5-11-C-02-A-00  H = 2.0 M</v>
          </cell>
          <cell r="C2113" t="str">
            <v>M</v>
          </cell>
          <cell r="D2113">
            <v>0</v>
          </cell>
          <cell r="E2113">
            <v>0</v>
          </cell>
          <cell r="F2113">
            <v>0</v>
          </cell>
        </row>
        <row r="2114">
          <cell r="A2114" t="str">
            <v>5-11-C-02-B-00  H = 2.5 M</v>
          </cell>
          <cell r="C2114" t="str">
            <v>M</v>
          </cell>
          <cell r="D2114">
            <v>0</v>
          </cell>
          <cell r="E2114">
            <v>0</v>
          </cell>
          <cell r="F2114">
            <v>0</v>
          </cell>
        </row>
        <row r="2115">
          <cell r="A2115" t="str">
            <v>5-11-C-02-C-00  H = 3.0 M</v>
          </cell>
          <cell r="C2115" t="str">
            <v>M</v>
          </cell>
          <cell r="D2115">
            <v>0</v>
          </cell>
          <cell r="E2115">
            <v>0</v>
          </cell>
          <cell r="F2115">
            <v>0</v>
          </cell>
        </row>
        <row r="2116">
          <cell r="A2116" t="str">
            <v>5-11-C-02-D-00  H = 3.5 M</v>
          </cell>
          <cell r="C2116" t="str">
            <v>M</v>
          </cell>
          <cell r="D2116">
            <v>0</v>
          </cell>
          <cell r="E2116">
            <v>0</v>
          </cell>
          <cell r="F2116">
            <v>0</v>
          </cell>
        </row>
        <row r="2117">
          <cell r="A2117" t="str">
            <v>5-11-C-02-E-00  H = 4.0 M</v>
          </cell>
          <cell r="C2117" t="str">
            <v>M</v>
          </cell>
          <cell r="D2117">
            <v>0</v>
          </cell>
          <cell r="E2117">
            <v>0</v>
          </cell>
          <cell r="F2117">
            <v>0</v>
          </cell>
        </row>
        <row r="2118">
          <cell r="A2118" t="str">
            <v>5-11-C-02-F-00  H = 4.5 M</v>
          </cell>
          <cell r="C2118" t="str">
            <v>M</v>
          </cell>
          <cell r="D2118">
            <v>0</v>
          </cell>
          <cell r="E2118">
            <v>0</v>
          </cell>
          <cell r="F2118">
            <v>0</v>
          </cell>
        </row>
        <row r="2119">
          <cell r="A2119" t="str">
            <v>5-11-C-02-G-00  H = 5.0 M</v>
          </cell>
          <cell r="C2119" t="str">
            <v>M</v>
          </cell>
          <cell r="D2119">
            <v>0</v>
          </cell>
          <cell r="E2119">
            <v>0</v>
          </cell>
          <cell r="F2119">
            <v>0</v>
          </cell>
        </row>
        <row r="2120">
          <cell r="A2120" t="str">
            <v>5-11-C-02-H-00  H = 5.5 M</v>
          </cell>
          <cell r="C2120" t="str">
            <v>M</v>
          </cell>
          <cell r="D2120">
            <v>0</v>
          </cell>
          <cell r="E2120">
            <v>0</v>
          </cell>
          <cell r="F2120">
            <v>0</v>
          </cell>
        </row>
        <row r="2121">
          <cell r="A2121" t="str">
            <v>5-11-C-02-I-00  H = 6.0 M</v>
          </cell>
          <cell r="C2121" t="str">
            <v>M</v>
          </cell>
          <cell r="D2121">
            <v>0</v>
          </cell>
          <cell r="E2121">
            <v>0</v>
          </cell>
          <cell r="F2121">
            <v>0</v>
          </cell>
        </row>
        <row r="2122">
          <cell r="A2122" t="str">
            <v>5-11-D-00 목재형</v>
          </cell>
          <cell r="B2122" t="str">
            <v>형식-4</v>
          </cell>
          <cell r="D2122">
            <v>0</v>
          </cell>
          <cell r="E2122">
            <v>0</v>
          </cell>
          <cell r="F2122">
            <v>0</v>
          </cell>
        </row>
        <row r="2123">
          <cell r="A2123" t="str">
            <v>5-11-E-00  출입시설</v>
          </cell>
          <cell r="D2123">
            <v>0</v>
          </cell>
          <cell r="E2123">
            <v>0</v>
          </cell>
          <cell r="F2123">
            <v>0</v>
          </cell>
        </row>
        <row r="2124">
          <cell r="A2124" t="str">
            <v>5-11-E-01  형식-1</v>
          </cell>
          <cell r="B2124" t="str">
            <v>반사형</v>
          </cell>
          <cell r="C2124" t="str">
            <v>개소</v>
          </cell>
          <cell r="D2124">
            <v>0</v>
          </cell>
          <cell r="E2124">
            <v>0</v>
          </cell>
          <cell r="F2124">
            <v>0</v>
          </cell>
        </row>
        <row r="2125">
          <cell r="A2125" t="str">
            <v>5-11-E-02  형식-2</v>
          </cell>
          <cell r="B2125" t="str">
            <v>흡음형</v>
          </cell>
          <cell r="C2125" t="str">
            <v>개소</v>
          </cell>
          <cell r="D2125">
            <v>0</v>
          </cell>
          <cell r="E2125">
            <v>0</v>
          </cell>
          <cell r="F2125">
            <v>0</v>
          </cell>
        </row>
        <row r="2126">
          <cell r="A2126" t="str">
            <v>5-11-F-00  차폐시설</v>
          </cell>
          <cell r="D2126">
            <v>0</v>
          </cell>
          <cell r="E2126">
            <v>0</v>
          </cell>
          <cell r="F2126">
            <v>0</v>
          </cell>
        </row>
        <row r="2127">
          <cell r="A2127" t="str">
            <v>5-11-F-01  토공용</v>
          </cell>
          <cell r="C2127" t="str">
            <v>M</v>
          </cell>
          <cell r="D2127">
            <v>0</v>
          </cell>
          <cell r="E2127">
            <v>0</v>
          </cell>
          <cell r="F2127">
            <v>0</v>
          </cell>
        </row>
        <row r="2128">
          <cell r="A2128" t="str">
            <v>5-11-F-02  교량용</v>
          </cell>
          <cell r="C2128" t="str">
            <v>M</v>
          </cell>
          <cell r="D2128">
            <v>0</v>
          </cell>
          <cell r="E2128">
            <v>0</v>
          </cell>
          <cell r="F2128">
            <v>0</v>
          </cell>
        </row>
        <row r="2129">
          <cell r="A2129" t="str">
            <v>5-11-G-00  방음벽단부마감거푸집</v>
          </cell>
          <cell r="D2129">
            <v>0</v>
          </cell>
          <cell r="E2129">
            <v>0</v>
          </cell>
          <cell r="F2129">
            <v>0</v>
          </cell>
        </row>
        <row r="2130">
          <cell r="A2130" t="str">
            <v>5-11-G-01  형식-1</v>
          </cell>
          <cell r="B2130" t="str">
            <v>H=1.0M이하</v>
          </cell>
          <cell r="C2130" t="str">
            <v>개소</v>
          </cell>
          <cell r="D2130">
            <v>0</v>
          </cell>
          <cell r="E2130">
            <v>0</v>
          </cell>
          <cell r="F2130">
            <v>0</v>
          </cell>
        </row>
        <row r="2131">
          <cell r="A2131" t="str">
            <v>5-11-G-02  형식-2</v>
          </cell>
          <cell r="B2131" t="str">
            <v>H=2.0M이하</v>
          </cell>
          <cell r="C2131" t="str">
            <v>개소</v>
          </cell>
          <cell r="D2131">
            <v>0</v>
          </cell>
          <cell r="E2131">
            <v>0</v>
          </cell>
          <cell r="F2131">
            <v>0</v>
          </cell>
        </row>
        <row r="2132">
          <cell r="A2132" t="str">
            <v>5-11-G-03  형식-3</v>
          </cell>
          <cell r="B2132" t="str">
            <v>H=3.0M이하</v>
          </cell>
          <cell r="C2132" t="str">
            <v>개소</v>
          </cell>
          <cell r="D2132">
            <v>0</v>
          </cell>
          <cell r="E2132">
            <v>0</v>
          </cell>
          <cell r="F2132">
            <v>0</v>
          </cell>
        </row>
        <row r="2133">
          <cell r="A2133" t="str">
            <v>5-11-G-04  형식-4</v>
          </cell>
          <cell r="B2133" t="str">
            <v>H=4.0M이하</v>
          </cell>
          <cell r="C2133" t="str">
            <v>개소</v>
          </cell>
          <cell r="D2133">
            <v>0</v>
          </cell>
          <cell r="E2133">
            <v>0</v>
          </cell>
          <cell r="F2133">
            <v>0</v>
          </cell>
        </row>
        <row r="2134">
          <cell r="A2134" t="str">
            <v>5-11-G-05  형식-5</v>
          </cell>
          <cell r="B2134" t="str">
            <v>H=6.0M이하</v>
          </cell>
          <cell r="C2134" t="str">
            <v>개소</v>
          </cell>
          <cell r="D2134">
            <v>0</v>
          </cell>
          <cell r="E2134">
            <v>0</v>
          </cell>
          <cell r="F2134">
            <v>0</v>
          </cell>
        </row>
        <row r="2135">
          <cell r="A2135" t="str">
            <v>5-C  비탈면 보호공</v>
          </cell>
          <cell r="D2135">
            <v>0</v>
          </cell>
          <cell r="E2135">
            <v>0</v>
          </cell>
          <cell r="F2135">
            <v>0</v>
          </cell>
        </row>
        <row r="2136">
          <cell r="A2136" t="str">
            <v>5-12  비탈면 보호공</v>
          </cell>
          <cell r="D2136">
            <v>0</v>
          </cell>
          <cell r="E2136">
            <v>0</v>
          </cell>
          <cell r="F2136">
            <v>0</v>
          </cell>
        </row>
        <row r="2137">
          <cell r="A2137" t="str">
            <v>5-12-A-00  터파기</v>
          </cell>
          <cell r="C2137" t="str">
            <v>M3</v>
          </cell>
          <cell r="D2137">
            <v>1630</v>
          </cell>
          <cell r="E2137">
            <v>2100</v>
          </cell>
          <cell r="F2137">
            <v>3423000</v>
          </cell>
        </row>
        <row r="2138">
          <cell r="A2138" t="str">
            <v>5-12-B-00  되메우기 및 다짐공</v>
          </cell>
          <cell r="C2138" t="str">
            <v>M3</v>
          </cell>
          <cell r="D2138">
            <v>1284</v>
          </cell>
          <cell r="E2138">
            <v>3600</v>
          </cell>
          <cell r="F2138">
            <v>4622400</v>
          </cell>
        </row>
        <row r="2139">
          <cell r="A2139" t="str">
            <v>5-12-C-00  거푸집</v>
          </cell>
          <cell r="B2139" t="str">
            <v>합판6회</v>
          </cell>
          <cell r="C2139" t="str">
            <v>M2</v>
          </cell>
          <cell r="D2139">
            <v>1070</v>
          </cell>
          <cell r="E2139">
            <v>11800</v>
          </cell>
          <cell r="F2139">
            <v>12626000</v>
          </cell>
        </row>
        <row r="2140">
          <cell r="A2140" t="str">
            <v>5-12-D-00  콘크리트</v>
          </cell>
          <cell r="B2140" t="str">
            <v>3종40 M/M</v>
          </cell>
          <cell r="C2140" t="str">
            <v>M3</v>
          </cell>
          <cell r="D2140">
            <v>196</v>
          </cell>
          <cell r="E2140">
            <v>52800</v>
          </cell>
          <cell r="F2140">
            <v>10348800</v>
          </cell>
        </row>
        <row r="2141">
          <cell r="A2141" t="str">
            <v>5-12-E-00  콘크리트</v>
          </cell>
          <cell r="B2141" t="str">
            <v>5종50 M/M</v>
          </cell>
          <cell r="C2141" t="str">
            <v>M3</v>
          </cell>
          <cell r="D2141">
            <v>253</v>
          </cell>
          <cell r="E2141">
            <v>50700</v>
          </cell>
          <cell r="F2141">
            <v>12827100</v>
          </cell>
        </row>
        <row r="2142">
          <cell r="A2142" t="str">
            <v>5-12-F-00  몰  탈</v>
          </cell>
          <cell r="B2142" t="str">
            <v>1:3</v>
          </cell>
          <cell r="C2142" t="str">
            <v>M3</v>
          </cell>
          <cell r="D2142">
            <v>0</v>
          </cell>
          <cell r="E2142">
            <v>0</v>
          </cell>
          <cell r="F2142">
            <v>0</v>
          </cell>
        </row>
        <row r="2143">
          <cell r="A2143" t="str">
            <v>5-12-G-00  뒷채움 조약돌</v>
          </cell>
          <cell r="C2143" t="str">
            <v>M3</v>
          </cell>
          <cell r="D2143">
            <v>2781</v>
          </cell>
          <cell r="E2143">
            <v>27800</v>
          </cell>
          <cell r="F2143">
            <v>77311800</v>
          </cell>
        </row>
        <row r="2144">
          <cell r="A2144" t="str">
            <v>5-12-H-00  찰쌓기</v>
          </cell>
          <cell r="C2144" t="str">
            <v>M2</v>
          </cell>
          <cell r="D2144">
            <v>0</v>
          </cell>
          <cell r="E2144">
            <v>0</v>
          </cell>
          <cell r="F2144">
            <v>0</v>
          </cell>
        </row>
        <row r="2145">
          <cell r="A2145" t="str">
            <v>5-12-I-00  돌붙임</v>
          </cell>
          <cell r="B2145" t="str">
            <v>형식 - 2</v>
          </cell>
          <cell r="C2145" t="str">
            <v>M2</v>
          </cell>
          <cell r="D2145">
            <v>0</v>
          </cell>
          <cell r="E2145">
            <v>0</v>
          </cell>
          <cell r="F2145">
            <v>0</v>
          </cell>
        </row>
        <row r="2146">
          <cell r="A2146" t="str">
            <v>5-12-J-00  비탈면보호블럭</v>
          </cell>
          <cell r="B2146" t="str">
            <v>형식 - 3</v>
          </cell>
          <cell r="C2146" t="str">
            <v>M2</v>
          </cell>
          <cell r="D2146">
            <v>0</v>
          </cell>
          <cell r="E2146">
            <v>0</v>
          </cell>
          <cell r="F2146">
            <v>0</v>
          </cell>
        </row>
        <row r="2147">
          <cell r="A2147" t="str">
            <v>5-12-K-00  돌붙임</v>
          </cell>
          <cell r="B2147" t="str">
            <v>형식 - 4</v>
          </cell>
          <cell r="C2147" t="str">
            <v>M2</v>
          </cell>
          <cell r="D2147">
            <v>13903</v>
          </cell>
          <cell r="E2147">
            <v>13800</v>
          </cell>
          <cell r="F2147">
            <v>191861400</v>
          </cell>
        </row>
        <row r="2148">
          <cell r="A2148" t="str">
            <v>5-12-L-00  호안보호블럭</v>
          </cell>
          <cell r="B2148" t="str">
            <v>형식 - 5</v>
          </cell>
          <cell r="C2148" t="str">
            <v>M2</v>
          </cell>
          <cell r="D2148">
            <v>0</v>
          </cell>
          <cell r="E2148">
            <v>0</v>
          </cell>
          <cell r="F2148">
            <v>0</v>
          </cell>
        </row>
        <row r="2149">
          <cell r="A2149" t="str">
            <v>5-12-M-00  P.E 원형블럭</v>
          </cell>
          <cell r="B2149" t="str">
            <v>형식 - 6</v>
          </cell>
          <cell r="C2149" t="str">
            <v>M2</v>
          </cell>
          <cell r="D2149">
            <v>0</v>
          </cell>
          <cell r="E2149">
            <v>0</v>
          </cell>
          <cell r="F2149">
            <v>0</v>
          </cell>
        </row>
        <row r="2150">
          <cell r="A2150" t="str">
            <v>5-12-N-00  기초잡석</v>
          </cell>
          <cell r="C2150" t="str">
            <v>M3</v>
          </cell>
          <cell r="D2150">
            <v>1946</v>
          </cell>
          <cell r="E2150">
            <v>27800</v>
          </cell>
          <cell r="F2150">
            <v>54098800</v>
          </cell>
        </row>
        <row r="2151">
          <cell r="A2151" t="str">
            <v>5-13  보도</v>
          </cell>
          <cell r="D2151">
            <v>0</v>
          </cell>
          <cell r="E2151">
            <v>0</v>
          </cell>
          <cell r="F2151">
            <v>0</v>
          </cell>
        </row>
        <row r="2152">
          <cell r="A2152" t="str">
            <v>5-13-A-00  보차도경계블럭</v>
          </cell>
          <cell r="C2152" t="str">
            <v>M</v>
          </cell>
          <cell r="D2152">
            <v>0</v>
          </cell>
          <cell r="E2152">
            <v>0</v>
          </cell>
          <cell r="F2152">
            <v>0</v>
          </cell>
        </row>
        <row r="2153">
          <cell r="A2153" t="str">
            <v>5-13-B-00  도로경계블럭</v>
          </cell>
          <cell r="C2153" t="str">
            <v>M</v>
          </cell>
          <cell r="D2153">
            <v>0</v>
          </cell>
          <cell r="E2153">
            <v>0</v>
          </cell>
          <cell r="F2153">
            <v>0</v>
          </cell>
        </row>
        <row r="2154">
          <cell r="A2154" t="str">
            <v>5-13-C-00  보도블럭</v>
          </cell>
          <cell r="C2154" t="str">
            <v>M2</v>
          </cell>
          <cell r="D2154">
            <v>0</v>
          </cell>
          <cell r="E2154">
            <v>0</v>
          </cell>
          <cell r="F2154">
            <v>0</v>
          </cell>
        </row>
        <row r="2155">
          <cell r="A2155" t="str">
            <v>5-13-D-00  계단</v>
          </cell>
          <cell r="D2155">
            <v>0</v>
          </cell>
          <cell r="E2155">
            <v>0</v>
          </cell>
          <cell r="F2155">
            <v>0</v>
          </cell>
        </row>
        <row r="2156">
          <cell r="A2156" t="str">
            <v>5-14  경계표주</v>
          </cell>
          <cell r="C2156" t="str">
            <v>개</v>
          </cell>
          <cell r="D2156">
            <v>0</v>
          </cell>
          <cell r="E2156">
            <v>0</v>
          </cell>
          <cell r="F2156">
            <v>0</v>
          </cell>
        </row>
        <row r="2157">
          <cell r="A2157" t="str">
            <v>5-14-A-00 접도구역 경계표주</v>
          </cell>
          <cell r="C2157" t="str">
            <v>개</v>
          </cell>
          <cell r="D2157">
            <v>77</v>
          </cell>
          <cell r="E2157">
            <v>17100</v>
          </cell>
          <cell r="F2157">
            <v>1316700</v>
          </cell>
        </row>
        <row r="2158">
          <cell r="A2158" t="str">
            <v>5-14-B-00 용지 경계표주</v>
          </cell>
          <cell r="C2158" t="str">
            <v>개</v>
          </cell>
          <cell r="D2158">
            <v>0</v>
          </cell>
          <cell r="E2158">
            <v>0</v>
          </cell>
          <cell r="F2158">
            <v>0</v>
          </cell>
        </row>
        <row r="2159">
          <cell r="A2159" t="str">
            <v>5-15  미끄럼방지포장</v>
          </cell>
          <cell r="C2159" t="str">
            <v>M2</v>
          </cell>
          <cell r="D2159">
            <v>0</v>
          </cell>
          <cell r="E2159">
            <v>0</v>
          </cell>
          <cell r="F2159">
            <v>0</v>
          </cell>
        </row>
        <row r="2160">
          <cell r="A2160" t="str">
            <v>5-D  현장관리공</v>
          </cell>
          <cell r="D2160">
            <v>0</v>
          </cell>
          <cell r="E2160">
            <v>0</v>
          </cell>
          <cell r="F2160">
            <v>0</v>
          </cell>
        </row>
        <row r="2161">
          <cell r="A2161" t="str">
            <v>5-16  방호시설</v>
          </cell>
          <cell r="D2161">
            <v>0</v>
          </cell>
          <cell r="E2161">
            <v>0</v>
          </cell>
          <cell r="F2161">
            <v>0</v>
          </cell>
        </row>
        <row r="2162">
          <cell r="A2162" t="str">
            <v>5-16-A-00  암파쇄방호시설</v>
          </cell>
          <cell r="D2162">
            <v>0</v>
          </cell>
          <cell r="E2162">
            <v>0</v>
          </cell>
          <cell r="F2162">
            <v>0</v>
          </cell>
        </row>
        <row r="2163">
          <cell r="A2163" t="str">
            <v>5-16-A-01 H = 4.5 M</v>
          </cell>
          <cell r="C2163" t="str">
            <v>M</v>
          </cell>
          <cell r="D2163">
            <v>0</v>
          </cell>
          <cell r="E2163">
            <v>0</v>
          </cell>
          <cell r="F2163">
            <v>0</v>
          </cell>
        </row>
        <row r="2164">
          <cell r="A2164" t="str">
            <v>5-16-A-02 H = 6.0 M</v>
          </cell>
          <cell r="C2164" t="str">
            <v>M</v>
          </cell>
          <cell r="D2164">
            <v>0</v>
          </cell>
          <cell r="E2164">
            <v>0</v>
          </cell>
          <cell r="F2164">
            <v>0</v>
          </cell>
        </row>
        <row r="2165">
          <cell r="A2165" t="str">
            <v>5-16-A-03 H = 7.5 M</v>
          </cell>
          <cell r="C2165" t="str">
            <v>M</v>
          </cell>
          <cell r="D2165">
            <v>0</v>
          </cell>
          <cell r="E2165">
            <v>0</v>
          </cell>
          <cell r="F2165">
            <v>0</v>
          </cell>
        </row>
        <row r="2166">
          <cell r="A2166" t="str">
            <v>5-16-A-04 H = 9.0 M</v>
          </cell>
          <cell r="C2166" t="str">
            <v>M</v>
          </cell>
          <cell r="D2166">
            <v>0</v>
          </cell>
          <cell r="E2166">
            <v>0</v>
          </cell>
          <cell r="F2166">
            <v>0</v>
          </cell>
        </row>
        <row r="2167">
          <cell r="A2167" t="str">
            <v>5-16-B-00  안전시설목</v>
          </cell>
          <cell r="C2167" t="str">
            <v>M</v>
          </cell>
          <cell r="D2167">
            <v>0</v>
          </cell>
          <cell r="E2167">
            <v>0</v>
          </cell>
          <cell r="F2167">
            <v>0</v>
          </cell>
        </row>
        <row r="2168">
          <cell r="A2168" t="str">
            <v>5-16-C-00  강가시설</v>
          </cell>
          <cell r="D2168">
            <v>0</v>
          </cell>
          <cell r="E2168">
            <v>0</v>
          </cell>
          <cell r="F2168">
            <v>0</v>
          </cell>
        </row>
        <row r="2169">
          <cell r="A2169" t="str">
            <v>5-16-C-01  강가시설설치</v>
          </cell>
          <cell r="B2169" t="str">
            <v>항타</v>
          </cell>
          <cell r="C2169" t="str">
            <v>TON/f</v>
          </cell>
          <cell r="D2169">
            <v>0</v>
          </cell>
          <cell r="E2169">
            <v>0</v>
          </cell>
          <cell r="F2169">
            <v>0</v>
          </cell>
        </row>
        <row r="2170">
          <cell r="A2170" t="str">
            <v>5-16-C-02  강가시설설치</v>
          </cell>
          <cell r="B2170" t="str">
            <v>천공후항타</v>
          </cell>
          <cell r="C2170" t="str">
            <v>TON/f</v>
          </cell>
          <cell r="D2170">
            <v>0</v>
          </cell>
          <cell r="E2170">
            <v>0</v>
          </cell>
          <cell r="F2170">
            <v>0</v>
          </cell>
        </row>
        <row r="2171">
          <cell r="A2171" t="str">
            <v>5-16-C-03 강가시설설치및 철거</v>
          </cell>
          <cell r="B2171" t="str">
            <v>항타</v>
          </cell>
          <cell r="C2171" t="str">
            <v>TON/f</v>
          </cell>
          <cell r="D2171">
            <v>14.217000000000001</v>
          </cell>
          <cell r="E2171">
            <v>199900</v>
          </cell>
          <cell r="F2171">
            <v>2841978</v>
          </cell>
        </row>
        <row r="2172">
          <cell r="A2172" t="str">
            <v>5-16-C-04 강가시설설치및 철거</v>
          </cell>
          <cell r="B2172" t="str">
            <v>천공후항타</v>
          </cell>
          <cell r="C2172" t="str">
            <v>TON/f</v>
          </cell>
          <cell r="D2172">
            <v>0</v>
          </cell>
          <cell r="E2172">
            <v>0</v>
          </cell>
          <cell r="F2172">
            <v>0</v>
          </cell>
        </row>
        <row r="2173">
          <cell r="A2173" t="str">
            <v>5-16-C-05  토류판 설치및 철거</v>
          </cell>
          <cell r="C2173" t="str">
            <v>M2</v>
          </cell>
          <cell r="D2173">
            <v>0</v>
          </cell>
          <cell r="E2173">
            <v>0</v>
          </cell>
          <cell r="F2173">
            <v>0</v>
          </cell>
        </row>
        <row r="2174">
          <cell r="A2174" t="str">
            <v>5-16-C-06  EARTH ANCHOR 설치</v>
          </cell>
          <cell r="C2174" t="str">
            <v>EA</v>
          </cell>
          <cell r="D2174">
            <v>0</v>
          </cell>
          <cell r="E2174">
            <v>0</v>
          </cell>
          <cell r="F2174">
            <v>0</v>
          </cell>
        </row>
        <row r="2175">
          <cell r="A2175" t="str">
            <v>5-16-C-07 널말뚝 설치및 철거</v>
          </cell>
          <cell r="C2175" t="str">
            <v>TON/f</v>
          </cell>
          <cell r="D2175">
            <v>84.683999999999997</v>
          </cell>
          <cell r="E2175">
            <v>215800</v>
          </cell>
          <cell r="F2175">
            <v>18274807</v>
          </cell>
        </row>
        <row r="2176">
          <cell r="A2176" t="str">
            <v>5-16-C-08  TIE CABLE</v>
          </cell>
          <cell r="C2176" t="str">
            <v>TON/f</v>
          </cell>
          <cell r="D2176">
            <v>0</v>
          </cell>
          <cell r="E2176">
            <v>0</v>
          </cell>
          <cell r="F2176">
            <v>0</v>
          </cell>
        </row>
        <row r="2177">
          <cell r="A2177" t="str">
            <v>5-16-C-09  와이어로프</v>
          </cell>
          <cell r="C2177" t="str">
            <v>M</v>
          </cell>
          <cell r="D2177">
            <v>0</v>
          </cell>
          <cell r="E2177">
            <v>0</v>
          </cell>
          <cell r="F2177">
            <v>0</v>
          </cell>
        </row>
        <row r="2178">
          <cell r="A2178" t="str">
            <v>5-16-C-10  STEEL STRIP</v>
          </cell>
          <cell r="C2178" t="str">
            <v>M</v>
          </cell>
          <cell r="D2178">
            <v>0</v>
          </cell>
          <cell r="E2178">
            <v>0</v>
          </cell>
          <cell r="F2178">
            <v>0</v>
          </cell>
        </row>
        <row r="2179">
          <cell r="A2179" t="str">
            <v>5-16-D-00  방호난간</v>
          </cell>
          <cell r="C2179" t="str">
            <v>M</v>
          </cell>
          <cell r="D2179">
            <v>0</v>
          </cell>
          <cell r="E2179">
            <v>0</v>
          </cell>
          <cell r="F2179">
            <v>0</v>
          </cell>
        </row>
        <row r="2180">
          <cell r="A2180" t="str">
            <v>5-17  가설건물</v>
          </cell>
          <cell r="C2180" t="str">
            <v>식</v>
          </cell>
          <cell r="D2180">
            <v>1</v>
          </cell>
          <cell r="E2180">
            <v>336545000</v>
          </cell>
          <cell r="F2180">
            <v>336545000</v>
          </cell>
        </row>
        <row r="2181">
          <cell r="A2181" t="str">
            <v>5-18  품질관리비(시험비)</v>
          </cell>
          <cell r="C2181" t="str">
            <v>식</v>
          </cell>
          <cell r="D2181">
            <v>1</v>
          </cell>
          <cell r="E2181">
            <v>353636000</v>
          </cell>
          <cell r="F2181">
            <v>353636000</v>
          </cell>
        </row>
        <row r="2182">
          <cell r="A2182" t="str">
            <v>5-19  측량 및 조사비</v>
          </cell>
          <cell r="D2182">
            <v>0</v>
          </cell>
          <cell r="E2182">
            <v>0</v>
          </cell>
          <cell r="F2182">
            <v>0</v>
          </cell>
        </row>
        <row r="2183">
          <cell r="A2183" t="str">
            <v>5-19-A-00  시공측량비</v>
          </cell>
          <cell r="C2183" t="str">
            <v>식</v>
          </cell>
          <cell r="D2183">
            <v>1</v>
          </cell>
          <cell r="E2183">
            <v>6567000</v>
          </cell>
          <cell r="F2183">
            <v>6567000</v>
          </cell>
        </row>
        <row r="2184">
          <cell r="A2184" t="str">
            <v>5-19-B-00  조사비</v>
          </cell>
          <cell r="D2184">
            <v>0</v>
          </cell>
          <cell r="E2184">
            <v>0</v>
          </cell>
          <cell r="F2184">
            <v>0</v>
          </cell>
        </row>
        <row r="2185">
          <cell r="A2185" t="str">
            <v>5-19-B-01  기계기구설치비</v>
          </cell>
          <cell r="C2185" t="str">
            <v>개소</v>
          </cell>
          <cell r="D2185">
            <v>52</v>
          </cell>
          <cell r="E2185">
            <v>161500</v>
          </cell>
          <cell r="F2185">
            <v>8398000</v>
          </cell>
        </row>
        <row r="2186">
          <cell r="A2186" t="str">
            <v>5-19-B-02  시추조사비</v>
          </cell>
          <cell r="D2186">
            <v>0</v>
          </cell>
          <cell r="E2186">
            <v>0</v>
          </cell>
          <cell r="F2186">
            <v>0</v>
          </cell>
        </row>
        <row r="2187">
          <cell r="A2187" t="str">
            <v>5-19-B-02-A-00  점토 및 풍화암층</v>
          </cell>
          <cell r="C2187" t="str">
            <v>M</v>
          </cell>
          <cell r="D2187">
            <v>5</v>
          </cell>
          <cell r="E2187">
            <v>68000</v>
          </cell>
          <cell r="F2187">
            <v>340000</v>
          </cell>
        </row>
        <row r="2188">
          <cell r="A2188" t="str">
            <v>5-19-B-02-B-00  모래층</v>
          </cell>
          <cell r="C2188" t="str">
            <v>M</v>
          </cell>
          <cell r="D2188">
            <v>1</v>
          </cell>
          <cell r="E2188">
            <v>85000</v>
          </cell>
          <cell r="F2188">
            <v>85000</v>
          </cell>
        </row>
        <row r="2189">
          <cell r="A2189" t="str">
            <v>5-19-B-02-C-00  자갈층</v>
          </cell>
          <cell r="C2189" t="str">
            <v>M</v>
          </cell>
          <cell r="D2189">
            <v>6</v>
          </cell>
          <cell r="E2189">
            <v>204000</v>
          </cell>
          <cell r="F2189">
            <v>1224000</v>
          </cell>
        </row>
        <row r="2190">
          <cell r="A2190" t="str">
            <v>5-19-B-02-D-00  연암층</v>
          </cell>
          <cell r="C2190" t="str">
            <v>M</v>
          </cell>
          <cell r="D2190">
            <v>18</v>
          </cell>
          <cell r="E2190">
            <v>97900</v>
          </cell>
          <cell r="F2190">
            <v>1762200</v>
          </cell>
        </row>
        <row r="2191">
          <cell r="A2191" t="str">
            <v>5-19-B-02-E-00  경암층</v>
          </cell>
          <cell r="C2191" t="str">
            <v>M</v>
          </cell>
          <cell r="D2191">
            <v>2</v>
          </cell>
          <cell r="E2191">
            <v>170000</v>
          </cell>
          <cell r="F2191">
            <v>340000</v>
          </cell>
        </row>
        <row r="2192">
          <cell r="A2192" t="str">
            <v>5-20  감독차량비</v>
          </cell>
          <cell r="C2192" t="str">
            <v>개월</v>
          </cell>
          <cell r="D2192">
            <v>60</v>
          </cell>
          <cell r="E2192">
            <v>1708000</v>
          </cell>
          <cell r="F2192">
            <v>102480000</v>
          </cell>
        </row>
        <row r="2193">
          <cell r="A2193" t="str">
            <v>5-21  건설사업소</v>
          </cell>
          <cell r="D2193">
            <v>0</v>
          </cell>
          <cell r="E2193">
            <v>0</v>
          </cell>
          <cell r="F2193">
            <v>0</v>
          </cell>
        </row>
        <row r="2194">
          <cell r="A2194" t="str">
            <v>5-21-A-00  가설건물 설치</v>
          </cell>
          <cell r="C2194" t="str">
            <v>M2</v>
          </cell>
          <cell r="D2194">
            <v>0</v>
          </cell>
          <cell r="E2194">
            <v>0</v>
          </cell>
          <cell r="F2194">
            <v>0</v>
          </cell>
        </row>
        <row r="2195">
          <cell r="A2195" t="str">
            <v>5-21-B-00  부대시설</v>
          </cell>
          <cell r="C2195" t="str">
            <v>식</v>
          </cell>
          <cell r="D2195">
            <v>0</v>
          </cell>
          <cell r="E2195">
            <v>0</v>
          </cell>
          <cell r="F2195">
            <v>0</v>
          </cell>
        </row>
        <row r="2196">
          <cell r="A2196" t="str">
            <v>5-21-C-00  업무관리 차량비</v>
          </cell>
          <cell r="C2196" t="str">
            <v>개월</v>
          </cell>
          <cell r="D2196">
            <v>0</v>
          </cell>
          <cell r="E2196">
            <v>0</v>
          </cell>
          <cell r="F2196">
            <v>0</v>
          </cell>
        </row>
        <row r="2197">
          <cell r="A2197" t="str">
            <v>5-22  가도공</v>
          </cell>
          <cell r="D2197">
            <v>0</v>
          </cell>
          <cell r="E2197">
            <v>0</v>
          </cell>
          <cell r="F2197">
            <v>0</v>
          </cell>
        </row>
        <row r="2198">
          <cell r="A2198" t="str">
            <v>5-22-A-00  가  도</v>
          </cell>
          <cell r="D2198">
            <v>0</v>
          </cell>
          <cell r="E2198">
            <v>0</v>
          </cell>
          <cell r="F2198">
            <v>0</v>
          </cell>
        </row>
        <row r="2199">
          <cell r="A2199" t="str">
            <v>5-22-A-01  토 공</v>
          </cell>
          <cell r="C2199" t="str">
            <v>M3</v>
          </cell>
          <cell r="D2199">
            <v>672</v>
          </cell>
          <cell r="E2199">
            <v>7000</v>
          </cell>
          <cell r="F2199">
            <v>4704000</v>
          </cell>
        </row>
        <row r="2200">
          <cell r="A2200" t="str">
            <v>5-22-A-02  P.P마대쌓기 및 헐기</v>
          </cell>
          <cell r="C2200" t="str">
            <v>M2</v>
          </cell>
          <cell r="D2200">
            <v>0</v>
          </cell>
          <cell r="E2200">
            <v>0</v>
          </cell>
          <cell r="F2200">
            <v>0</v>
          </cell>
        </row>
        <row r="2201">
          <cell r="A2201" t="str">
            <v>5-22-A-03  가배수관</v>
          </cell>
          <cell r="B2201" t="str">
            <v>D = 1200 M/M</v>
          </cell>
          <cell r="C2201" t="str">
            <v>M</v>
          </cell>
          <cell r="D2201">
            <v>0</v>
          </cell>
          <cell r="E2201">
            <v>0</v>
          </cell>
          <cell r="F2201">
            <v>0</v>
          </cell>
        </row>
        <row r="2202">
          <cell r="A2202" t="str">
            <v>5-22-A-03-A  가배수관</v>
          </cell>
          <cell r="B2202" t="str">
            <v>D = 800 M/M</v>
          </cell>
          <cell r="C2202" t="str">
            <v>M</v>
          </cell>
          <cell r="D2202">
            <v>0</v>
          </cell>
          <cell r="E2202">
            <v>0</v>
          </cell>
          <cell r="F2202">
            <v>0</v>
          </cell>
        </row>
        <row r="2203">
          <cell r="A2203" t="str">
            <v>5-22-A-03-B  가배수관</v>
          </cell>
          <cell r="B2203" t="str">
            <v>D = 1000 M/M</v>
          </cell>
          <cell r="C2203" t="str">
            <v>M</v>
          </cell>
          <cell r="D2203">
            <v>60</v>
          </cell>
          <cell r="E2203">
            <v>139000</v>
          </cell>
          <cell r="F2203">
            <v>8340000</v>
          </cell>
        </row>
        <row r="2204">
          <cell r="A2204" t="str">
            <v>5-22-A-03-C  가배수관</v>
          </cell>
          <cell r="B2204" t="str">
            <v>D = 1200 M/M</v>
          </cell>
          <cell r="C2204" t="str">
            <v>M</v>
          </cell>
          <cell r="D2204">
            <v>0</v>
          </cell>
          <cell r="E2204">
            <v>0</v>
          </cell>
          <cell r="F2204">
            <v>0</v>
          </cell>
        </row>
        <row r="2205">
          <cell r="A2205" t="str">
            <v>5-22-A-04  섬유대호안공</v>
          </cell>
          <cell r="C2205" t="str">
            <v>M2</v>
          </cell>
          <cell r="D2205">
            <v>0</v>
          </cell>
          <cell r="E2205">
            <v>0</v>
          </cell>
          <cell r="F2205">
            <v>0</v>
          </cell>
        </row>
        <row r="2206">
          <cell r="A2206" t="str">
            <v>5-22-A-05  저면매트</v>
          </cell>
          <cell r="C2206" t="str">
            <v>M2</v>
          </cell>
          <cell r="D2206">
            <v>0</v>
          </cell>
          <cell r="E2206">
            <v>0</v>
          </cell>
          <cell r="F2206">
            <v>0</v>
          </cell>
        </row>
        <row r="2207">
          <cell r="A2207" t="str">
            <v>5-22-B-00 프리캐스트방호벽설치및철거</v>
          </cell>
          <cell r="D2207">
            <v>0</v>
          </cell>
          <cell r="E2207">
            <v>0</v>
          </cell>
          <cell r="F2207">
            <v>0</v>
          </cell>
        </row>
        <row r="2208">
          <cell r="A2208" t="str">
            <v>5-22-C-00  가  교</v>
          </cell>
          <cell r="C2208" t="str">
            <v>식</v>
          </cell>
          <cell r="D2208">
            <v>0</v>
          </cell>
          <cell r="E2208">
            <v>0</v>
          </cell>
          <cell r="F2208">
            <v>0</v>
          </cell>
        </row>
        <row r="2209">
          <cell r="A2209" t="str">
            <v>5-22-D-00  공사용진입도로</v>
          </cell>
          <cell r="C2209" t="str">
            <v>식</v>
          </cell>
          <cell r="D2209">
            <v>1</v>
          </cell>
          <cell r="E2209">
            <v>95199000</v>
          </cell>
          <cell r="F2209">
            <v>95199000</v>
          </cell>
        </row>
        <row r="2210">
          <cell r="A2210" t="str">
            <v>5-23  교통관리비</v>
          </cell>
          <cell r="C2210" t="str">
            <v>식</v>
          </cell>
          <cell r="D2210">
            <v>1</v>
          </cell>
          <cell r="E2210">
            <v>58439000</v>
          </cell>
          <cell r="F2210">
            <v>58439000</v>
          </cell>
        </row>
        <row r="2211">
          <cell r="A2211" t="str">
            <v>5-E  기 타 공</v>
          </cell>
          <cell r="D2211">
            <v>0</v>
          </cell>
          <cell r="E2211">
            <v>0</v>
          </cell>
          <cell r="F2211">
            <v>0</v>
          </cell>
        </row>
        <row r="2212">
          <cell r="A2212" t="str">
            <v>5-24  중기운반비</v>
          </cell>
          <cell r="C2212" t="str">
            <v>식</v>
          </cell>
          <cell r="D2212">
            <v>1</v>
          </cell>
          <cell r="E2212">
            <v>11662000</v>
          </cell>
          <cell r="F2212">
            <v>11662000</v>
          </cell>
        </row>
        <row r="2213">
          <cell r="A2213" t="str">
            <v>5-25  안전관리비</v>
          </cell>
          <cell r="D2213">
            <v>0</v>
          </cell>
          <cell r="E2213">
            <v>0</v>
          </cell>
          <cell r="F2213">
            <v>0</v>
          </cell>
        </row>
        <row r="2214">
          <cell r="A2214" t="str">
            <v>5-25-A-00  낙하물 방지공</v>
          </cell>
          <cell r="C2214" t="str">
            <v>M2</v>
          </cell>
          <cell r="D2214">
            <v>0</v>
          </cell>
          <cell r="E2214">
            <v>0</v>
          </cell>
          <cell r="F2214">
            <v>0</v>
          </cell>
        </row>
        <row r="2215">
          <cell r="A2215" t="str">
            <v>5-25-B-00  임시환기 시설</v>
          </cell>
          <cell r="C2215" t="str">
            <v>식</v>
          </cell>
          <cell r="D2215">
            <v>0</v>
          </cell>
          <cell r="E2215">
            <v>0</v>
          </cell>
          <cell r="F2215">
            <v>0</v>
          </cell>
        </row>
        <row r="2216">
          <cell r="A2216" t="str">
            <v>5-25-C-00  난간방호책(낙하물방지공)</v>
          </cell>
          <cell r="C2216" t="str">
            <v>M</v>
          </cell>
          <cell r="D2216">
            <v>0</v>
          </cell>
          <cell r="E2216">
            <v>0</v>
          </cell>
          <cell r="F2216">
            <v>0</v>
          </cell>
        </row>
        <row r="2217">
          <cell r="A2217" t="str">
            <v>5-25-D-00  깎기부 비탈면점검로</v>
          </cell>
          <cell r="D2217">
            <v>0</v>
          </cell>
          <cell r="E2217">
            <v>0</v>
          </cell>
          <cell r="F2217">
            <v>0</v>
          </cell>
        </row>
        <row r="2218">
          <cell r="A2218" t="str">
            <v>5-25-D-01  측면부점검로</v>
          </cell>
          <cell r="D2218">
            <v>0</v>
          </cell>
          <cell r="E2218">
            <v>0</v>
          </cell>
          <cell r="F2218">
            <v>0</v>
          </cell>
        </row>
        <row r="2219">
          <cell r="A2219" t="str">
            <v>5-25-D-01-A-00  계단부</v>
          </cell>
          <cell r="C2219" t="str">
            <v>M</v>
          </cell>
          <cell r="D2219">
            <v>864</v>
          </cell>
          <cell r="E2219">
            <v>68600</v>
          </cell>
          <cell r="F2219">
            <v>59270400</v>
          </cell>
        </row>
        <row r="2220">
          <cell r="A2220" t="str">
            <v>5-25-D-01-B-00  단  부</v>
          </cell>
          <cell r="C2220" t="str">
            <v>개소</v>
          </cell>
          <cell r="D2220">
            <v>30</v>
          </cell>
          <cell r="E2220">
            <v>90400</v>
          </cell>
          <cell r="F2220">
            <v>2712000</v>
          </cell>
        </row>
        <row r="2221">
          <cell r="A2221" t="str">
            <v>5-25-D-02  전면부 점검로</v>
          </cell>
          <cell r="D2221">
            <v>0</v>
          </cell>
          <cell r="E2221">
            <v>0</v>
          </cell>
          <cell r="F2221">
            <v>0</v>
          </cell>
        </row>
        <row r="2222">
          <cell r="A2222" t="str">
            <v>5-25-D-02-A  (형식-1)</v>
          </cell>
          <cell r="D2222">
            <v>0</v>
          </cell>
          <cell r="E2222">
            <v>0</v>
          </cell>
          <cell r="F2222">
            <v>0</v>
          </cell>
        </row>
        <row r="2223">
          <cell r="A2223" t="str">
            <v>5-25-D-02-A-01  계단부</v>
          </cell>
          <cell r="C2223" t="str">
            <v>M</v>
          </cell>
          <cell r="D2223">
            <v>0</v>
          </cell>
          <cell r="E2223">
            <v>0</v>
          </cell>
          <cell r="F2223">
            <v>0</v>
          </cell>
        </row>
        <row r="2224">
          <cell r="A2224" t="str">
            <v>5-25-D-02-A-02  소단부</v>
          </cell>
          <cell r="C2224" t="str">
            <v>개소</v>
          </cell>
          <cell r="D2224">
            <v>0</v>
          </cell>
          <cell r="E2224">
            <v>0</v>
          </cell>
          <cell r="F2224">
            <v>0</v>
          </cell>
        </row>
        <row r="2225">
          <cell r="A2225" t="str">
            <v>5-25-D-02-B  (형식-2)</v>
          </cell>
          <cell r="D2225">
            <v>0</v>
          </cell>
          <cell r="E2225">
            <v>0</v>
          </cell>
          <cell r="F2225">
            <v>0</v>
          </cell>
        </row>
        <row r="2226">
          <cell r="A2226" t="str">
            <v>5-25-D-02-B-01 계단부</v>
          </cell>
          <cell r="C2226" t="str">
            <v>M</v>
          </cell>
          <cell r="D2226">
            <v>0</v>
          </cell>
          <cell r="E2226">
            <v>0</v>
          </cell>
          <cell r="F2226">
            <v>0</v>
          </cell>
        </row>
        <row r="2227">
          <cell r="A2227" t="str">
            <v>5-25-D-02-B-02 단부</v>
          </cell>
          <cell r="C2227" t="str">
            <v>개소</v>
          </cell>
          <cell r="D2227">
            <v>0</v>
          </cell>
          <cell r="E2227">
            <v>0</v>
          </cell>
          <cell r="F2227">
            <v>0</v>
          </cell>
        </row>
        <row r="2228">
          <cell r="A2228" t="str">
            <v>5-25-E-00  COVER PLATE</v>
          </cell>
          <cell r="D2228">
            <v>0</v>
          </cell>
          <cell r="E2228">
            <v>0</v>
          </cell>
          <cell r="F2228">
            <v>0</v>
          </cell>
        </row>
        <row r="2229">
          <cell r="A2229" t="str">
            <v>5-25-E-01  방호벽용</v>
          </cell>
          <cell r="C2229" t="str">
            <v>개</v>
          </cell>
          <cell r="D2229">
            <v>0</v>
          </cell>
          <cell r="E2229">
            <v>0</v>
          </cell>
          <cell r="F2229">
            <v>0</v>
          </cell>
        </row>
        <row r="2230">
          <cell r="A2230" t="str">
            <v>5-25-E-02  중분대용</v>
          </cell>
          <cell r="C2230" t="str">
            <v>개</v>
          </cell>
          <cell r="D2230">
            <v>0</v>
          </cell>
          <cell r="E2230">
            <v>0</v>
          </cell>
          <cell r="F2230">
            <v>0</v>
          </cell>
        </row>
        <row r="2231">
          <cell r="A2231" t="str">
            <v>5-25-E-03  방음벽용</v>
          </cell>
          <cell r="C2231" t="str">
            <v>개</v>
          </cell>
          <cell r="D2231">
            <v>0</v>
          </cell>
          <cell r="E2231">
            <v>0</v>
          </cell>
          <cell r="F2231">
            <v>0</v>
          </cell>
        </row>
        <row r="2232">
          <cell r="A2232" t="str">
            <v>5-25-E-04  연석용</v>
          </cell>
          <cell r="C2232" t="str">
            <v>개</v>
          </cell>
          <cell r="D2232">
            <v>0</v>
          </cell>
          <cell r="E2232">
            <v>0</v>
          </cell>
          <cell r="F2232">
            <v>0</v>
          </cell>
        </row>
        <row r="2233">
          <cell r="A2233" t="str">
            <v>5-26  현장유지 관리비</v>
          </cell>
          <cell r="C2233" t="str">
            <v>식</v>
          </cell>
          <cell r="D2233">
            <v>1</v>
          </cell>
          <cell r="E2233">
            <v>39034000</v>
          </cell>
          <cell r="F2233">
            <v>39034000</v>
          </cell>
        </row>
        <row r="2234">
          <cell r="A2234" t="str">
            <v>5-27  철근 구입 및 운반</v>
          </cell>
          <cell r="D2234">
            <v>0</v>
          </cell>
          <cell r="E2234">
            <v>0</v>
          </cell>
          <cell r="F2234">
            <v>0</v>
          </cell>
        </row>
        <row r="2235">
          <cell r="A2235" t="str">
            <v>5-27-A-00  일반철근(D-BAR)</v>
          </cell>
          <cell r="D2235">
            <v>0</v>
          </cell>
          <cell r="E2235">
            <v>0</v>
          </cell>
          <cell r="F2235">
            <v>0</v>
          </cell>
        </row>
        <row r="2236">
          <cell r="A2236" t="str">
            <v>5-27-A-01  D = 10 M/M</v>
          </cell>
          <cell r="C2236" t="str">
            <v>TON/f</v>
          </cell>
          <cell r="D2236">
            <v>50.581000000000003</v>
          </cell>
          <cell r="E2236">
            <v>295800</v>
          </cell>
          <cell r="F2236">
            <v>14961859</v>
          </cell>
        </row>
        <row r="2237">
          <cell r="A2237" t="str">
            <v>5-27-A-02  D = 13 M/M</v>
          </cell>
          <cell r="C2237" t="str">
            <v>TON/f</v>
          </cell>
          <cell r="D2237">
            <v>380.02</v>
          </cell>
          <cell r="E2237">
            <v>291200</v>
          </cell>
          <cell r="F2237">
            <v>110661824</v>
          </cell>
        </row>
        <row r="2238">
          <cell r="A2238" t="str">
            <v>5-27-A-03  D = 16 M/M 이상</v>
          </cell>
          <cell r="C2238" t="str">
            <v>TON/f</v>
          </cell>
          <cell r="D2238">
            <v>7781.7349999999997</v>
          </cell>
          <cell r="E2238">
            <v>286600</v>
          </cell>
          <cell r="F2238">
            <v>2230245251</v>
          </cell>
        </row>
        <row r="2239">
          <cell r="A2239" t="str">
            <v>5-27-B-00  고강도철근(H-BAR)</v>
          </cell>
          <cell r="D2239">
            <v>0</v>
          </cell>
          <cell r="E2239">
            <v>0</v>
          </cell>
          <cell r="F2239">
            <v>0</v>
          </cell>
        </row>
        <row r="2240">
          <cell r="A2240" t="str">
            <v>5-27-B-01  H = 10 M/M</v>
          </cell>
          <cell r="C2240" t="str">
            <v>TON/f</v>
          </cell>
          <cell r="D2240">
            <v>0</v>
          </cell>
          <cell r="E2240">
            <v>0</v>
          </cell>
          <cell r="F2240">
            <v>0</v>
          </cell>
        </row>
        <row r="2241">
          <cell r="A2241" t="str">
            <v>5-27-B-02  H = 13 M/M</v>
          </cell>
          <cell r="C2241" t="str">
            <v>TON/f</v>
          </cell>
          <cell r="D2241">
            <v>198.49199999999999</v>
          </cell>
          <cell r="E2241">
            <v>300400</v>
          </cell>
          <cell r="F2241">
            <v>59626996</v>
          </cell>
        </row>
        <row r="2242">
          <cell r="A2242" t="str">
            <v>5-27-B-03  H = 16 M/M 이상</v>
          </cell>
          <cell r="C2242" t="str">
            <v>TON/f</v>
          </cell>
          <cell r="D2242">
            <v>1420.17</v>
          </cell>
          <cell r="E2242">
            <v>295800</v>
          </cell>
          <cell r="F2242">
            <v>420086286</v>
          </cell>
        </row>
        <row r="2243">
          <cell r="A2243" t="str">
            <v>5-27-C-00  철근야적장</v>
          </cell>
          <cell r="D2243">
            <v>0</v>
          </cell>
          <cell r="E2243">
            <v>0</v>
          </cell>
          <cell r="F2243">
            <v>0</v>
          </cell>
        </row>
        <row r="2244">
          <cell r="A2244" t="str">
            <v>5-27-C-01  철근야적장(형식-A)</v>
          </cell>
          <cell r="C2244" t="str">
            <v>동</v>
          </cell>
          <cell r="D2244">
            <v>0</v>
          </cell>
          <cell r="E2244">
            <v>0</v>
          </cell>
          <cell r="F2244">
            <v>0</v>
          </cell>
        </row>
        <row r="2245">
          <cell r="A2245" t="str">
            <v>5-27-C-02  철근야적장(형식-B)</v>
          </cell>
          <cell r="C2245" t="str">
            <v>동</v>
          </cell>
          <cell r="D2245">
            <v>1</v>
          </cell>
          <cell r="E2245">
            <v>13842000</v>
          </cell>
          <cell r="F2245">
            <v>13842000</v>
          </cell>
        </row>
        <row r="2246">
          <cell r="A2246" t="str">
            <v>5-28  준 공 표 지 판</v>
          </cell>
          <cell r="C2246" t="str">
            <v>개</v>
          </cell>
          <cell r="D2246">
            <v>2</v>
          </cell>
          <cell r="E2246">
            <v>1093000</v>
          </cell>
          <cell r="F2246">
            <v>2186000</v>
          </cell>
        </row>
        <row r="2247">
          <cell r="A2247" t="str">
            <v>5-29  준 공 기 념 비</v>
          </cell>
          <cell r="C2247" t="str">
            <v>식</v>
          </cell>
          <cell r="D2247">
            <v>0</v>
          </cell>
          <cell r="E2247">
            <v>0</v>
          </cell>
          <cell r="F2247">
            <v>0</v>
          </cell>
        </row>
        <row r="2248">
          <cell r="A2248" t="str">
            <v>5-30  교통안전시설</v>
          </cell>
          <cell r="D2248">
            <v>0</v>
          </cell>
          <cell r="E2248">
            <v>0</v>
          </cell>
          <cell r="F2248">
            <v>0</v>
          </cell>
        </row>
        <row r="2249">
          <cell r="A2249" t="str">
            <v>5-30-A-00  P.E 드럼</v>
          </cell>
          <cell r="D2249">
            <v>0</v>
          </cell>
          <cell r="E2249">
            <v>0</v>
          </cell>
          <cell r="F2249">
            <v>0</v>
          </cell>
        </row>
        <row r="2250">
          <cell r="A2250" t="str">
            <v>5-30-A-01  구입</v>
          </cell>
          <cell r="C2250" t="str">
            <v>개</v>
          </cell>
          <cell r="D2250">
            <v>0</v>
          </cell>
          <cell r="E2250">
            <v>0</v>
          </cell>
          <cell r="F2250">
            <v>0</v>
          </cell>
        </row>
        <row r="2251">
          <cell r="A2251" t="str">
            <v>5-30-A-02  설치및철거</v>
          </cell>
          <cell r="C2251" t="str">
            <v>개</v>
          </cell>
          <cell r="D2251">
            <v>0</v>
          </cell>
          <cell r="E2251">
            <v>0</v>
          </cell>
          <cell r="F2251">
            <v>0</v>
          </cell>
        </row>
        <row r="2252">
          <cell r="A2252" t="str">
            <v>5-30-B-00  라바콘</v>
          </cell>
          <cell r="D2252">
            <v>0</v>
          </cell>
          <cell r="E2252">
            <v>0</v>
          </cell>
          <cell r="F2252">
            <v>0</v>
          </cell>
        </row>
        <row r="2253">
          <cell r="A2253" t="str">
            <v>5-30-B-01  구입</v>
          </cell>
          <cell r="C2253" t="str">
            <v>개</v>
          </cell>
          <cell r="D2253">
            <v>0</v>
          </cell>
          <cell r="E2253">
            <v>0</v>
          </cell>
          <cell r="F2253">
            <v>0</v>
          </cell>
        </row>
        <row r="2254">
          <cell r="A2254" t="str">
            <v>5-30-B-02  설치및철거</v>
          </cell>
          <cell r="C2254" t="str">
            <v>개</v>
          </cell>
          <cell r="D2254">
            <v>0</v>
          </cell>
          <cell r="E2254">
            <v>0</v>
          </cell>
          <cell r="F2254">
            <v>0</v>
          </cell>
        </row>
        <row r="2255">
          <cell r="A2255" t="str">
            <v>5-30-C-00  프리캐스트방호벽 설치</v>
          </cell>
          <cell r="C2255" t="str">
            <v>M</v>
          </cell>
          <cell r="D2255">
            <v>0</v>
          </cell>
          <cell r="E2255">
            <v>0</v>
          </cell>
          <cell r="F2255">
            <v>0</v>
          </cell>
        </row>
        <row r="2256">
          <cell r="A2256" t="str">
            <v>5-30-D-00  충격흡수시설</v>
          </cell>
          <cell r="D2256">
            <v>0</v>
          </cell>
          <cell r="E2256">
            <v>0</v>
          </cell>
          <cell r="F2256">
            <v>0</v>
          </cell>
        </row>
        <row r="2257">
          <cell r="A2257" t="str">
            <v>5-30-D-01  I.C 분기부용</v>
          </cell>
          <cell r="C2257" t="str">
            <v>개소</v>
          </cell>
          <cell r="D2257">
            <v>0</v>
          </cell>
          <cell r="E2257">
            <v>0</v>
          </cell>
          <cell r="F2257">
            <v>0</v>
          </cell>
        </row>
        <row r="2258">
          <cell r="A2258" t="str">
            <v>5-30-D-02  톨부스용</v>
          </cell>
          <cell r="C2258" t="str">
            <v>개소</v>
          </cell>
          <cell r="D2258">
            <v>0</v>
          </cell>
          <cell r="E2258">
            <v>0</v>
          </cell>
          <cell r="F2258">
            <v>0</v>
          </cell>
        </row>
        <row r="2259">
          <cell r="A2259" t="str">
            <v>5-F  환경관리공</v>
          </cell>
          <cell r="D2259">
            <v>0</v>
          </cell>
          <cell r="E2259">
            <v>0</v>
          </cell>
          <cell r="F2259">
            <v>0</v>
          </cell>
        </row>
        <row r="2260">
          <cell r="A2260" t="str">
            <v>5-31  환경 관리비</v>
          </cell>
          <cell r="D2260">
            <v>0</v>
          </cell>
          <cell r="E2260">
            <v>0</v>
          </cell>
          <cell r="F2260">
            <v>0</v>
          </cell>
        </row>
        <row r="2261">
          <cell r="A2261" t="str">
            <v>5-31-A-00  환경 관리</v>
          </cell>
          <cell r="D2261">
            <v>0</v>
          </cell>
          <cell r="E2261">
            <v>0</v>
          </cell>
          <cell r="F2261">
            <v>0</v>
          </cell>
        </row>
        <row r="2262">
          <cell r="A2262" t="str">
            <v>5-31-A-01  세륜,세차시설</v>
          </cell>
          <cell r="B2262" t="str">
            <v>이동식</v>
          </cell>
          <cell r="C2262" t="str">
            <v>개소</v>
          </cell>
          <cell r="D2262">
            <v>1</v>
          </cell>
          <cell r="E2262">
            <v>23466000</v>
          </cell>
          <cell r="F2262">
            <v>23466000</v>
          </cell>
        </row>
        <row r="2263">
          <cell r="A2263" t="str">
            <v>5-31-A-02  세륜,세차시설</v>
          </cell>
          <cell r="B2263" t="str">
            <v>고정식</v>
          </cell>
          <cell r="C2263" t="str">
            <v>개소</v>
          </cell>
          <cell r="D2263">
            <v>3</v>
          </cell>
          <cell r="E2263">
            <v>7589000</v>
          </cell>
          <cell r="F2263">
            <v>22767000</v>
          </cell>
        </row>
        <row r="2264">
          <cell r="A2264" t="str">
            <v>5-31-A-03  폐수처리시설</v>
          </cell>
          <cell r="C2264" t="str">
            <v>개소</v>
          </cell>
          <cell r="D2264">
            <v>3</v>
          </cell>
          <cell r="E2264">
            <v>43788000</v>
          </cell>
          <cell r="F2264">
            <v>131364000</v>
          </cell>
        </row>
        <row r="2265">
          <cell r="A2265" t="str">
            <v>5-31-A-04  가설 방진망</v>
          </cell>
          <cell r="C2265" t="str">
            <v>M</v>
          </cell>
          <cell r="D2265">
            <v>540</v>
          </cell>
          <cell r="E2265">
            <v>27900</v>
          </cell>
          <cell r="F2265">
            <v>15066000</v>
          </cell>
        </row>
        <row r="2266">
          <cell r="A2266" t="str">
            <v>5-31-A-05  가설 방음벽</v>
          </cell>
          <cell r="C2266" t="str">
            <v>M</v>
          </cell>
          <cell r="D2266">
            <v>0</v>
          </cell>
          <cell r="E2266">
            <v>0</v>
          </cell>
          <cell r="F2266">
            <v>0</v>
          </cell>
        </row>
        <row r="2267">
          <cell r="A2267" t="str">
            <v>5-31-A-06  가설 방음벽</v>
          </cell>
          <cell r="B2267" t="str">
            <v>고정식</v>
          </cell>
          <cell r="C2267" t="str">
            <v>M</v>
          </cell>
          <cell r="D2267">
            <v>0</v>
          </cell>
          <cell r="E2267">
            <v>0</v>
          </cell>
          <cell r="F2267">
            <v>0</v>
          </cell>
        </row>
        <row r="2268">
          <cell r="A2268" t="str">
            <v>5-31-A-07  오탁 방지막</v>
          </cell>
          <cell r="C2268" t="str">
            <v>M2</v>
          </cell>
          <cell r="D2268">
            <v>0</v>
          </cell>
          <cell r="E2268">
            <v>0</v>
          </cell>
          <cell r="F2268">
            <v>0</v>
          </cell>
        </row>
        <row r="2269">
          <cell r="A2269" t="str">
            <v>5-31-A-08  골재 덮개시설</v>
          </cell>
          <cell r="C2269" t="str">
            <v>M2</v>
          </cell>
          <cell r="D2269">
            <v>1000</v>
          </cell>
          <cell r="E2269">
            <v>480</v>
          </cell>
          <cell r="F2269">
            <v>480000</v>
          </cell>
        </row>
        <row r="2270">
          <cell r="A2270" t="str">
            <v>5-31-B-00  폐기물 처리비</v>
          </cell>
          <cell r="D2270">
            <v>0</v>
          </cell>
          <cell r="E2270">
            <v>0</v>
          </cell>
          <cell r="F2270">
            <v>0</v>
          </cell>
        </row>
        <row r="2271">
          <cell r="A2271" t="str">
            <v>5-31-B-01  매립 폐기물</v>
          </cell>
          <cell r="C2271" t="str">
            <v>TON/f</v>
          </cell>
          <cell r="D2271">
            <v>0</v>
          </cell>
          <cell r="E2271">
            <v>0</v>
          </cell>
          <cell r="F2271">
            <v>0</v>
          </cell>
        </row>
        <row r="2272">
          <cell r="A2272" t="str">
            <v>5-31-B-02  소각 폐기물</v>
          </cell>
          <cell r="C2272" t="str">
            <v>TON/f</v>
          </cell>
          <cell r="D2272">
            <v>0</v>
          </cell>
          <cell r="E2272">
            <v>0</v>
          </cell>
          <cell r="F2272">
            <v>0</v>
          </cell>
        </row>
        <row r="2273">
          <cell r="A2273" t="str">
            <v>5-31-C-00  소각로</v>
          </cell>
          <cell r="C2273" t="str">
            <v>개소</v>
          </cell>
          <cell r="D2273">
            <v>1</v>
          </cell>
          <cell r="E2273">
            <v>8500000</v>
          </cell>
          <cell r="F2273">
            <v>8500000</v>
          </cell>
        </row>
        <row r="2274">
          <cell r="A2274" t="str">
            <v>5-32  긴급제동시설</v>
          </cell>
          <cell r="C2274" t="str">
            <v>식</v>
          </cell>
          <cell r="D2274">
            <v>1</v>
          </cell>
          <cell r="E2274">
            <v>10428000</v>
          </cell>
          <cell r="F2274">
            <v>10428000</v>
          </cell>
        </row>
        <row r="2275">
          <cell r="D2275">
            <v>0</v>
          </cell>
        </row>
        <row r="2277">
          <cell r="A2277" t="str">
            <v>α정기안전점검비</v>
          </cell>
          <cell r="C2277" t="str">
            <v>회</v>
          </cell>
          <cell r="D2277">
            <v>1</v>
          </cell>
          <cell r="E2277">
            <v>30000000</v>
          </cell>
          <cell r="F2277">
            <v>30000000</v>
          </cell>
        </row>
        <row r="2278">
          <cell r="D2278">
            <v>0</v>
          </cell>
        </row>
        <row r="2312">
          <cell r="A2312" t="str">
            <v>6. 터    널    공</v>
          </cell>
          <cell r="C2312" t="str">
            <v>식</v>
          </cell>
          <cell r="D2312">
            <v>1</v>
          </cell>
          <cell r="F2312">
            <v>11556475081</v>
          </cell>
        </row>
        <row r="2313">
          <cell r="A2313" t="str">
            <v>6-00  터 널 공</v>
          </cell>
          <cell r="B2313" t="str">
            <v>2차로용</v>
          </cell>
          <cell r="D2313">
            <v>0</v>
          </cell>
        </row>
        <row r="2314">
          <cell r="A2314" t="str">
            <v>6-01  굴 착</v>
          </cell>
          <cell r="D2314">
            <v>0</v>
          </cell>
        </row>
        <row r="2315">
          <cell r="A2315" t="str">
            <v>6-01-A-00  전단면 굴착</v>
          </cell>
          <cell r="B2315" t="str">
            <v>자연환기</v>
          </cell>
          <cell r="D2315">
            <v>0</v>
          </cell>
        </row>
        <row r="2316">
          <cell r="A2316" t="str">
            <v>6-01-A-1  표준단면-1</v>
          </cell>
          <cell r="C2316" t="str">
            <v>M3</v>
          </cell>
          <cell r="D2316">
            <v>0</v>
          </cell>
        </row>
        <row r="2317">
          <cell r="A2317" t="str">
            <v>6-01-A-2  표준단면-2</v>
          </cell>
          <cell r="C2317" t="str">
            <v>M3</v>
          </cell>
          <cell r="D2317">
            <v>8340</v>
          </cell>
          <cell r="E2317">
            <v>6100</v>
          </cell>
          <cell r="F2317">
            <v>50874000</v>
          </cell>
        </row>
        <row r="2318">
          <cell r="A2318" t="str">
            <v>6-01-A-3  표준단면-3</v>
          </cell>
          <cell r="C2318" t="str">
            <v>M3</v>
          </cell>
          <cell r="D2318">
            <v>15707</v>
          </cell>
          <cell r="E2318">
            <v>8300</v>
          </cell>
          <cell r="F2318">
            <v>130368100</v>
          </cell>
        </row>
        <row r="2319">
          <cell r="A2319" t="str">
            <v>6-01-B-00  전단면 굴착</v>
          </cell>
          <cell r="B2319" t="str">
            <v>기계환기</v>
          </cell>
          <cell r="D2319">
            <v>0</v>
          </cell>
        </row>
        <row r="2320">
          <cell r="A2320" t="str">
            <v>6-01-B-1  표준단면-1</v>
          </cell>
          <cell r="C2320" t="str">
            <v>M3</v>
          </cell>
          <cell r="D2320">
            <v>0</v>
          </cell>
        </row>
        <row r="2321">
          <cell r="A2321" t="str">
            <v>6-01-B-2  표준단면-2</v>
          </cell>
          <cell r="C2321" t="str">
            <v>M3</v>
          </cell>
          <cell r="D2321">
            <v>0</v>
          </cell>
        </row>
        <row r="2322">
          <cell r="A2322" t="str">
            <v>6-01-B-3  표준단면-3</v>
          </cell>
          <cell r="C2322" t="str">
            <v>M3</v>
          </cell>
          <cell r="D2322">
            <v>0</v>
          </cell>
        </row>
        <row r="2323">
          <cell r="A2323" t="str">
            <v>6-01-B-4  피난연결통로</v>
          </cell>
          <cell r="B2323" t="str">
            <v>표준단면-1</v>
          </cell>
          <cell r="C2323" t="str">
            <v>M3</v>
          </cell>
          <cell r="D2323">
            <v>0</v>
          </cell>
        </row>
        <row r="2324">
          <cell r="A2324" t="str">
            <v>6-01-B-5  피난연결통로</v>
          </cell>
          <cell r="B2324" t="str">
            <v>표준단면-2</v>
          </cell>
          <cell r="C2324" t="str">
            <v>M3</v>
          </cell>
          <cell r="D2324">
            <v>0</v>
          </cell>
        </row>
        <row r="2325">
          <cell r="A2325" t="str">
            <v>6-01-C-00  반단면 굴착</v>
          </cell>
          <cell r="B2325" t="str">
            <v>자연환기</v>
          </cell>
          <cell r="D2325">
            <v>0</v>
          </cell>
        </row>
        <row r="2326">
          <cell r="A2326" t="str">
            <v>6-01-C-4  표준단면-4</v>
          </cell>
          <cell r="D2326">
            <v>0</v>
          </cell>
        </row>
        <row r="2327">
          <cell r="A2327" t="str">
            <v>6-01-C-1-A 상부굴착</v>
          </cell>
          <cell r="C2327" t="str">
            <v>M3</v>
          </cell>
          <cell r="D2327">
            <v>10660</v>
          </cell>
          <cell r="E2327">
            <v>13200</v>
          </cell>
          <cell r="F2327">
            <v>140712000</v>
          </cell>
        </row>
        <row r="2328">
          <cell r="A2328" t="str">
            <v>6-01-C-1-B 하부굴착</v>
          </cell>
          <cell r="C2328" t="str">
            <v>M3</v>
          </cell>
          <cell r="D2328">
            <v>6169</v>
          </cell>
          <cell r="E2328">
            <v>9600</v>
          </cell>
          <cell r="F2328">
            <v>59222400</v>
          </cell>
        </row>
        <row r="2329">
          <cell r="A2329" t="str">
            <v>6-01-C-2  표준단면-5</v>
          </cell>
          <cell r="D2329">
            <v>0</v>
          </cell>
          <cell r="E2329">
            <v>0</v>
          </cell>
          <cell r="F2329">
            <v>0</v>
          </cell>
        </row>
        <row r="2330">
          <cell r="A2330" t="str">
            <v>6-01-C-2-A 상부굴착</v>
          </cell>
          <cell r="C2330" t="str">
            <v>M3</v>
          </cell>
          <cell r="D2330">
            <v>7560</v>
          </cell>
          <cell r="E2330">
            <v>15500</v>
          </cell>
          <cell r="F2330">
            <v>117180000</v>
          </cell>
        </row>
        <row r="2331">
          <cell r="A2331" t="str">
            <v>6-01-C-2-B 하부굴착</v>
          </cell>
          <cell r="C2331" t="str">
            <v>M3</v>
          </cell>
          <cell r="D2331">
            <v>4399</v>
          </cell>
          <cell r="E2331">
            <v>20000</v>
          </cell>
          <cell r="F2331">
            <v>87980000</v>
          </cell>
        </row>
        <row r="2332">
          <cell r="A2332" t="str">
            <v>6-01-C-3  표준단면-6</v>
          </cell>
          <cell r="D2332">
            <v>0</v>
          </cell>
          <cell r="E2332">
            <v>0</v>
          </cell>
          <cell r="F2332">
            <v>0</v>
          </cell>
        </row>
        <row r="2333">
          <cell r="A2333" t="str">
            <v>6-01-C-3-A 상부굴착</v>
          </cell>
          <cell r="C2333" t="str">
            <v>M3</v>
          </cell>
          <cell r="D2333">
            <v>4320</v>
          </cell>
          <cell r="E2333">
            <v>17800</v>
          </cell>
          <cell r="F2333">
            <v>76896000</v>
          </cell>
        </row>
        <row r="2334">
          <cell r="A2334" t="str">
            <v>6-01-C-3-B 하부굴착</v>
          </cell>
          <cell r="C2334" t="str">
            <v>M3</v>
          </cell>
          <cell r="D2334">
            <v>2515</v>
          </cell>
          <cell r="E2334">
            <v>23400</v>
          </cell>
          <cell r="F2334">
            <v>58851000</v>
          </cell>
        </row>
        <row r="2335">
          <cell r="A2335" t="str">
            <v>6-01-C-4  표준단면-6-1</v>
          </cell>
          <cell r="D2335">
            <v>0</v>
          </cell>
          <cell r="E2335">
            <v>0</v>
          </cell>
          <cell r="F2335">
            <v>0</v>
          </cell>
        </row>
        <row r="2336">
          <cell r="A2336" t="str">
            <v>6-01-C-4-A 상부굴착</v>
          </cell>
          <cell r="C2336" t="str">
            <v>M3</v>
          </cell>
          <cell r="D2336">
            <v>0</v>
          </cell>
          <cell r="E2336">
            <v>0</v>
          </cell>
          <cell r="F2336">
            <v>0</v>
          </cell>
        </row>
        <row r="2337">
          <cell r="A2337" t="str">
            <v>6-01-C-4-B 하부굴착</v>
          </cell>
          <cell r="C2337" t="str">
            <v>M3</v>
          </cell>
          <cell r="D2337">
            <v>0</v>
          </cell>
          <cell r="E2337">
            <v>0</v>
          </cell>
          <cell r="F2337">
            <v>0</v>
          </cell>
        </row>
        <row r="2338">
          <cell r="A2338" t="str">
            <v>6-01-D-00  반단면 굴착</v>
          </cell>
          <cell r="B2338" t="str">
            <v>기계환기</v>
          </cell>
          <cell r="D2338">
            <v>0</v>
          </cell>
          <cell r="E2338">
            <v>0</v>
          </cell>
          <cell r="F2338">
            <v>0</v>
          </cell>
        </row>
        <row r="2339">
          <cell r="A2339" t="str">
            <v>6-01-D-1  표준단면-4</v>
          </cell>
          <cell r="D2339">
            <v>0</v>
          </cell>
          <cell r="E2339">
            <v>0</v>
          </cell>
          <cell r="F2339">
            <v>0</v>
          </cell>
        </row>
        <row r="2340">
          <cell r="A2340" t="str">
            <v>6-01-D-1-A  상부굴착</v>
          </cell>
          <cell r="C2340" t="str">
            <v>M3</v>
          </cell>
          <cell r="D2340">
            <v>0</v>
          </cell>
          <cell r="E2340">
            <v>0</v>
          </cell>
          <cell r="F2340">
            <v>0</v>
          </cell>
        </row>
        <row r="2341">
          <cell r="A2341" t="str">
            <v>6-01-D-1-B  하부굴착</v>
          </cell>
          <cell r="C2341" t="str">
            <v>M3</v>
          </cell>
          <cell r="D2341">
            <v>0</v>
          </cell>
          <cell r="E2341">
            <v>0</v>
          </cell>
          <cell r="F2341">
            <v>0</v>
          </cell>
        </row>
        <row r="2342">
          <cell r="A2342" t="str">
            <v>6-01-D-2  표준단면-5</v>
          </cell>
          <cell r="D2342">
            <v>0</v>
          </cell>
          <cell r="E2342">
            <v>0</v>
          </cell>
          <cell r="F2342">
            <v>0</v>
          </cell>
        </row>
        <row r="2343">
          <cell r="A2343" t="str">
            <v>6-01-D-2-A  상부굴착</v>
          </cell>
          <cell r="C2343" t="str">
            <v>M3</v>
          </cell>
          <cell r="D2343">
            <v>0</v>
          </cell>
          <cell r="E2343">
            <v>0</v>
          </cell>
          <cell r="F2343">
            <v>0</v>
          </cell>
        </row>
        <row r="2344">
          <cell r="A2344" t="str">
            <v>6-01-D-2-B  하부굴착</v>
          </cell>
          <cell r="C2344" t="str">
            <v>M3</v>
          </cell>
          <cell r="D2344">
            <v>0</v>
          </cell>
          <cell r="E2344">
            <v>0</v>
          </cell>
          <cell r="F2344">
            <v>0</v>
          </cell>
        </row>
        <row r="2345">
          <cell r="A2345" t="str">
            <v>6-01-D-3  표준단면-6</v>
          </cell>
          <cell r="D2345">
            <v>0</v>
          </cell>
          <cell r="E2345">
            <v>0</v>
          </cell>
          <cell r="F2345">
            <v>0</v>
          </cell>
        </row>
        <row r="2346">
          <cell r="A2346" t="str">
            <v>6-01-D-3-A  상부굴착</v>
          </cell>
          <cell r="C2346" t="str">
            <v>M3</v>
          </cell>
          <cell r="D2346">
            <v>0</v>
          </cell>
          <cell r="E2346">
            <v>0</v>
          </cell>
          <cell r="F2346">
            <v>0</v>
          </cell>
        </row>
        <row r="2347">
          <cell r="A2347" t="str">
            <v>6-01-D-3-B  하부굴착</v>
          </cell>
          <cell r="C2347" t="str">
            <v>M3</v>
          </cell>
          <cell r="D2347">
            <v>0</v>
          </cell>
          <cell r="E2347">
            <v>0</v>
          </cell>
          <cell r="F2347">
            <v>0</v>
          </cell>
        </row>
        <row r="2348">
          <cell r="A2348" t="str">
            <v>6-01-D-4  표준단면-6-1</v>
          </cell>
          <cell r="D2348">
            <v>0</v>
          </cell>
          <cell r="E2348">
            <v>0</v>
          </cell>
          <cell r="F2348">
            <v>0</v>
          </cell>
        </row>
        <row r="2349">
          <cell r="A2349" t="str">
            <v>6-01-D-4-A  상부굴착</v>
          </cell>
          <cell r="C2349" t="str">
            <v>M3</v>
          </cell>
          <cell r="D2349">
            <v>0</v>
          </cell>
          <cell r="E2349">
            <v>0</v>
          </cell>
          <cell r="F2349">
            <v>0</v>
          </cell>
        </row>
        <row r="2350">
          <cell r="A2350" t="str">
            <v>6-01-D-4-B  하부굴착</v>
          </cell>
          <cell r="C2350" t="str">
            <v>M3</v>
          </cell>
          <cell r="D2350">
            <v>0</v>
          </cell>
          <cell r="E2350">
            <v>0</v>
          </cell>
          <cell r="F2350">
            <v>0</v>
          </cell>
        </row>
        <row r="2351">
          <cell r="A2351" t="str">
            <v>6-01-D-5  비상 주차대</v>
          </cell>
          <cell r="B2351" t="str">
            <v>표준단면-1</v>
          </cell>
          <cell r="D2351">
            <v>0</v>
          </cell>
          <cell r="E2351">
            <v>0</v>
          </cell>
          <cell r="F2351">
            <v>0</v>
          </cell>
        </row>
        <row r="2352">
          <cell r="A2352" t="str">
            <v>6-01-D-5-A  상부굴착</v>
          </cell>
          <cell r="C2352" t="str">
            <v>M3</v>
          </cell>
          <cell r="D2352">
            <v>0</v>
          </cell>
          <cell r="E2352">
            <v>0</v>
          </cell>
          <cell r="F2352">
            <v>0</v>
          </cell>
        </row>
        <row r="2353">
          <cell r="A2353" t="str">
            <v>6-01-D-5-B  하부굴착</v>
          </cell>
          <cell r="C2353" t="str">
            <v>M3</v>
          </cell>
          <cell r="D2353">
            <v>0</v>
          </cell>
          <cell r="E2353">
            <v>0</v>
          </cell>
          <cell r="F2353">
            <v>0</v>
          </cell>
        </row>
        <row r="2354">
          <cell r="A2354" t="str">
            <v>6-01-D-6  비상 주차대</v>
          </cell>
          <cell r="B2354" t="str">
            <v>표준단면-2</v>
          </cell>
          <cell r="D2354">
            <v>0</v>
          </cell>
          <cell r="E2354">
            <v>0</v>
          </cell>
          <cell r="F2354">
            <v>0</v>
          </cell>
        </row>
        <row r="2355">
          <cell r="A2355" t="str">
            <v>6-01-D-6-A  상부굴착</v>
          </cell>
          <cell r="C2355" t="str">
            <v>M3</v>
          </cell>
          <cell r="D2355">
            <v>0</v>
          </cell>
          <cell r="E2355">
            <v>0</v>
          </cell>
          <cell r="F2355">
            <v>0</v>
          </cell>
        </row>
        <row r="2356">
          <cell r="A2356" t="str">
            <v>6-01-D-6-B  하부굴착</v>
          </cell>
          <cell r="C2356" t="str">
            <v>M3</v>
          </cell>
          <cell r="D2356">
            <v>0</v>
          </cell>
          <cell r="E2356">
            <v>0</v>
          </cell>
          <cell r="F2356">
            <v>0</v>
          </cell>
        </row>
        <row r="2357">
          <cell r="A2357" t="str">
            <v>6-02  버럭처리</v>
          </cell>
          <cell r="D2357">
            <v>0</v>
          </cell>
          <cell r="E2357">
            <v>0</v>
          </cell>
          <cell r="F2357">
            <v>0</v>
          </cell>
        </row>
        <row r="2358">
          <cell r="A2358" t="str">
            <v>6-02-A-00  전단면 버력처리</v>
          </cell>
          <cell r="B2358" t="str">
            <v>자연환기</v>
          </cell>
          <cell r="D2358">
            <v>0</v>
          </cell>
          <cell r="E2358">
            <v>0</v>
          </cell>
          <cell r="F2358">
            <v>0</v>
          </cell>
        </row>
        <row r="2359">
          <cell r="A2359" t="str">
            <v>6-02-A-1  표준단면-1</v>
          </cell>
          <cell r="B2359" t="str">
            <v>터널→C/R장</v>
          </cell>
          <cell r="C2359" t="str">
            <v>M3</v>
          </cell>
          <cell r="D2359">
            <v>0</v>
          </cell>
          <cell r="E2359">
            <v>0</v>
          </cell>
          <cell r="F2359">
            <v>0</v>
          </cell>
        </row>
        <row r="2360">
          <cell r="A2360" t="str">
            <v>6-02-A-2  표준단면-2</v>
          </cell>
          <cell r="B2360" t="str">
            <v>터널→C/R장</v>
          </cell>
          <cell r="C2360" t="str">
            <v>M3</v>
          </cell>
          <cell r="D2360">
            <v>8566</v>
          </cell>
          <cell r="E2360">
            <v>8800</v>
          </cell>
          <cell r="F2360">
            <v>75380800</v>
          </cell>
        </row>
        <row r="2361">
          <cell r="A2361" t="str">
            <v>6-02-A-3  표준단면-3</v>
          </cell>
          <cell r="B2361" t="str">
            <v>터널→C/R장</v>
          </cell>
          <cell r="C2361" t="str">
            <v>M3</v>
          </cell>
          <cell r="D2361">
            <v>16345</v>
          </cell>
          <cell r="E2361">
            <v>8800</v>
          </cell>
          <cell r="F2361">
            <v>143836000</v>
          </cell>
        </row>
        <row r="2362">
          <cell r="A2362" t="str">
            <v>6-02-B-00  전단면 버력처리</v>
          </cell>
          <cell r="B2362" t="str">
            <v>기계환기</v>
          </cell>
          <cell r="D2362">
            <v>0</v>
          </cell>
          <cell r="E2362">
            <v>0</v>
          </cell>
          <cell r="F2362">
            <v>0</v>
          </cell>
        </row>
        <row r="2363">
          <cell r="A2363" t="str">
            <v>6-02-B-1   표준단면-1</v>
          </cell>
          <cell r="C2363" t="str">
            <v>M3</v>
          </cell>
          <cell r="D2363">
            <v>0</v>
          </cell>
          <cell r="E2363">
            <v>0</v>
          </cell>
          <cell r="F2363">
            <v>0</v>
          </cell>
        </row>
        <row r="2364">
          <cell r="A2364" t="str">
            <v>6-02-B-2   표준단면-2</v>
          </cell>
          <cell r="C2364" t="str">
            <v>M3</v>
          </cell>
          <cell r="D2364">
            <v>0</v>
          </cell>
          <cell r="E2364">
            <v>0</v>
          </cell>
          <cell r="F2364">
            <v>0</v>
          </cell>
        </row>
        <row r="2365">
          <cell r="A2365" t="str">
            <v>6-02-B-3  표준단면-3</v>
          </cell>
          <cell r="C2365" t="str">
            <v>M3</v>
          </cell>
          <cell r="D2365">
            <v>0</v>
          </cell>
          <cell r="E2365">
            <v>0</v>
          </cell>
          <cell r="F2365">
            <v>0</v>
          </cell>
        </row>
        <row r="2366">
          <cell r="A2366" t="str">
            <v>6-02-B-4  피난연결통로</v>
          </cell>
          <cell r="B2366" t="str">
            <v>표준단면-1</v>
          </cell>
          <cell r="C2366" t="str">
            <v>M3</v>
          </cell>
          <cell r="D2366">
            <v>0</v>
          </cell>
          <cell r="E2366">
            <v>0</v>
          </cell>
          <cell r="F2366">
            <v>0</v>
          </cell>
        </row>
        <row r="2367">
          <cell r="A2367" t="str">
            <v>6-02-B-5  피난연결통로</v>
          </cell>
          <cell r="B2367" t="str">
            <v>표준단면-2</v>
          </cell>
          <cell r="C2367" t="str">
            <v>M3</v>
          </cell>
          <cell r="D2367">
            <v>0</v>
          </cell>
          <cell r="E2367">
            <v>0</v>
          </cell>
          <cell r="F2367">
            <v>0</v>
          </cell>
        </row>
        <row r="2368">
          <cell r="A2368" t="str">
            <v>6-02-C-00  반단면 버력처리</v>
          </cell>
          <cell r="B2368" t="str">
            <v>자연환기</v>
          </cell>
          <cell r="D2368">
            <v>0</v>
          </cell>
          <cell r="E2368">
            <v>0</v>
          </cell>
          <cell r="F2368">
            <v>0</v>
          </cell>
        </row>
        <row r="2369">
          <cell r="A2369" t="str">
            <v>6-02-C-1  표준단면-4</v>
          </cell>
          <cell r="D2369">
            <v>0</v>
          </cell>
          <cell r="E2369">
            <v>0</v>
          </cell>
          <cell r="F2369">
            <v>0</v>
          </cell>
        </row>
        <row r="2370">
          <cell r="A2370" t="str">
            <v>6-02-C-1-A 상부 버력처리</v>
          </cell>
          <cell r="B2370" t="str">
            <v>터널→C/R장</v>
          </cell>
          <cell r="C2370" t="str">
            <v>M3</v>
          </cell>
          <cell r="D2370">
            <v>11369</v>
          </cell>
          <cell r="E2370">
            <v>11200</v>
          </cell>
          <cell r="F2370">
            <v>127332800</v>
          </cell>
        </row>
        <row r="2371">
          <cell r="A2371" t="str">
            <v>6-02-C-1-B 하부 버력처리</v>
          </cell>
          <cell r="B2371" t="str">
            <v>터널→C/R장</v>
          </cell>
          <cell r="C2371" t="str">
            <v>M3</v>
          </cell>
          <cell r="D2371">
            <v>6367</v>
          </cell>
          <cell r="E2371">
            <v>13500</v>
          </cell>
          <cell r="F2371">
            <v>85954500</v>
          </cell>
        </row>
        <row r="2372">
          <cell r="A2372" t="str">
            <v>6-02-C-2  표준단면-5</v>
          </cell>
          <cell r="D2372">
            <v>0</v>
          </cell>
          <cell r="E2372">
            <v>0</v>
          </cell>
          <cell r="F2372">
            <v>0</v>
          </cell>
        </row>
        <row r="2373">
          <cell r="A2373" t="str">
            <v>6-02-C-2-A 상부 버력처리</v>
          </cell>
          <cell r="B2373" t="str">
            <v>터널→C/R장</v>
          </cell>
          <cell r="C2373" t="str">
            <v>M3</v>
          </cell>
          <cell r="D2373">
            <v>8060</v>
          </cell>
          <cell r="E2373">
            <v>10200</v>
          </cell>
          <cell r="F2373">
            <v>82212000</v>
          </cell>
        </row>
        <row r="2374">
          <cell r="A2374" t="str">
            <v>6-02-C-2-B 하부 버력처리</v>
          </cell>
          <cell r="B2374" t="str">
            <v>터널→C/R장</v>
          </cell>
          <cell r="C2374" t="str">
            <v>M3</v>
          </cell>
          <cell r="D2374">
            <v>4537</v>
          </cell>
          <cell r="E2374">
            <v>10000</v>
          </cell>
          <cell r="F2374">
            <v>45370000</v>
          </cell>
        </row>
        <row r="2375">
          <cell r="A2375" t="str">
            <v>6-02-C-3  표준단면-6</v>
          </cell>
          <cell r="D2375">
            <v>0</v>
          </cell>
          <cell r="E2375">
            <v>0</v>
          </cell>
          <cell r="F2375">
            <v>0</v>
          </cell>
        </row>
        <row r="2376">
          <cell r="A2376" t="str">
            <v>6-02-C-3-A 상부 버력처리</v>
          </cell>
          <cell r="B2376" t="str">
            <v>터널→C/R장</v>
          </cell>
          <cell r="C2376" t="str">
            <v>M3</v>
          </cell>
          <cell r="D2376">
            <v>4606</v>
          </cell>
          <cell r="E2376">
            <v>9800</v>
          </cell>
          <cell r="F2376">
            <v>45138800</v>
          </cell>
        </row>
        <row r="2377">
          <cell r="A2377" t="str">
            <v>6-02-C-3-B 하부 버력처리</v>
          </cell>
          <cell r="B2377" t="str">
            <v>터널→C/R장</v>
          </cell>
          <cell r="C2377" t="str">
            <v>M3</v>
          </cell>
          <cell r="D2377">
            <v>2594</v>
          </cell>
          <cell r="E2377">
            <v>9700</v>
          </cell>
          <cell r="F2377">
            <v>25161800</v>
          </cell>
        </row>
        <row r="2378">
          <cell r="A2378" t="str">
            <v>6-02-C-4  표준단면-6-1</v>
          </cell>
          <cell r="D2378">
            <v>0</v>
          </cell>
          <cell r="E2378">
            <v>0</v>
          </cell>
          <cell r="F2378">
            <v>0</v>
          </cell>
        </row>
        <row r="2379">
          <cell r="A2379" t="str">
            <v>6-02-C-4-A 상부 버력처리</v>
          </cell>
          <cell r="C2379" t="str">
            <v>M3</v>
          </cell>
          <cell r="D2379">
            <v>0</v>
          </cell>
          <cell r="E2379">
            <v>0</v>
          </cell>
          <cell r="F2379">
            <v>0</v>
          </cell>
        </row>
        <row r="2380">
          <cell r="A2380" t="str">
            <v>6-02-C-4-B 하부 버력처리</v>
          </cell>
          <cell r="C2380" t="str">
            <v>M3</v>
          </cell>
          <cell r="D2380">
            <v>0</v>
          </cell>
          <cell r="E2380">
            <v>0</v>
          </cell>
          <cell r="F2380">
            <v>0</v>
          </cell>
        </row>
        <row r="2381">
          <cell r="A2381" t="str">
            <v>6-02-D-00  반단면 버력처리</v>
          </cell>
          <cell r="B2381" t="str">
            <v>기계환기</v>
          </cell>
          <cell r="D2381">
            <v>0</v>
          </cell>
          <cell r="E2381">
            <v>0</v>
          </cell>
          <cell r="F2381">
            <v>0</v>
          </cell>
        </row>
        <row r="2382">
          <cell r="A2382" t="str">
            <v>6-02-D-1  표준단면-4</v>
          </cell>
          <cell r="D2382">
            <v>0</v>
          </cell>
          <cell r="E2382">
            <v>0</v>
          </cell>
          <cell r="F2382">
            <v>0</v>
          </cell>
        </row>
        <row r="2383">
          <cell r="A2383" t="str">
            <v>6-02-D-1-A  상부 버력처리</v>
          </cell>
          <cell r="C2383" t="str">
            <v>M3</v>
          </cell>
          <cell r="D2383">
            <v>0</v>
          </cell>
          <cell r="E2383">
            <v>0</v>
          </cell>
          <cell r="F2383">
            <v>0</v>
          </cell>
        </row>
        <row r="2384">
          <cell r="A2384" t="str">
            <v>6-02-D-1-B  하부 버력처리</v>
          </cell>
          <cell r="C2384" t="str">
            <v>M3</v>
          </cell>
          <cell r="D2384">
            <v>0</v>
          </cell>
          <cell r="E2384">
            <v>0</v>
          </cell>
          <cell r="F2384">
            <v>0</v>
          </cell>
        </row>
        <row r="2385">
          <cell r="A2385" t="str">
            <v>6-02-D-2  표준단면-5</v>
          </cell>
          <cell r="D2385">
            <v>0</v>
          </cell>
          <cell r="E2385">
            <v>0</v>
          </cell>
          <cell r="F2385">
            <v>0</v>
          </cell>
        </row>
        <row r="2386">
          <cell r="A2386" t="str">
            <v>6-02-D-2-A  상부 버력처리</v>
          </cell>
          <cell r="C2386" t="str">
            <v>M3</v>
          </cell>
          <cell r="D2386">
            <v>0</v>
          </cell>
          <cell r="E2386">
            <v>0</v>
          </cell>
          <cell r="F2386">
            <v>0</v>
          </cell>
        </row>
        <row r="2387">
          <cell r="A2387" t="str">
            <v>6-02-D-2-B  하부 버력처리</v>
          </cell>
          <cell r="C2387" t="str">
            <v>M3</v>
          </cell>
          <cell r="D2387">
            <v>0</v>
          </cell>
          <cell r="E2387">
            <v>0</v>
          </cell>
          <cell r="F2387">
            <v>0</v>
          </cell>
        </row>
        <row r="2388">
          <cell r="A2388" t="str">
            <v>6-02-D-3  표준단면-6</v>
          </cell>
          <cell r="D2388">
            <v>0</v>
          </cell>
          <cell r="E2388">
            <v>0</v>
          </cell>
          <cell r="F2388">
            <v>0</v>
          </cell>
        </row>
        <row r="2389">
          <cell r="A2389" t="str">
            <v>6-02-D-3-A  상부 버력처리</v>
          </cell>
          <cell r="C2389" t="str">
            <v>M3</v>
          </cell>
          <cell r="D2389">
            <v>0</v>
          </cell>
          <cell r="E2389">
            <v>0</v>
          </cell>
          <cell r="F2389">
            <v>0</v>
          </cell>
        </row>
        <row r="2390">
          <cell r="A2390" t="str">
            <v>6-02-D-3-B  하부 버력처리</v>
          </cell>
          <cell r="C2390" t="str">
            <v>M3</v>
          </cell>
          <cell r="D2390">
            <v>0</v>
          </cell>
          <cell r="E2390">
            <v>0</v>
          </cell>
          <cell r="F2390">
            <v>0</v>
          </cell>
        </row>
        <row r="2391">
          <cell r="A2391" t="str">
            <v>6-02-D-4  표준단면-6-1</v>
          </cell>
          <cell r="D2391">
            <v>0</v>
          </cell>
          <cell r="E2391">
            <v>0</v>
          </cell>
          <cell r="F2391">
            <v>0</v>
          </cell>
        </row>
        <row r="2392">
          <cell r="A2392" t="str">
            <v>6-02-D-4-A  상부 버력처리</v>
          </cell>
          <cell r="C2392" t="str">
            <v>M3</v>
          </cell>
          <cell r="D2392">
            <v>0</v>
          </cell>
          <cell r="E2392">
            <v>0</v>
          </cell>
          <cell r="F2392">
            <v>0</v>
          </cell>
        </row>
        <row r="2393">
          <cell r="A2393" t="str">
            <v>6-02-D-4-B  하부 버력처리</v>
          </cell>
          <cell r="C2393" t="str">
            <v>M3</v>
          </cell>
          <cell r="D2393">
            <v>0</v>
          </cell>
          <cell r="E2393">
            <v>0</v>
          </cell>
          <cell r="F2393">
            <v>0</v>
          </cell>
        </row>
        <row r="2394">
          <cell r="A2394" t="str">
            <v>6-02-D-5  비상 주차대</v>
          </cell>
          <cell r="B2394" t="str">
            <v>표준단면-1</v>
          </cell>
          <cell r="D2394">
            <v>0</v>
          </cell>
          <cell r="E2394">
            <v>0</v>
          </cell>
          <cell r="F2394">
            <v>0</v>
          </cell>
        </row>
        <row r="2395">
          <cell r="A2395" t="str">
            <v>6-02-D-5-A  상부 버력처리</v>
          </cell>
          <cell r="C2395" t="str">
            <v>M3</v>
          </cell>
          <cell r="D2395">
            <v>0</v>
          </cell>
          <cell r="E2395">
            <v>0</v>
          </cell>
          <cell r="F2395">
            <v>0</v>
          </cell>
        </row>
        <row r="2396">
          <cell r="A2396" t="str">
            <v>6-02-D-5-B  하부 버력처리</v>
          </cell>
          <cell r="C2396" t="str">
            <v>M3</v>
          </cell>
          <cell r="D2396">
            <v>0</v>
          </cell>
          <cell r="E2396">
            <v>0</v>
          </cell>
          <cell r="F2396">
            <v>0</v>
          </cell>
        </row>
        <row r="2397">
          <cell r="A2397" t="str">
            <v>6-02-D-6  비상 주차대</v>
          </cell>
          <cell r="B2397" t="str">
            <v>표준단면-2</v>
          </cell>
          <cell r="D2397">
            <v>0</v>
          </cell>
          <cell r="E2397">
            <v>0</v>
          </cell>
          <cell r="F2397">
            <v>0</v>
          </cell>
        </row>
        <row r="2398">
          <cell r="A2398" t="str">
            <v>6-02-D-6-A  상부 버력처리</v>
          </cell>
          <cell r="C2398" t="str">
            <v>M3</v>
          </cell>
          <cell r="D2398">
            <v>0</v>
          </cell>
          <cell r="E2398">
            <v>0</v>
          </cell>
          <cell r="F2398">
            <v>0</v>
          </cell>
        </row>
        <row r="2399">
          <cell r="A2399" t="str">
            <v>6-02-D-6-B  하부 버력처리</v>
          </cell>
          <cell r="C2399" t="str">
            <v>M3</v>
          </cell>
          <cell r="D2399">
            <v>0</v>
          </cell>
          <cell r="E2399">
            <v>0</v>
          </cell>
          <cell r="F2399">
            <v>0</v>
          </cell>
        </row>
        <row r="2400">
          <cell r="A2400" t="str">
            <v>6-02-E-00  숏크리트 버력처리</v>
          </cell>
          <cell r="D2400">
            <v>0</v>
          </cell>
          <cell r="E2400">
            <v>0</v>
          </cell>
          <cell r="F2400">
            <v>0</v>
          </cell>
        </row>
        <row r="2401">
          <cell r="A2401" t="str">
            <v>6-02-E-1  본선</v>
          </cell>
          <cell r="B2401" t="str">
            <v>자연환기</v>
          </cell>
          <cell r="C2401" t="str">
            <v>M3</v>
          </cell>
          <cell r="D2401">
            <v>608</v>
          </cell>
          <cell r="E2401">
            <v>9300</v>
          </cell>
          <cell r="F2401">
            <v>5654400</v>
          </cell>
        </row>
        <row r="2402">
          <cell r="A2402" t="str">
            <v>6-02-E-2  본선</v>
          </cell>
          <cell r="B2402" t="str">
            <v>기계환기</v>
          </cell>
          <cell r="C2402" t="str">
            <v>M3</v>
          </cell>
          <cell r="D2402">
            <v>0</v>
          </cell>
          <cell r="E2402">
            <v>0</v>
          </cell>
          <cell r="F2402">
            <v>0</v>
          </cell>
        </row>
        <row r="2403">
          <cell r="A2403" t="str">
            <v>6-02-E-3  갱구부</v>
          </cell>
          <cell r="C2403" t="str">
            <v>M3</v>
          </cell>
          <cell r="D2403">
            <v>46</v>
          </cell>
          <cell r="E2403">
            <v>11900</v>
          </cell>
          <cell r="F2403">
            <v>547400</v>
          </cell>
        </row>
        <row r="2404">
          <cell r="A2404" t="str">
            <v>6-03  지보공</v>
          </cell>
          <cell r="D2404">
            <v>0</v>
          </cell>
          <cell r="E2404">
            <v>0</v>
          </cell>
          <cell r="F2404">
            <v>0</v>
          </cell>
        </row>
        <row r="2405">
          <cell r="A2405" t="str">
            <v>6-03-A-00  와이어 메쉬</v>
          </cell>
          <cell r="C2405" t="str">
            <v>M2</v>
          </cell>
          <cell r="D2405">
            <v>514</v>
          </cell>
          <cell r="E2405">
            <v>1400</v>
          </cell>
          <cell r="F2405">
            <v>719600</v>
          </cell>
        </row>
        <row r="2406">
          <cell r="A2406" t="str">
            <v>6-03-B-00  강지보공</v>
          </cell>
          <cell r="B2406" t="str">
            <v>자연환기</v>
          </cell>
          <cell r="D2406">
            <v>0</v>
          </cell>
          <cell r="E2406">
            <v>0</v>
          </cell>
          <cell r="F2406">
            <v>0</v>
          </cell>
        </row>
        <row r="2407">
          <cell r="A2407" t="str">
            <v>6-03-B-1  표준단면-4</v>
          </cell>
          <cell r="B2407" t="str">
            <v>LATTICE GIRDER</v>
          </cell>
          <cell r="C2407" t="str">
            <v>SET</v>
          </cell>
          <cell r="D2407">
            <v>120</v>
          </cell>
          <cell r="E2407">
            <v>509100</v>
          </cell>
          <cell r="F2407">
            <v>61092000</v>
          </cell>
        </row>
        <row r="2408">
          <cell r="A2408" t="str">
            <v>6-03-B-2  표준단면-5</v>
          </cell>
          <cell r="B2408" t="str">
            <v>LATTICE GIRDER</v>
          </cell>
          <cell r="C2408" t="str">
            <v>SET</v>
          </cell>
          <cell r="D2408">
            <v>105</v>
          </cell>
          <cell r="E2408">
            <v>502200</v>
          </cell>
          <cell r="F2408">
            <v>52731000</v>
          </cell>
        </row>
        <row r="2409">
          <cell r="A2409" t="str">
            <v>6-03-B-3  표준단면-6</v>
          </cell>
          <cell r="B2409" t="str">
            <v>LATTICE GIRDER</v>
          </cell>
          <cell r="C2409" t="str">
            <v>SET</v>
          </cell>
          <cell r="D2409">
            <v>72</v>
          </cell>
          <cell r="E2409">
            <v>497400</v>
          </cell>
          <cell r="F2409">
            <v>35812800</v>
          </cell>
        </row>
        <row r="2410">
          <cell r="A2410" t="str">
            <v>6-03-B-4  표준단면-6-1</v>
          </cell>
          <cell r="C2410" t="str">
            <v>조</v>
          </cell>
          <cell r="D2410">
            <v>0</v>
          </cell>
          <cell r="E2410">
            <v>0</v>
          </cell>
          <cell r="F2410">
            <v>0</v>
          </cell>
        </row>
        <row r="2411">
          <cell r="A2411" t="str">
            <v>6-03-B-5  강지보공</v>
          </cell>
          <cell r="B2411" t="str">
            <v>갱구부</v>
          </cell>
          <cell r="C2411" t="str">
            <v>SET</v>
          </cell>
          <cell r="D2411">
            <v>14</v>
          </cell>
          <cell r="E2411">
            <v>387700</v>
          </cell>
          <cell r="F2411">
            <v>5427800</v>
          </cell>
        </row>
        <row r="2412">
          <cell r="A2412" t="str">
            <v>6-03-C-00  강지보공</v>
          </cell>
          <cell r="B2412" t="str">
            <v>기계환기</v>
          </cell>
          <cell r="D2412">
            <v>0</v>
          </cell>
          <cell r="E2412">
            <v>0</v>
          </cell>
          <cell r="F2412">
            <v>0</v>
          </cell>
        </row>
        <row r="2413">
          <cell r="A2413" t="str">
            <v>6-03-C-1  표준단면-4</v>
          </cell>
          <cell r="C2413" t="str">
            <v>조</v>
          </cell>
          <cell r="D2413">
            <v>0</v>
          </cell>
          <cell r="E2413">
            <v>0</v>
          </cell>
          <cell r="F2413">
            <v>0</v>
          </cell>
        </row>
        <row r="2414">
          <cell r="A2414" t="str">
            <v>6-03-C-2  표준단면-5</v>
          </cell>
          <cell r="C2414" t="str">
            <v>조</v>
          </cell>
          <cell r="D2414">
            <v>0</v>
          </cell>
          <cell r="E2414">
            <v>0</v>
          </cell>
          <cell r="F2414">
            <v>0</v>
          </cell>
        </row>
        <row r="2415">
          <cell r="A2415" t="str">
            <v>6-03-C-3  표준단면-6</v>
          </cell>
          <cell r="C2415" t="str">
            <v>조</v>
          </cell>
          <cell r="D2415">
            <v>0</v>
          </cell>
          <cell r="E2415">
            <v>0</v>
          </cell>
          <cell r="F2415">
            <v>0</v>
          </cell>
        </row>
        <row r="2416">
          <cell r="A2416" t="str">
            <v>6-03-C-4  표준단면-6-1</v>
          </cell>
          <cell r="C2416" t="str">
            <v>조</v>
          </cell>
          <cell r="D2416">
            <v>0</v>
          </cell>
          <cell r="E2416">
            <v>0</v>
          </cell>
          <cell r="F2416">
            <v>0</v>
          </cell>
        </row>
        <row r="2417">
          <cell r="A2417" t="str">
            <v>6-03-C-5  피난연결통로</v>
          </cell>
          <cell r="B2417" t="str">
            <v>표준단면-1</v>
          </cell>
          <cell r="C2417" t="str">
            <v>조</v>
          </cell>
          <cell r="D2417">
            <v>0</v>
          </cell>
          <cell r="E2417">
            <v>0</v>
          </cell>
          <cell r="F2417">
            <v>0</v>
          </cell>
        </row>
        <row r="2418">
          <cell r="A2418" t="str">
            <v>6-03-C-6  피난연결통로</v>
          </cell>
          <cell r="B2418" t="str">
            <v>표준단면-2</v>
          </cell>
          <cell r="C2418" t="str">
            <v>조</v>
          </cell>
          <cell r="D2418">
            <v>0</v>
          </cell>
          <cell r="E2418">
            <v>0</v>
          </cell>
          <cell r="F2418">
            <v>0</v>
          </cell>
        </row>
        <row r="2419">
          <cell r="A2419" t="str">
            <v>6-03-C-7  비상 주차대</v>
          </cell>
          <cell r="B2419" t="str">
            <v>표준단면-1</v>
          </cell>
          <cell r="C2419" t="str">
            <v>조</v>
          </cell>
          <cell r="D2419">
            <v>0</v>
          </cell>
          <cell r="E2419">
            <v>0</v>
          </cell>
          <cell r="F2419">
            <v>0</v>
          </cell>
        </row>
        <row r="2420">
          <cell r="A2420" t="str">
            <v>6-03-C-8  비상 주차대</v>
          </cell>
          <cell r="B2420" t="str">
            <v>표준단면-2</v>
          </cell>
          <cell r="C2420" t="str">
            <v>조</v>
          </cell>
          <cell r="D2420">
            <v>0</v>
          </cell>
          <cell r="E2420">
            <v>0</v>
          </cell>
          <cell r="F2420">
            <v>0</v>
          </cell>
        </row>
        <row r="2421">
          <cell r="A2421" t="str">
            <v>6-03-D-00  숏크리트공</v>
          </cell>
          <cell r="B2421" t="str">
            <v>자연환기</v>
          </cell>
          <cell r="D2421">
            <v>0</v>
          </cell>
          <cell r="E2421">
            <v>0</v>
          </cell>
          <cell r="F2421">
            <v>0</v>
          </cell>
        </row>
        <row r="2422">
          <cell r="A2422" t="str">
            <v>6-03-D-1  표준단면-1</v>
          </cell>
          <cell r="C2422" t="str">
            <v>M3</v>
          </cell>
          <cell r="D2422">
            <v>0</v>
          </cell>
          <cell r="E2422">
            <v>0</v>
          </cell>
          <cell r="F2422">
            <v>0</v>
          </cell>
        </row>
        <row r="2423">
          <cell r="A2423" t="str">
            <v>6-03-D-2  표준단면-2</v>
          </cell>
          <cell r="C2423" t="str">
            <v>M3</v>
          </cell>
          <cell r="D2423">
            <v>263</v>
          </cell>
          <cell r="E2423">
            <v>136900</v>
          </cell>
          <cell r="F2423">
            <v>36004700</v>
          </cell>
        </row>
        <row r="2424">
          <cell r="A2424" t="str">
            <v>6-03-D-3  표준단면-3</v>
          </cell>
          <cell r="C2424" t="str">
            <v>M3</v>
          </cell>
          <cell r="D2424">
            <v>766</v>
          </cell>
          <cell r="E2424">
            <v>137700</v>
          </cell>
          <cell r="F2424">
            <v>105478200</v>
          </cell>
        </row>
        <row r="2425">
          <cell r="A2425" t="str">
            <v>6-03-D-4  표준단면-4</v>
          </cell>
          <cell r="C2425" t="str">
            <v>M3</v>
          </cell>
          <cell r="D2425">
            <v>1159</v>
          </cell>
          <cell r="E2425">
            <v>160200</v>
          </cell>
          <cell r="F2425">
            <v>185671800</v>
          </cell>
        </row>
        <row r="2426">
          <cell r="A2426" t="str">
            <v>6-03-D-5  표준단면-5</v>
          </cell>
          <cell r="C2426" t="str">
            <v>M3</v>
          </cell>
          <cell r="D2426">
            <v>961</v>
          </cell>
          <cell r="E2426">
            <v>175100</v>
          </cell>
          <cell r="F2426">
            <v>168271100</v>
          </cell>
        </row>
        <row r="2427">
          <cell r="A2427" t="str">
            <v>6-03-D-6  표준단면-6</v>
          </cell>
          <cell r="C2427" t="str">
            <v>M3</v>
          </cell>
          <cell r="D2427">
            <v>549</v>
          </cell>
          <cell r="E2427">
            <v>191000</v>
          </cell>
          <cell r="F2427">
            <v>104859000</v>
          </cell>
        </row>
        <row r="2428">
          <cell r="A2428" t="str">
            <v>6-03-D-7  표준단면-6-1</v>
          </cell>
          <cell r="C2428" t="str">
            <v>M3</v>
          </cell>
          <cell r="D2428">
            <v>0</v>
          </cell>
          <cell r="E2428">
            <v>0</v>
          </cell>
          <cell r="F2428">
            <v>0</v>
          </cell>
        </row>
        <row r="2429">
          <cell r="A2429" t="str">
            <v>6-03-D-8  숏크리트공</v>
          </cell>
          <cell r="B2429" t="str">
            <v>갱구부</v>
          </cell>
          <cell r="C2429" t="str">
            <v>M3</v>
          </cell>
          <cell r="D2429">
            <v>0</v>
          </cell>
          <cell r="E2429">
            <v>0</v>
          </cell>
          <cell r="F2429">
            <v>0</v>
          </cell>
        </row>
        <row r="2430">
          <cell r="A2430" t="str">
            <v>6-03-E-00  숏크리트공</v>
          </cell>
          <cell r="B2430" t="str">
            <v>기계환기</v>
          </cell>
          <cell r="D2430">
            <v>0</v>
          </cell>
          <cell r="E2430">
            <v>0</v>
          </cell>
          <cell r="F2430">
            <v>0</v>
          </cell>
        </row>
        <row r="2431">
          <cell r="A2431" t="str">
            <v>6-03-E-01  표준단면-1</v>
          </cell>
          <cell r="C2431" t="str">
            <v>M3</v>
          </cell>
          <cell r="D2431">
            <v>0</v>
          </cell>
          <cell r="E2431">
            <v>0</v>
          </cell>
          <cell r="F2431">
            <v>0</v>
          </cell>
        </row>
        <row r="2432">
          <cell r="A2432" t="str">
            <v>6-03-E-02  표준단면-2</v>
          </cell>
          <cell r="C2432" t="str">
            <v>M3</v>
          </cell>
          <cell r="D2432">
            <v>0</v>
          </cell>
          <cell r="E2432">
            <v>0</v>
          </cell>
          <cell r="F2432">
            <v>0</v>
          </cell>
        </row>
        <row r="2433">
          <cell r="A2433" t="str">
            <v>6-03-E-03  표준단면-3</v>
          </cell>
          <cell r="C2433" t="str">
            <v>M3</v>
          </cell>
          <cell r="D2433">
            <v>0</v>
          </cell>
          <cell r="E2433">
            <v>0</v>
          </cell>
          <cell r="F2433">
            <v>0</v>
          </cell>
        </row>
        <row r="2434">
          <cell r="A2434" t="str">
            <v>6-03-E-04  표준단면-4</v>
          </cell>
          <cell r="C2434" t="str">
            <v>M3</v>
          </cell>
          <cell r="D2434">
            <v>0</v>
          </cell>
          <cell r="E2434">
            <v>0</v>
          </cell>
          <cell r="F2434">
            <v>0</v>
          </cell>
        </row>
        <row r="2435">
          <cell r="A2435" t="str">
            <v>6-03-E-05  표준단면-5</v>
          </cell>
          <cell r="C2435" t="str">
            <v>M3</v>
          </cell>
          <cell r="D2435">
            <v>0</v>
          </cell>
          <cell r="E2435">
            <v>0</v>
          </cell>
          <cell r="F2435">
            <v>0</v>
          </cell>
        </row>
        <row r="2436">
          <cell r="A2436" t="str">
            <v>6-03-E-06  표준단면-6</v>
          </cell>
          <cell r="C2436" t="str">
            <v>M3</v>
          </cell>
          <cell r="D2436">
            <v>0</v>
          </cell>
          <cell r="E2436">
            <v>0</v>
          </cell>
          <cell r="F2436">
            <v>0</v>
          </cell>
        </row>
        <row r="2437">
          <cell r="A2437" t="str">
            <v>6-03-E-07  표준단면-6-1</v>
          </cell>
          <cell r="C2437" t="str">
            <v>M3</v>
          </cell>
          <cell r="D2437">
            <v>0</v>
          </cell>
          <cell r="E2437">
            <v>0</v>
          </cell>
          <cell r="F2437">
            <v>0</v>
          </cell>
        </row>
        <row r="2438">
          <cell r="A2438" t="str">
            <v>6-03-E-08  피난연결통로</v>
          </cell>
          <cell r="B2438" t="str">
            <v>표준단면-1</v>
          </cell>
          <cell r="C2438" t="str">
            <v>M3</v>
          </cell>
          <cell r="D2438">
            <v>0</v>
          </cell>
          <cell r="E2438">
            <v>0</v>
          </cell>
          <cell r="F2438">
            <v>0</v>
          </cell>
        </row>
        <row r="2439">
          <cell r="A2439" t="str">
            <v>6-03-E-09  피난연결통로</v>
          </cell>
          <cell r="B2439" t="str">
            <v>표준단면-2</v>
          </cell>
          <cell r="C2439" t="str">
            <v>M3</v>
          </cell>
          <cell r="D2439">
            <v>0</v>
          </cell>
          <cell r="E2439">
            <v>0</v>
          </cell>
          <cell r="F2439">
            <v>0</v>
          </cell>
        </row>
        <row r="2440">
          <cell r="A2440" t="str">
            <v>6-03-E-10  비상 주차재</v>
          </cell>
          <cell r="B2440" t="str">
            <v>표준단면-1</v>
          </cell>
          <cell r="C2440" t="str">
            <v>M3</v>
          </cell>
          <cell r="D2440">
            <v>0</v>
          </cell>
          <cell r="E2440">
            <v>0</v>
          </cell>
          <cell r="F2440">
            <v>0</v>
          </cell>
        </row>
        <row r="2441">
          <cell r="A2441" t="str">
            <v>6-03-E-11  비상 주차대</v>
          </cell>
          <cell r="B2441" t="str">
            <v>표준단면-2</v>
          </cell>
          <cell r="C2441" t="str">
            <v>M3</v>
          </cell>
          <cell r="D2441">
            <v>0</v>
          </cell>
          <cell r="E2441">
            <v>0</v>
          </cell>
          <cell r="F2441">
            <v>0</v>
          </cell>
        </row>
        <row r="2442">
          <cell r="A2442" t="str">
            <v>6-03-F-00  숏크리트공</v>
          </cell>
          <cell r="B2442" t="str">
            <v>갱구부</v>
          </cell>
          <cell r="C2442" t="str">
            <v>M3</v>
          </cell>
          <cell r="D2442">
            <v>489</v>
          </cell>
          <cell r="E2442">
            <v>70800</v>
          </cell>
          <cell r="F2442">
            <v>34621200</v>
          </cell>
        </row>
        <row r="2443">
          <cell r="A2443" t="str">
            <v>6-04  ROCK BOLT공</v>
          </cell>
          <cell r="D2443">
            <v>0</v>
          </cell>
          <cell r="E2443">
            <v>0</v>
          </cell>
          <cell r="F2443">
            <v>0</v>
          </cell>
        </row>
        <row r="2444">
          <cell r="A2444" t="str">
            <v>6-04-A-00  ROCK BOLT공</v>
          </cell>
          <cell r="B2444" t="str">
            <v>자연환기</v>
          </cell>
          <cell r="D2444">
            <v>0</v>
          </cell>
          <cell r="E2444">
            <v>0</v>
          </cell>
          <cell r="F2444">
            <v>0</v>
          </cell>
        </row>
        <row r="2445">
          <cell r="A2445" t="str">
            <v>6-04-A-1  표준단면-1</v>
          </cell>
          <cell r="C2445" t="str">
            <v>조</v>
          </cell>
          <cell r="D2445">
            <v>0</v>
          </cell>
          <cell r="E2445">
            <v>0</v>
          </cell>
          <cell r="F2445">
            <v>0</v>
          </cell>
        </row>
        <row r="2446">
          <cell r="A2446" t="str">
            <v>6-04-A-2  표준단면-2</v>
          </cell>
          <cell r="C2446" t="str">
            <v>조</v>
          </cell>
          <cell r="D2446">
            <v>341</v>
          </cell>
          <cell r="E2446">
            <v>105400</v>
          </cell>
          <cell r="F2446">
            <v>35941400</v>
          </cell>
        </row>
        <row r="2447">
          <cell r="A2447" t="str">
            <v>6-04-A-3  표준단면-3</v>
          </cell>
          <cell r="C2447" t="str">
            <v>조</v>
          </cell>
          <cell r="D2447">
            <v>1318</v>
          </cell>
          <cell r="E2447">
            <v>49100</v>
          </cell>
          <cell r="F2447">
            <v>64713800</v>
          </cell>
        </row>
        <row r="2448">
          <cell r="A2448" t="str">
            <v>6-04-A-4  표준단면-4</v>
          </cell>
          <cell r="D2448">
            <v>0</v>
          </cell>
          <cell r="E2448">
            <v>0</v>
          </cell>
          <cell r="F2448">
            <v>0</v>
          </cell>
        </row>
        <row r="2449">
          <cell r="A2449" t="str">
            <v>6-04-A-4-A 형식-1</v>
          </cell>
          <cell r="B2449" t="str">
            <v>상부</v>
          </cell>
          <cell r="C2449" t="str">
            <v>조</v>
          </cell>
          <cell r="D2449">
            <v>1140</v>
          </cell>
          <cell r="E2449">
            <v>66400</v>
          </cell>
          <cell r="F2449">
            <v>75696000</v>
          </cell>
        </row>
        <row r="2450">
          <cell r="A2450" t="str">
            <v>6-04-A-4-B 형식-2</v>
          </cell>
          <cell r="B2450" t="str">
            <v>측벽</v>
          </cell>
          <cell r="C2450" t="str">
            <v>조</v>
          </cell>
          <cell r="D2450">
            <v>720</v>
          </cell>
          <cell r="E2450">
            <v>97500</v>
          </cell>
          <cell r="F2450">
            <v>70200000</v>
          </cell>
        </row>
        <row r="2451">
          <cell r="A2451" t="str">
            <v>6-04-A-5  표준단면-5</v>
          </cell>
          <cell r="D2451">
            <v>0</v>
          </cell>
          <cell r="E2451">
            <v>0</v>
          </cell>
          <cell r="F2451">
            <v>0</v>
          </cell>
        </row>
        <row r="2452">
          <cell r="A2452" t="str">
            <v>6-04-A-5-A 형식-1</v>
          </cell>
          <cell r="B2452" t="str">
            <v>상부</v>
          </cell>
          <cell r="C2452" t="str">
            <v>조</v>
          </cell>
          <cell r="D2452">
            <v>1029</v>
          </cell>
          <cell r="E2452">
            <v>66400</v>
          </cell>
          <cell r="F2452">
            <v>68325600</v>
          </cell>
        </row>
        <row r="2453">
          <cell r="A2453" t="str">
            <v>6-04-A-5-B 형식-2</v>
          </cell>
          <cell r="B2453" t="str">
            <v>측벽</v>
          </cell>
          <cell r="C2453" t="str">
            <v>조</v>
          </cell>
          <cell r="D2453">
            <v>630</v>
          </cell>
          <cell r="E2453">
            <v>104600</v>
          </cell>
          <cell r="F2453">
            <v>65898000</v>
          </cell>
        </row>
        <row r="2454">
          <cell r="A2454" t="str">
            <v>6-04-A-6  표준단면-6</v>
          </cell>
          <cell r="D2454">
            <v>0</v>
          </cell>
          <cell r="E2454">
            <v>0</v>
          </cell>
          <cell r="F2454">
            <v>0</v>
          </cell>
        </row>
        <row r="2455">
          <cell r="A2455" t="str">
            <v>6-04-A-6-A 형식-1</v>
          </cell>
          <cell r="B2455" t="str">
            <v>상부</v>
          </cell>
          <cell r="C2455" t="str">
            <v>조</v>
          </cell>
          <cell r="D2455">
            <v>684</v>
          </cell>
          <cell r="E2455">
            <v>66400</v>
          </cell>
          <cell r="F2455">
            <v>45417600</v>
          </cell>
        </row>
        <row r="2456">
          <cell r="A2456" t="str">
            <v>6-04-A-6-B 형식-2</v>
          </cell>
          <cell r="B2456" t="str">
            <v>측벽</v>
          </cell>
          <cell r="C2456" t="str">
            <v>조</v>
          </cell>
          <cell r="D2456">
            <v>432</v>
          </cell>
          <cell r="E2456">
            <v>108200</v>
          </cell>
          <cell r="F2456">
            <v>46742400</v>
          </cell>
        </row>
        <row r="2457">
          <cell r="A2457" t="str">
            <v>6-04-A-7  표준단면-6-1</v>
          </cell>
          <cell r="D2457">
            <v>0</v>
          </cell>
          <cell r="E2457">
            <v>0</v>
          </cell>
          <cell r="F2457">
            <v>0</v>
          </cell>
        </row>
        <row r="2458">
          <cell r="A2458" t="str">
            <v>6-04-A-7-A 형식-1</v>
          </cell>
          <cell r="B2458" t="str">
            <v>상부</v>
          </cell>
          <cell r="C2458" t="str">
            <v>조</v>
          </cell>
          <cell r="D2458">
            <v>0</v>
          </cell>
          <cell r="E2458">
            <v>0</v>
          </cell>
          <cell r="F2458">
            <v>0</v>
          </cell>
        </row>
        <row r="2459">
          <cell r="A2459" t="str">
            <v>6-04-A-7-B 형식-2</v>
          </cell>
          <cell r="B2459" t="str">
            <v>측벽</v>
          </cell>
          <cell r="C2459" t="str">
            <v>조</v>
          </cell>
          <cell r="D2459">
            <v>0</v>
          </cell>
          <cell r="E2459">
            <v>0</v>
          </cell>
          <cell r="F2459">
            <v>0</v>
          </cell>
        </row>
        <row r="2460">
          <cell r="A2460" t="str">
            <v>6-04-B-00  ROCK BOLT공</v>
          </cell>
          <cell r="B2460" t="str">
            <v>기계환기</v>
          </cell>
          <cell r="D2460">
            <v>0</v>
          </cell>
          <cell r="E2460">
            <v>0</v>
          </cell>
          <cell r="F2460">
            <v>0</v>
          </cell>
        </row>
        <row r="2461">
          <cell r="A2461" t="str">
            <v>6-04-B-1  표준단면-1</v>
          </cell>
          <cell r="C2461" t="str">
            <v>조</v>
          </cell>
          <cell r="D2461">
            <v>0</v>
          </cell>
          <cell r="E2461">
            <v>0</v>
          </cell>
          <cell r="F2461">
            <v>0</v>
          </cell>
        </row>
        <row r="2462">
          <cell r="A2462" t="str">
            <v>6-04-B-2  표준단면-2</v>
          </cell>
          <cell r="C2462" t="str">
            <v>조</v>
          </cell>
          <cell r="D2462">
            <v>0</v>
          </cell>
          <cell r="E2462">
            <v>0</v>
          </cell>
          <cell r="F2462">
            <v>0</v>
          </cell>
        </row>
        <row r="2463">
          <cell r="A2463" t="str">
            <v>6-04-B-3  표준단면-3</v>
          </cell>
          <cell r="C2463" t="str">
            <v>조</v>
          </cell>
          <cell r="D2463">
            <v>0</v>
          </cell>
          <cell r="E2463">
            <v>0</v>
          </cell>
          <cell r="F2463">
            <v>0</v>
          </cell>
        </row>
        <row r="2464">
          <cell r="A2464" t="str">
            <v>6-04-B-4  피난연결통로</v>
          </cell>
          <cell r="B2464" t="str">
            <v>표준단면-1</v>
          </cell>
          <cell r="C2464" t="str">
            <v>조</v>
          </cell>
          <cell r="D2464">
            <v>0</v>
          </cell>
          <cell r="E2464">
            <v>0</v>
          </cell>
          <cell r="F2464">
            <v>0</v>
          </cell>
        </row>
        <row r="2465">
          <cell r="A2465" t="str">
            <v>6-04-B-5  피난연결통로</v>
          </cell>
          <cell r="B2465" t="str">
            <v>표준단면-2</v>
          </cell>
          <cell r="C2465" t="str">
            <v>조</v>
          </cell>
          <cell r="D2465">
            <v>0</v>
          </cell>
          <cell r="E2465">
            <v>0</v>
          </cell>
          <cell r="F2465">
            <v>0</v>
          </cell>
        </row>
        <row r="2466">
          <cell r="A2466" t="str">
            <v>6-04-B-6  표준단면-4</v>
          </cell>
          <cell r="D2466">
            <v>0</v>
          </cell>
          <cell r="E2466">
            <v>0</v>
          </cell>
          <cell r="F2466">
            <v>0</v>
          </cell>
        </row>
        <row r="2467">
          <cell r="A2467" t="str">
            <v>6-04-B-6-A  형식-1</v>
          </cell>
          <cell r="B2467" t="str">
            <v>상부</v>
          </cell>
          <cell r="C2467" t="str">
            <v>조</v>
          </cell>
          <cell r="D2467">
            <v>0</v>
          </cell>
          <cell r="E2467">
            <v>0</v>
          </cell>
          <cell r="F2467">
            <v>0</v>
          </cell>
        </row>
        <row r="2468">
          <cell r="A2468" t="str">
            <v>6-04-B-6-B  형식-2</v>
          </cell>
          <cell r="B2468" t="str">
            <v>측벽</v>
          </cell>
          <cell r="C2468" t="str">
            <v>조</v>
          </cell>
          <cell r="D2468">
            <v>0</v>
          </cell>
          <cell r="E2468">
            <v>0</v>
          </cell>
          <cell r="F2468">
            <v>0</v>
          </cell>
        </row>
        <row r="2469">
          <cell r="A2469" t="str">
            <v>6-04-B-7  표준단면-5</v>
          </cell>
          <cell r="D2469">
            <v>0</v>
          </cell>
          <cell r="E2469">
            <v>0</v>
          </cell>
          <cell r="F2469">
            <v>0</v>
          </cell>
        </row>
        <row r="2470">
          <cell r="A2470" t="str">
            <v>6-04-B-7-A  형식-1</v>
          </cell>
          <cell r="B2470" t="str">
            <v>상부</v>
          </cell>
          <cell r="C2470" t="str">
            <v>조</v>
          </cell>
          <cell r="D2470">
            <v>0</v>
          </cell>
          <cell r="E2470">
            <v>0</v>
          </cell>
          <cell r="F2470">
            <v>0</v>
          </cell>
        </row>
        <row r="2471">
          <cell r="A2471" t="str">
            <v>6-04-B-7-B  형식-2</v>
          </cell>
          <cell r="B2471" t="str">
            <v>측벽</v>
          </cell>
          <cell r="C2471" t="str">
            <v>조</v>
          </cell>
          <cell r="D2471">
            <v>0</v>
          </cell>
          <cell r="E2471">
            <v>0</v>
          </cell>
          <cell r="F2471">
            <v>0</v>
          </cell>
        </row>
        <row r="2472">
          <cell r="A2472" t="str">
            <v>6-04-B-8  표준단면-6</v>
          </cell>
          <cell r="D2472">
            <v>0</v>
          </cell>
          <cell r="E2472">
            <v>0</v>
          </cell>
          <cell r="F2472">
            <v>0</v>
          </cell>
        </row>
        <row r="2473">
          <cell r="A2473" t="str">
            <v>6-04-B-8-A  형식-1</v>
          </cell>
          <cell r="B2473" t="str">
            <v>상부</v>
          </cell>
          <cell r="C2473" t="str">
            <v>조</v>
          </cell>
          <cell r="D2473">
            <v>0</v>
          </cell>
          <cell r="E2473">
            <v>0</v>
          </cell>
          <cell r="F2473">
            <v>0</v>
          </cell>
        </row>
        <row r="2474">
          <cell r="A2474" t="str">
            <v>6-04-B-8-B  형식-2</v>
          </cell>
          <cell r="B2474" t="str">
            <v>측벽</v>
          </cell>
          <cell r="C2474" t="str">
            <v>조</v>
          </cell>
          <cell r="D2474">
            <v>0</v>
          </cell>
          <cell r="E2474">
            <v>0</v>
          </cell>
          <cell r="F2474">
            <v>0</v>
          </cell>
        </row>
        <row r="2475">
          <cell r="A2475" t="str">
            <v>6-04-B-9  표준단면-6-1</v>
          </cell>
          <cell r="D2475">
            <v>0</v>
          </cell>
          <cell r="E2475">
            <v>0</v>
          </cell>
          <cell r="F2475">
            <v>0</v>
          </cell>
        </row>
        <row r="2476">
          <cell r="A2476" t="str">
            <v>6-04-B-9-A  형식-1</v>
          </cell>
          <cell r="B2476" t="str">
            <v>상부</v>
          </cell>
          <cell r="C2476" t="str">
            <v>조</v>
          </cell>
          <cell r="D2476">
            <v>0</v>
          </cell>
          <cell r="E2476">
            <v>0</v>
          </cell>
          <cell r="F2476">
            <v>0</v>
          </cell>
        </row>
        <row r="2477">
          <cell r="A2477" t="str">
            <v>6-04-B-9-B  형식-2</v>
          </cell>
          <cell r="B2477" t="str">
            <v>측벽</v>
          </cell>
          <cell r="C2477" t="str">
            <v>조</v>
          </cell>
          <cell r="D2477">
            <v>0</v>
          </cell>
          <cell r="E2477">
            <v>0</v>
          </cell>
          <cell r="F2477">
            <v>0</v>
          </cell>
        </row>
        <row r="2478">
          <cell r="A2478" t="str">
            <v>6-04-B-10  비상 주차대</v>
          </cell>
          <cell r="B2478" t="str">
            <v>표준단면-1</v>
          </cell>
          <cell r="D2478">
            <v>0</v>
          </cell>
          <cell r="E2478">
            <v>0</v>
          </cell>
          <cell r="F2478">
            <v>0</v>
          </cell>
        </row>
        <row r="2479">
          <cell r="A2479" t="str">
            <v>6-04-B-10-A 형식-1</v>
          </cell>
          <cell r="B2479" t="str">
            <v>상부</v>
          </cell>
          <cell r="C2479" t="str">
            <v>조</v>
          </cell>
          <cell r="D2479">
            <v>0</v>
          </cell>
          <cell r="E2479">
            <v>0</v>
          </cell>
          <cell r="F2479">
            <v>0</v>
          </cell>
        </row>
        <row r="2480">
          <cell r="A2480" t="str">
            <v>6-04-B-10-B 형식-2</v>
          </cell>
          <cell r="B2480" t="str">
            <v>측벽</v>
          </cell>
          <cell r="C2480" t="str">
            <v>조</v>
          </cell>
          <cell r="D2480">
            <v>0</v>
          </cell>
          <cell r="E2480">
            <v>0</v>
          </cell>
          <cell r="F2480">
            <v>0</v>
          </cell>
        </row>
        <row r="2481">
          <cell r="A2481" t="str">
            <v>6-04-B-11  비상 주차대</v>
          </cell>
          <cell r="B2481" t="str">
            <v>표준단면-2</v>
          </cell>
          <cell r="D2481">
            <v>0</v>
          </cell>
          <cell r="E2481">
            <v>0</v>
          </cell>
          <cell r="F2481">
            <v>0</v>
          </cell>
        </row>
        <row r="2482">
          <cell r="A2482" t="str">
            <v>6-04-B-11-A-00  형식-1</v>
          </cell>
          <cell r="B2482" t="str">
            <v>상부</v>
          </cell>
          <cell r="C2482" t="str">
            <v>조</v>
          </cell>
          <cell r="D2482">
            <v>0</v>
          </cell>
          <cell r="E2482">
            <v>0</v>
          </cell>
          <cell r="F2482">
            <v>0</v>
          </cell>
        </row>
        <row r="2483">
          <cell r="A2483" t="str">
            <v>6-04-B-11-B-00  형식-2</v>
          </cell>
          <cell r="B2483" t="str">
            <v>측벽</v>
          </cell>
          <cell r="C2483" t="str">
            <v>조</v>
          </cell>
          <cell r="D2483">
            <v>0</v>
          </cell>
          <cell r="E2483">
            <v>0</v>
          </cell>
          <cell r="F2483">
            <v>0</v>
          </cell>
        </row>
        <row r="2484">
          <cell r="A2484" t="str">
            <v>6-04-C-00  보강록볼트</v>
          </cell>
          <cell r="D2484">
            <v>0</v>
          </cell>
          <cell r="E2484">
            <v>0</v>
          </cell>
          <cell r="F2484">
            <v>0</v>
          </cell>
        </row>
        <row r="2485">
          <cell r="A2485" t="str">
            <v>6-04-C-1  L=3.0m</v>
          </cell>
          <cell r="C2485" t="str">
            <v>조</v>
          </cell>
          <cell r="D2485">
            <v>0</v>
          </cell>
          <cell r="E2485">
            <v>0</v>
          </cell>
          <cell r="F2485">
            <v>0</v>
          </cell>
        </row>
        <row r="2486">
          <cell r="A2486" t="str">
            <v>6-04-C-2  L=3.0m</v>
          </cell>
          <cell r="B2486" t="str">
            <v>강판보강</v>
          </cell>
          <cell r="C2486" t="str">
            <v>조</v>
          </cell>
          <cell r="D2486">
            <v>0</v>
          </cell>
          <cell r="E2486">
            <v>0</v>
          </cell>
          <cell r="F2486">
            <v>0</v>
          </cell>
        </row>
        <row r="2487">
          <cell r="A2487" t="str">
            <v>6-04-C-3  L=4.0m</v>
          </cell>
          <cell r="C2487" t="str">
            <v>조</v>
          </cell>
          <cell r="D2487">
            <v>316</v>
          </cell>
          <cell r="E2487">
            <v>25200</v>
          </cell>
          <cell r="F2487">
            <v>7963200</v>
          </cell>
        </row>
        <row r="2488">
          <cell r="A2488" t="str">
            <v>6-04-C-4  L=5.0m</v>
          </cell>
          <cell r="B2488" t="str">
            <v>강판보강</v>
          </cell>
          <cell r="C2488" t="str">
            <v>조</v>
          </cell>
          <cell r="D2488">
            <v>0</v>
          </cell>
          <cell r="E2488">
            <v>0</v>
          </cell>
          <cell r="F2488">
            <v>0</v>
          </cell>
        </row>
        <row r="2489">
          <cell r="A2489" t="str">
            <v>6-04-D-00  갱구부</v>
          </cell>
          <cell r="C2489" t="str">
            <v>조</v>
          </cell>
          <cell r="D2489">
            <v>0</v>
          </cell>
          <cell r="E2489">
            <v>0</v>
          </cell>
          <cell r="F2489">
            <v>0</v>
          </cell>
        </row>
        <row r="2490">
          <cell r="A2490" t="str">
            <v>6-04-E-00  포오파일링</v>
          </cell>
          <cell r="C2490" t="str">
            <v>공</v>
          </cell>
          <cell r="D2490">
            <v>16</v>
          </cell>
          <cell r="E2490">
            <v>585000</v>
          </cell>
          <cell r="F2490">
            <v>9360000</v>
          </cell>
        </row>
        <row r="2491">
          <cell r="A2491" t="str">
            <v>6-04-F-00  프리그라우팅</v>
          </cell>
          <cell r="C2491" t="str">
            <v>개소</v>
          </cell>
          <cell r="D2491">
            <v>11</v>
          </cell>
          <cell r="E2491">
            <v>1100000</v>
          </cell>
          <cell r="F2491">
            <v>12100000</v>
          </cell>
        </row>
        <row r="2492">
          <cell r="A2492" t="str">
            <v>6-04-G-00  강관다단 그라우팅</v>
          </cell>
          <cell r="D2492">
            <v>0</v>
          </cell>
          <cell r="E2492">
            <v>0</v>
          </cell>
          <cell r="F2492">
            <v>0</v>
          </cell>
        </row>
        <row r="2493">
          <cell r="A2493" t="str">
            <v>6-04-G-1  풍화암</v>
          </cell>
          <cell r="C2493" t="str">
            <v>공</v>
          </cell>
          <cell r="D2493">
            <v>60</v>
          </cell>
          <cell r="E2493">
            <v>1254000</v>
          </cell>
          <cell r="F2493">
            <v>75240000</v>
          </cell>
        </row>
        <row r="2494">
          <cell r="A2494" t="str">
            <v>6-04-G-1  연  암</v>
          </cell>
          <cell r="C2494" t="str">
            <v>공</v>
          </cell>
          <cell r="D2494">
            <v>0</v>
          </cell>
          <cell r="E2494">
            <v>0</v>
          </cell>
          <cell r="F2494">
            <v>0</v>
          </cell>
        </row>
        <row r="2495">
          <cell r="A2495" t="str">
            <v>6-04-G-1  경  암</v>
          </cell>
          <cell r="C2495" t="str">
            <v>공</v>
          </cell>
          <cell r="D2495">
            <v>0</v>
          </cell>
          <cell r="E2495">
            <v>0</v>
          </cell>
          <cell r="F2495">
            <v>0</v>
          </cell>
        </row>
        <row r="2496">
          <cell r="A2496" t="str">
            <v>6-05  방수공</v>
          </cell>
          <cell r="D2496">
            <v>0</v>
          </cell>
          <cell r="E2496">
            <v>0</v>
          </cell>
          <cell r="F2496">
            <v>0</v>
          </cell>
        </row>
        <row r="2497">
          <cell r="A2497" t="str">
            <v>6-05-A-00  필터 콘크리트</v>
          </cell>
          <cell r="C2497" t="str">
            <v>M3</v>
          </cell>
          <cell r="D2497">
            <v>14</v>
          </cell>
          <cell r="E2497">
            <v>39100</v>
          </cell>
          <cell r="F2497">
            <v>547400</v>
          </cell>
        </row>
        <row r="2498">
          <cell r="A2498" t="str">
            <v>6-05-B-00  유공관 P.V.C PIPE 설치</v>
          </cell>
          <cell r="B2498" t="str">
            <v>D=100 M/M</v>
          </cell>
          <cell r="C2498" t="str">
            <v>M</v>
          </cell>
          <cell r="D2498">
            <v>1278</v>
          </cell>
          <cell r="E2498">
            <v>4000</v>
          </cell>
          <cell r="F2498">
            <v>5112000</v>
          </cell>
        </row>
        <row r="2499">
          <cell r="A2499" t="str">
            <v>6-05-C-00  방수막 및 부직포설치</v>
          </cell>
          <cell r="C2499" t="str">
            <v>M2</v>
          </cell>
          <cell r="D2499">
            <v>16140</v>
          </cell>
          <cell r="E2499">
            <v>12700</v>
          </cell>
          <cell r="F2499">
            <v>204978000</v>
          </cell>
        </row>
        <row r="2500">
          <cell r="A2500" t="str">
            <v>6-06  배수공</v>
          </cell>
          <cell r="D2500">
            <v>0</v>
          </cell>
          <cell r="E2500">
            <v>0</v>
          </cell>
          <cell r="F2500">
            <v>0</v>
          </cell>
        </row>
        <row r="2501">
          <cell r="A2501" t="str">
            <v>6-06-A-00  용수처리</v>
          </cell>
          <cell r="C2501" t="str">
            <v>M</v>
          </cell>
          <cell r="D2501">
            <v>541</v>
          </cell>
          <cell r="E2501">
            <v>3500</v>
          </cell>
          <cell r="F2501">
            <v>1893500</v>
          </cell>
        </row>
        <row r="2502">
          <cell r="A2502" t="str">
            <v>6-06-B-00  맹암거</v>
          </cell>
          <cell r="B2502" t="str">
            <v>C.S.P유공관</v>
          </cell>
          <cell r="D2502">
            <v>0</v>
          </cell>
          <cell r="E2502">
            <v>0</v>
          </cell>
          <cell r="F2502">
            <v>0</v>
          </cell>
        </row>
        <row r="2503">
          <cell r="A2503" t="str">
            <v>6-06-B-1  D200M/M</v>
          </cell>
          <cell r="C2503" t="str">
            <v>M</v>
          </cell>
          <cell r="D2503">
            <v>1420</v>
          </cell>
          <cell r="E2503">
            <v>27400</v>
          </cell>
          <cell r="F2503">
            <v>38908000</v>
          </cell>
        </row>
        <row r="2504">
          <cell r="A2504" t="str">
            <v>6-06-B-2  D250M/M</v>
          </cell>
          <cell r="C2504" t="str">
            <v>M</v>
          </cell>
          <cell r="D2504">
            <v>0</v>
          </cell>
          <cell r="E2504">
            <v>0</v>
          </cell>
          <cell r="F2504">
            <v>0</v>
          </cell>
        </row>
        <row r="2505">
          <cell r="A2505" t="str">
            <v>6-06-B-3  D300M/M</v>
          </cell>
          <cell r="C2505" t="str">
            <v>M</v>
          </cell>
          <cell r="D2505">
            <v>0</v>
          </cell>
          <cell r="E2505">
            <v>0</v>
          </cell>
          <cell r="F2505">
            <v>0</v>
          </cell>
        </row>
        <row r="2506">
          <cell r="A2506" t="str">
            <v>6-06-C-00  P.V.C PIPE 설치</v>
          </cell>
          <cell r="D2506">
            <v>0</v>
          </cell>
          <cell r="E2506">
            <v>0</v>
          </cell>
          <cell r="F2506">
            <v>0</v>
          </cell>
        </row>
        <row r="2507">
          <cell r="A2507" t="str">
            <v>6-06-C-1  D50M/M</v>
          </cell>
          <cell r="C2507" t="str">
            <v>M</v>
          </cell>
          <cell r="D2507">
            <v>70</v>
          </cell>
          <cell r="E2507">
            <v>1000</v>
          </cell>
          <cell r="F2507">
            <v>70000</v>
          </cell>
        </row>
        <row r="2508">
          <cell r="A2508" t="str">
            <v>6-06-C-2  D100M/M</v>
          </cell>
          <cell r="C2508" t="str">
            <v>M</v>
          </cell>
          <cell r="D2508">
            <v>150</v>
          </cell>
          <cell r="E2508">
            <v>2100</v>
          </cell>
          <cell r="F2508">
            <v>315000</v>
          </cell>
        </row>
        <row r="2509">
          <cell r="A2509" t="str">
            <v>6-06-D-00  배수관</v>
          </cell>
          <cell r="C2509" t="str">
            <v>M</v>
          </cell>
          <cell r="D2509">
            <v>0</v>
          </cell>
          <cell r="E2509">
            <v>0</v>
          </cell>
          <cell r="F2509">
            <v>0</v>
          </cell>
        </row>
        <row r="2510">
          <cell r="A2510" t="str">
            <v>6-06-D-1 배수관</v>
          </cell>
          <cell r="B2510" t="str">
            <v>THP관 D300</v>
          </cell>
          <cell r="C2510" t="str">
            <v>M</v>
          </cell>
          <cell r="D2510">
            <v>0</v>
          </cell>
          <cell r="E2510">
            <v>0</v>
          </cell>
          <cell r="F2510">
            <v>0</v>
          </cell>
        </row>
        <row r="2511">
          <cell r="A2511" t="str">
            <v>6-06-D-2 배수관</v>
          </cell>
          <cell r="B2511" t="str">
            <v>THP관 D400</v>
          </cell>
          <cell r="C2511" t="str">
            <v>M</v>
          </cell>
          <cell r="D2511">
            <v>0</v>
          </cell>
          <cell r="E2511">
            <v>0</v>
          </cell>
          <cell r="F2511">
            <v>0</v>
          </cell>
        </row>
        <row r="2512">
          <cell r="A2512" t="str">
            <v>6-06-D-3 배수관</v>
          </cell>
          <cell r="B2512" t="str">
            <v>스파이럴심덕트 Φ300</v>
          </cell>
          <cell r="C2512" t="str">
            <v>M</v>
          </cell>
          <cell r="D2512">
            <v>1430</v>
          </cell>
          <cell r="E2512">
            <v>7900</v>
          </cell>
          <cell r="F2512">
            <v>11297000</v>
          </cell>
        </row>
        <row r="2513">
          <cell r="A2513" t="str">
            <v>6.06-E-00  철근가공조립</v>
          </cell>
          <cell r="D2513">
            <v>0</v>
          </cell>
          <cell r="E2513">
            <v>0</v>
          </cell>
          <cell r="F2513">
            <v>0</v>
          </cell>
        </row>
        <row r="2514">
          <cell r="A2514" t="str">
            <v>6-06-E-1  간  단</v>
          </cell>
          <cell r="C2514" t="str">
            <v>TON/f</v>
          </cell>
          <cell r="D2514">
            <v>0</v>
          </cell>
          <cell r="E2514">
            <v>0</v>
          </cell>
          <cell r="F2514">
            <v>0</v>
          </cell>
        </row>
        <row r="2515">
          <cell r="A2515" t="str">
            <v>6-06-E-2  복  잡</v>
          </cell>
          <cell r="C2515" t="str">
            <v>TON/f</v>
          </cell>
          <cell r="D2515">
            <v>117.79300000000001</v>
          </cell>
          <cell r="E2515">
            <v>256500</v>
          </cell>
          <cell r="F2515">
            <v>30213904</v>
          </cell>
        </row>
        <row r="2516">
          <cell r="A2516" t="str">
            <v>6-06-F-00  거푸집</v>
          </cell>
          <cell r="B2516" t="str">
            <v>합판4회</v>
          </cell>
          <cell r="C2516" t="str">
            <v>M2</v>
          </cell>
          <cell r="D2516">
            <v>895</v>
          </cell>
          <cell r="E2516">
            <v>10500</v>
          </cell>
          <cell r="F2516">
            <v>9397500</v>
          </cell>
        </row>
        <row r="2517">
          <cell r="A2517" t="str">
            <v>6-06-G-00  콘크리트</v>
          </cell>
          <cell r="D2517">
            <v>0</v>
          </cell>
          <cell r="E2517">
            <v>0</v>
          </cell>
          <cell r="F2517">
            <v>0</v>
          </cell>
        </row>
        <row r="2518">
          <cell r="A2518" t="str">
            <v>6-06-G-1  콘크리트(무근)</v>
          </cell>
          <cell r="B2518" t="str">
            <v>2종32M/M</v>
          </cell>
          <cell r="C2518" t="str">
            <v>M3</v>
          </cell>
          <cell r="D2518">
            <v>632</v>
          </cell>
          <cell r="E2518">
            <v>37200</v>
          </cell>
          <cell r="F2518">
            <v>23510400</v>
          </cell>
        </row>
        <row r="2519">
          <cell r="A2519" t="str">
            <v>6-06-G-2  콘크리트(철근)</v>
          </cell>
          <cell r="B2519" t="str">
            <v>2종32M/M</v>
          </cell>
          <cell r="C2519" t="str">
            <v>M3</v>
          </cell>
          <cell r="D2519">
            <v>0</v>
          </cell>
          <cell r="E2519">
            <v>0</v>
          </cell>
          <cell r="F2519">
            <v>0</v>
          </cell>
        </row>
        <row r="2520">
          <cell r="A2520" t="str">
            <v>6-06-G-3  공동구기계타설(철근)</v>
          </cell>
          <cell r="B2520" t="str">
            <v>쇄석19 M/M</v>
          </cell>
          <cell r="C2520" t="str">
            <v>M3</v>
          </cell>
          <cell r="D2520">
            <v>3966</v>
          </cell>
          <cell r="E2520">
            <v>36800</v>
          </cell>
          <cell r="F2520">
            <v>145948800</v>
          </cell>
        </row>
        <row r="2521">
          <cell r="A2521" t="str">
            <v>6-06-H-00  그레이팅</v>
          </cell>
          <cell r="D2521">
            <v>0</v>
          </cell>
          <cell r="E2521">
            <v>0</v>
          </cell>
          <cell r="F2521">
            <v>0</v>
          </cell>
        </row>
        <row r="2522">
          <cell r="A2522" t="str">
            <v>6-06-H-1  그레이팅</v>
          </cell>
          <cell r="B2522" t="str">
            <v>430*75*480</v>
          </cell>
          <cell r="C2522" t="str">
            <v>개</v>
          </cell>
          <cell r="D2522">
            <v>60</v>
          </cell>
          <cell r="E2522">
            <v>23500</v>
          </cell>
          <cell r="F2522">
            <v>1410000</v>
          </cell>
        </row>
        <row r="2523">
          <cell r="A2523" t="str">
            <v>6-06-H-2  그레이팅</v>
          </cell>
          <cell r="B2523" t="str">
            <v>530*75*480</v>
          </cell>
          <cell r="C2523" t="str">
            <v>개</v>
          </cell>
          <cell r="D2523">
            <v>0</v>
          </cell>
          <cell r="E2523">
            <v>0</v>
          </cell>
          <cell r="F2523">
            <v>0</v>
          </cell>
        </row>
        <row r="2524">
          <cell r="A2524" t="str">
            <v>6-06-H-3  그레이팅</v>
          </cell>
          <cell r="B2524" t="str">
            <v>750*75*550</v>
          </cell>
          <cell r="C2524" t="str">
            <v>개</v>
          </cell>
          <cell r="D2524">
            <v>0</v>
          </cell>
          <cell r="E2524">
            <v>0</v>
          </cell>
          <cell r="F2524">
            <v>0</v>
          </cell>
        </row>
        <row r="2525">
          <cell r="A2525" t="str">
            <v>6-06-I-00  뚜껑제작설치</v>
          </cell>
          <cell r="D2525">
            <v>0</v>
          </cell>
          <cell r="E2525">
            <v>0</v>
          </cell>
          <cell r="F2525">
            <v>0</v>
          </cell>
        </row>
        <row r="2526">
          <cell r="A2526" t="str">
            <v>6-06-I-1  공동구  뚜껑</v>
          </cell>
          <cell r="B2526" t="str">
            <v>490*100*500</v>
          </cell>
          <cell r="C2526" t="str">
            <v>개</v>
          </cell>
          <cell r="D2526">
            <v>2722</v>
          </cell>
          <cell r="E2526">
            <v>4600</v>
          </cell>
          <cell r="F2526">
            <v>12521200</v>
          </cell>
        </row>
        <row r="2527">
          <cell r="A2527" t="str">
            <v>6-06-I-2  공동구  뚜껑</v>
          </cell>
          <cell r="B2527" t="str">
            <v>530*100*500</v>
          </cell>
          <cell r="C2527" t="str">
            <v>개</v>
          </cell>
          <cell r="D2527">
            <v>0</v>
          </cell>
          <cell r="E2527">
            <v>0</v>
          </cell>
          <cell r="F2527">
            <v>0</v>
          </cell>
        </row>
        <row r="2528">
          <cell r="A2528" t="str">
            <v>6-06-I-3  공동구  뚜껑</v>
          </cell>
          <cell r="B2528" t="str">
            <v>680*100*500</v>
          </cell>
          <cell r="C2528" t="str">
            <v>개</v>
          </cell>
          <cell r="D2528">
            <v>0</v>
          </cell>
          <cell r="E2528">
            <v>0</v>
          </cell>
          <cell r="F2528">
            <v>0</v>
          </cell>
        </row>
        <row r="2529">
          <cell r="A2529" t="str">
            <v>6-06-I-4  공동구  뚜껑</v>
          </cell>
          <cell r="B2529" t="str">
            <v>500*30*500</v>
          </cell>
          <cell r="C2529" t="str">
            <v>개</v>
          </cell>
          <cell r="D2529">
            <v>0</v>
          </cell>
          <cell r="E2529">
            <v>0</v>
          </cell>
          <cell r="F2529">
            <v>0</v>
          </cell>
        </row>
        <row r="2530">
          <cell r="A2530" t="str">
            <v>6-06-J-00  비닐깔기</v>
          </cell>
          <cell r="C2530" t="str">
            <v>M2</v>
          </cell>
          <cell r="D2530">
            <v>2113</v>
          </cell>
          <cell r="E2530">
            <v>540</v>
          </cell>
          <cell r="F2530">
            <v>1141020</v>
          </cell>
        </row>
        <row r="2531">
          <cell r="A2531" t="str">
            <v>6-06-K-00  부직포</v>
          </cell>
          <cell r="C2531" t="str">
            <v>M2</v>
          </cell>
          <cell r="D2531">
            <v>994</v>
          </cell>
          <cell r="E2531">
            <v>4200</v>
          </cell>
          <cell r="F2531">
            <v>4174800</v>
          </cell>
        </row>
        <row r="2532">
          <cell r="A2532" t="str">
            <v>6-07  라이닝콘크리트</v>
          </cell>
          <cell r="D2532">
            <v>0</v>
          </cell>
          <cell r="E2532">
            <v>0</v>
          </cell>
          <cell r="F2532">
            <v>0</v>
          </cell>
        </row>
        <row r="2533">
          <cell r="A2533" t="str">
            <v>6-07-A-00  거푸집</v>
          </cell>
          <cell r="D2533">
            <v>0</v>
          </cell>
          <cell r="E2533">
            <v>0</v>
          </cell>
          <cell r="F2533">
            <v>0</v>
          </cell>
        </row>
        <row r="2534">
          <cell r="A2534" t="str">
            <v>6-07-A-1  강재동바리및거푸집</v>
          </cell>
          <cell r="B2534" t="str">
            <v>자연환기</v>
          </cell>
          <cell r="C2534" t="str">
            <v>조</v>
          </cell>
          <cell r="D2534">
            <v>2</v>
          </cell>
          <cell r="E2534">
            <v>66782000</v>
          </cell>
          <cell r="F2534">
            <v>133564000</v>
          </cell>
        </row>
        <row r="2535">
          <cell r="A2535" t="str">
            <v>6-07-A-2  강재동바리및거푸집</v>
          </cell>
          <cell r="B2535" t="str">
            <v>기계환기</v>
          </cell>
          <cell r="C2535" t="str">
            <v>조</v>
          </cell>
          <cell r="D2535">
            <v>0</v>
          </cell>
          <cell r="E2535">
            <v>0</v>
          </cell>
          <cell r="F2535">
            <v>0</v>
          </cell>
        </row>
        <row r="2536">
          <cell r="A2536" t="str">
            <v>6-07-A-3  동바리(강관)</v>
          </cell>
          <cell r="C2536" t="str">
            <v>공/M3</v>
          </cell>
          <cell r="D2536">
            <v>0</v>
          </cell>
          <cell r="E2536">
            <v>0</v>
          </cell>
          <cell r="F2536">
            <v>0</v>
          </cell>
        </row>
        <row r="2537">
          <cell r="A2537" t="str">
            <v>6-07-A-4  목재동바리</v>
          </cell>
          <cell r="C2537" t="str">
            <v>공/M3</v>
          </cell>
          <cell r="D2537">
            <v>0</v>
          </cell>
          <cell r="E2537">
            <v>0</v>
          </cell>
          <cell r="F2537">
            <v>0</v>
          </cell>
        </row>
        <row r="2538">
          <cell r="A2538" t="str">
            <v>6-07-A-5  거푸집</v>
          </cell>
          <cell r="B2538" t="str">
            <v>원형3회</v>
          </cell>
          <cell r="C2538" t="str">
            <v>M2</v>
          </cell>
          <cell r="D2538">
            <v>0</v>
          </cell>
          <cell r="E2538">
            <v>0</v>
          </cell>
          <cell r="F2538">
            <v>0</v>
          </cell>
        </row>
        <row r="2539">
          <cell r="A2539" t="str">
            <v>6-07-B-00  콘크리트</v>
          </cell>
          <cell r="B2539" t="str">
            <v>2종 32M/M</v>
          </cell>
          <cell r="D2539">
            <v>0</v>
          </cell>
          <cell r="E2539">
            <v>0</v>
          </cell>
          <cell r="F2539">
            <v>0</v>
          </cell>
        </row>
        <row r="2540">
          <cell r="A2540" t="str">
            <v>6-07-B-1  무근</v>
          </cell>
          <cell r="C2540" t="str">
            <v>M3</v>
          </cell>
          <cell r="D2540">
            <v>6752</v>
          </cell>
          <cell r="E2540">
            <v>72700</v>
          </cell>
          <cell r="F2540">
            <v>490870400</v>
          </cell>
        </row>
        <row r="2541">
          <cell r="A2541" t="str">
            <v>6-07-B-2  철근</v>
          </cell>
          <cell r="C2541" t="str">
            <v>M3</v>
          </cell>
          <cell r="D2541">
            <v>2610</v>
          </cell>
          <cell r="E2541">
            <v>93100</v>
          </cell>
          <cell r="F2541">
            <v>242991000</v>
          </cell>
        </row>
        <row r="2542">
          <cell r="A2542" t="str">
            <v>6-07-C-00  철근가공 및 조립</v>
          </cell>
          <cell r="B2542" t="str">
            <v>매우복잡</v>
          </cell>
          <cell r="C2542" t="str">
            <v>TON/f</v>
          </cell>
          <cell r="D2542">
            <v>351.291</v>
          </cell>
          <cell r="E2542">
            <v>281700</v>
          </cell>
          <cell r="F2542">
            <v>98958674</v>
          </cell>
        </row>
        <row r="2543">
          <cell r="A2543" t="str">
            <v>6-07-D-00  CEMENT MILK GROUTING</v>
          </cell>
          <cell r="C2543" t="str">
            <v>M3</v>
          </cell>
          <cell r="D2543">
            <v>63.9</v>
          </cell>
          <cell r="E2543">
            <v>149500</v>
          </cell>
          <cell r="F2543">
            <v>9553050</v>
          </cell>
        </row>
        <row r="2544">
          <cell r="A2544" t="str">
            <v>6-07-E-00  신축이음</v>
          </cell>
          <cell r="C2544" t="str">
            <v>M</v>
          </cell>
          <cell r="D2544">
            <v>586</v>
          </cell>
          <cell r="E2544">
            <v>3900</v>
          </cell>
          <cell r="F2544">
            <v>2285400</v>
          </cell>
        </row>
        <row r="2545">
          <cell r="A2545" t="str">
            <v>6-07-F-00  개착부와 터널 연결부</v>
          </cell>
          <cell r="C2545" t="str">
            <v>개소</v>
          </cell>
          <cell r="D2545">
            <v>2</v>
          </cell>
          <cell r="E2545">
            <v>196500</v>
          </cell>
          <cell r="F2545">
            <v>393000</v>
          </cell>
        </row>
        <row r="2546">
          <cell r="A2546" t="str">
            <v>6-08  갱문 및 기타</v>
          </cell>
          <cell r="D2546">
            <v>0</v>
          </cell>
          <cell r="E2546">
            <v>0</v>
          </cell>
          <cell r="F2546">
            <v>0</v>
          </cell>
        </row>
        <row r="2547">
          <cell r="A2547" t="str">
            <v>6-08-A-00  터파기</v>
          </cell>
          <cell r="D2547">
            <v>0</v>
          </cell>
          <cell r="E2547">
            <v>0</v>
          </cell>
          <cell r="F2547">
            <v>0</v>
          </cell>
        </row>
        <row r="2548">
          <cell r="A2548" t="str">
            <v>6-08-A-1  토사</v>
          </cell>
          <cell r="C2548" t="str">
            <v>M3</v>
          </cell>
          <cell r="D2548">
            <v>145</v>
          </cell>
          <cell r="E2548">
            <v>550</v>
          </cell>
          <cell r="F2548">
            <v>79750</v>
          </cell>
        </row>
        <row r="2549">
          <cell r="A2549" t="str">
            <v>6-08-A-2  리핑암</v>
          </cell>
          <cell r="C2549" t="str">
            <v>M3</v>
          </cell>
          <cell r="D2549">
            <v>289</v>
          </cell>
          <cell r="E2549">
            <v>1000</v>
          </cell>
          <cell r="F2549">
            <v>289000</v>
          </cell>
        </row>
        <row r="2550">
          <cell r="A2550" t="str">
            <v>6-08-A-3  발파암</v>
          </cell>
          <cell r="C2550" t="str">
            <v>M3</v>
          </cell>
          <cell r="D2550">
            <v>4321</v>
          </cell>
          <cell r="E2550">
            <v>7300</v>
          </cell>
          <cell r="F2550">
            <v>31543300</v>
          </cell>
        </row>
        <row r="2551">
          <cell r="A2551" t="str">
            <v>6-08-B-00  되메우기</v>
          </cell>
          <cell r="C2551" t="str">
            <v>M3</v>
          </cell>
          <cell r="D2551">
            <v>34435</v>
          </cell>
          <cell r="E2551">
            <v>3600</v>
          </cell>
          <cell r="F2551">
            <v>123966000</v>
          </cell>
        </row>
        <row r="2552">
          <cell r="A2552" t="str">
            <v>6-08-C-00  잡석채움</v>
          </cell>
          <cell r="C2552" t="str">
            <v>M3</v>
          </cell>
          <cell r="D2552">
            <v>917</v>
          </cell>
          <cell r="E2552">
            <v>24900</v>
          </cell>
          <cell r="F2552">
            <v>22833300</v>
          </cell>
        </row>
        <row r="2553">
          <cell r="A2553" t="str">
            <v>6-08-D-00  뒷채움 및 다짐</v>
          </cell>
          <cell r="C2553" t="str">
            <v>M3</v>
          </cell>
          <cell r="D2553">
            <v>0</v>
          </cell>
          <cell r="E2553">
            <v>0</v>
          </cell>
          <cell r="F2553">
            <v>0</v>
          </cell>
        </row>
        <row r="2554">
          <cell r="A2554" t="str">
            <v>6-08-E-00  철근가공 및 조립</v>
          </cell>
          <cell r="D2554">
            <v>0</v>
          </cell>
          <cell r="E2554">
            <v>0</v>
          </cell>
          <cell r="F2554">
            <v>0</v>
          </cell>
        </row>
        <row r="2555">
          <cell r="A2555" t="str">
            <v>6-08-E-1  간단</v>
          </cell>
          <cell r="C2555" t="str">
            <v>TON/f</v>
          </cell>
          <cell r="D2555">
            <v>9.3239999999999998</v>
          </cell>
          <cell r="E2555">
            <v>211500</v>
          </cell>
          <cell r="F2555">
            <v>1972026</v>
          </cell>
        </row>
        <row r="2556">
          <cell r="A2556" t="str">
            <v>6-08-E-2  보통</v>
          </cell>
          <cell r="C2556" t="str">
            <v>TON/f</v>
          </cell>
          <cell r="D2556">
            <v>0</v>
          </cell>
          <cell r="E2556">
            <v>0</v>
          </cell>
          <cell r="F2556">
            <v>0</v>
          </cell>
        </row>
        <row r="2557">
          <cell r="A2557" t="str">
            <v>6-08-E-3  복잡</v>
          </cell>
          <cell r="C2557" t="str">
            <v>TON/f</v>
          </cell>
          <cell r="D2557">
            <v>0.14199999999999999</v>
          </cell>
          <cell r="E2557">
            <v>256500</v>
          </cell>
          <cell r="F2557">
            <v>36423</v>
          </cell>
        </row>
        <row r="2558">
          <cell r="A2558" t="str">
            <v>6-08-E-4  매우 복잡</v>
          </cell>
          <cell r="C2558" t="str">
            <v>TON/f</v>
          </cell>
          <cell r="D2558">
            <v>0</v>
          </cell>
          <cell r="E2558">
            <v>0</v>
          </cell>
          <cell r="F2558">
            <v>0</v>
          </cell>
        </row>
        <row r="2559">
          <cell r="A2559" t="str">
            <v>6-08-F-00  거푸집</v>
          </cell>
          <cell r="D2559">
            <v>0</v>
          </cell>
          <cell r="E2559">
            <v>0</v>
          </cell>
          <cell r="F2559">
            <v>0</v>
          </cell>
        </row>
        <row r="2560">
          <cell r="A2560" t="str">
            <v>6-08-F-1  합판3회</v>
          </cell>
          <cell r="D2560">
            <v>0</v>
          </cell>
          <cell r="E2560">
            <v>0</v>
          </cell>
          <cell r="F2560">
            <v>0</v>
          </cell>
        </row>
        <row r="2561">
          <cell r="A2561" t="str">
            <v>6-08-F-1-A 0.0-7.0m</v>
          </cell>
          <cell r="C2561" t="str">
            <v>M2</v>
          </cell>
          <cell r="D2561">
            <v>1340</v>
          </cell>
          <cell r="E2561">
            <v>15400</v>
          </cell>
          <cell r="F2561">
            <v>20636000</v>
          </cell>
        </row>
        <row r="2562">
          <cell r="A2562" t="str">
            <v>6-08-F-1-B 7.0-10.0m</v>
          </cell>
          <cell r="C2562" t="str">
            <v>M2</v>
          </cell>
          <cell r="D2562">
            <v>180</v>
          </cell>
          <cell r="E2562">
            <v>16600</v>
          </cell>
          <cell r="F2562">
            <v>2988000</v>
          </cell>
        </row>
        <row r="2563">
          <cell r="A2563" t="str">
            <v>6-08-F-1-C 10.0-13.0m</v>
          </cell>
          <cell r="C2563" t="str">
            <v>M2</v>
          </cell>
          <cell r="D2563">
            <v>0</v>
          </cell>
          <cell r="E2563">
            <v>0</v>
          </cell>
          <cell r="F2563">
            <v>0</v>
          </cell>
        </row>
        <row r="2564">
          <cell r="A2564" t="str">
            <v>6-08-F-1-D 13.0-16.0m</v>
          </cell>
          <cell r="C2564" t="str">
            <v>M2</v>
          </cell>
          <cell r="D2564">
            <v>0</v>
          </cell>
          <cell r="E2564">
            <v>0</v>
          </cell>
          <cell r="F2564">
            <v>0</v>
          </cell>
        </row>
        <row r="2565">
          <cell r="A2565" t="str">
            <v>6-08-F-2  합판4회</v>
          </cell>
          <cell r="D2565">
            <v>0</v>
          </cell>
          <cell r="E2565">
            <v>0</v>
          </cell>
          <cell r="F2565">
            <v>0</v>
          </cell>
        </row>
        <row r="2566">
          <cell r="A2566" t="str">
            <v>6-08-F-2-A 0.0-7.0m</v>
          </cell>
          <cell r="C2566" t="str">
            <v>M2</v>
          </cell>
          <cell r="D2566">
            <v>153</v>
          </cell>
          <cell r="E2566">
            <v>13100</v>
          </cell>
          <cell r="F2566">
            <v>2004300</v>
          </cell>
        </row>
        <row r="2567">
          <cell r="A2567" t="str">
            <v>6-08-F-2-B 7.0-10.0m</v>
          </cell>
          <cell r="C2567" t="str">
            <v>M2</v>
          </cell>
          <cell r="D2567">
            <v>0</v>
          </cell>
          <cell r="E2567">
            <v>0</v>
          </cell>
          <cell r="F2567">
            <v>0</v>
          </cell>
        </row>
        <row r="2568">
          <cell r="A2568" t="str">
            <v>6-08-F-2-C 10.0-13.0m</v>
          </cell>
          <cell r="C2568" t="str">
            <v>M2</v>
          </cell>
          <cell r="D2568">
            <v>0</v>
          </cell>
          <cell r="E2568">
            <v>0</v>
          </cell>
          <cell r="F2568">
            <v>0</v>
          </cell>
        </row>
        <row r="2569">
          <cell r="A2569" t="str">
            <v>6-08-F-3  합판6회</v>
          </cell>
          <cell r="C2569" t="str">
            <v>M2</v>
          </cell>
          <cell r="D2569">
            <v>20</v>
          </cell>
          <cell r="E2569">
            <v>13000</v>
          </cell>
          <cell r="F2569">
            <v>260000</v>
          </cell>
        </row>
        <row r="2570">
          <cell r="A2570" t="str">
            <v>6-08-F-4  원형3회</v>
          </cell>
          <cell r="D2570">
            <v>0</v>
          </cell>
          <cell r="E2570">
            <v>0</v>
          </cell>
          <cell r="F2570">
            <v>0</v>
          </cell>
        </row>
        <row r="2571">
          <cell r="A2571" t="str">
            <v>6-08-F-4-A 0.0-7.0m</v>
          </cell>
          <cell r="C2571" t="str">
            <v>M2</v>
          </cell>
          <cell r="D2571">
            <v>1296</v>
          </cell>
          <cell r="E2571">
            <v>30700</v>
          </cell>
          <cell r="F2571">
            <v>39787200</v>
          </cell>
        </row>
        <row r="2572">
          <cell r="A2572" t="str">
            <v>6-08-F-4-B 7.0-10.0m</v>
          </cell>
          <cell r="C2572" t="str">
            <v>M2</v>
          </cell>
          <cell r="D2572">
            <v>0</v>
          </cell>
          <cell r="E2572">
            <v>0</v>
          </cell>
          <cell r="F2572">
            <v>0</v>
          </cell>
        </row>
        <row r="2573">
          <cell r="A2573" t="str">
            <v>6-08-F-4-C 10.0-13.0m</v>
          </cell>
          <cell r="C2573" t="str">
            <v>M2</v>
          </cell>
          <cell r="D2573">
            <v>0</v>
          </cell>
          <cell r="E2573">
            <v>0</v>
          </cell>
          <cell r="F2573">
            <v>0</v>
          </cell>
        </row>
        <row r="2574">
          <cell r="A2574" t="str">
            <v>6-08-F-5 무늬</v>
          </cell>
          <cell r="D2574">
            <v>0</v>
          </cell>
          <cell r="E2574">
            <v>0</v>
          </cell>
          <cell r="F2574">
            <v>0</v>
          </cell>
        </row>
        <row r="2575">
          <cell r="A2575" t="str">
            <v>6-08-F-5-A 0.0-7.0m</v>
          </cell>
          <cell r="C2575" t="str">
            <v>M2</v>
          </cell>
          <cell r="D2575">
            <v>320</v>
          </cell>
          <cell r="E2575">
            <v>17200</v>
          </cell>
          <cell r="F2575">
            <v>5504000</v>
          </cell>
        </row>
        <row r="2576">
          <cell r="A2576" t="str">
            <v>6-08-F-5-B 7.0-10.0m</v>
          </cell>
          <cell r="C2576" t="str">
            <v>M2</v>
          </cell>
          <cell r="D2576">
            <v>0</v>
          </cell>
          <cell r="E2576">
            <v>0</v>
          </cell>
          <cell r="F2576">
            <v>0</v>
          </cell>
        </row>
        <row r="2577">
          <cell r="A2577" t="str">
            <v>6-08-F-5-C 10.0-13.0m</v>
          </cell>
          <cell r="C2577" t="str">
            <v>M2</v>
          </cell>
          <cell r="D2577">
            <v>0</v>
          </cell>
          <cell r="E2577">
            <v>0</v>
          </cell>
          <cell r="F2577">
            <v>0</v>
          </cell>
        </row>
        <row r="2578">
          <cell r="A2578" t="str">
            <v>6-08-G-00  비계공</v>
          </cell>
          <cell r="B2578" t="str">
            <v>강관</v>
          </cell>
          <cell r="C2578" t="str">
            <v>M2</v>
          </cell>
          <cell r="D2578">
            <v>1821</v>
          </cell>
          <cell r="E2578">
            <v>15100</v>
          </cell>
          <cell r="F2578">
            <v>27497100</v>
          </cell>
        </row>
        <row r="2579">
          <cell r="A2579" t="str">
            <v>6-08-H-00  동바리</v>
          </cell>
          <cell r="B2579" t="str">
            <v>강관</v>
          </cell>
          <cell r="C2579" t="str">
            <v>공/M3</v>
          </cell>
          <cell r="D2579">
            <v>0</v>
          </cell>
          <cell r="E2579">
            <v>0</v>
          </cell>
          <cell r="F2579">
            <v>0</v>
          </cell>
        </row>
        <row r="2580">
          <cell r="A2580" t="str">
            <v>6-08-I-00  콘크리트타설</v>
          </cell>
          <cell r="D2580">
            <v>0</v>
          </cell>
          <cell r="E2580">
            <v>0</v>
          </cell>
          <cell r="F2580">
            <v>0</v>
          </cell>
        </row>
        <row r="2581">
          <cell r="A2581" t="str">
            <v>6-08-I-1  콘크리트</v>
          </cell>
          <cell r="B2581" t="str">
            <v>1종 25M/M</v>
          </cell>
          <cell r="D2581">
            <v>0</v>
          </cell>
          <cell r="E2581">
            <v>0</v>
          </cell>
          <cell r="F2581">
            <v>0</v>
          </cell>
        </row>
        <row r="2582">
          <cell r="A2582" t="str">
            <v>6-08-I-1-A 무근</v>
          </cell>
          <cell r="C2582" t="str">
            <v>M3</v>
          </cell>
          <cell r="D2582">
            <v>0</v>
          </cell>
          <cell r="E2582">
            <v>0</v>
          </cell>
          <cell r="F2582">
            <v>0</v>
          </cell>
        </row>
        <row r="2583">
          <cell r="A2583" t="str">
            <v>6-08-I-1-B 철근</v>
          </cell>
          <cell r="C2583" t="str">
            <v>M3</v>
          </cell>
          <cell r="D2583">
            <v>0</v>
          </cell>
          <cell r="E2583">
            <v>0</v>
          </cell>
          <cell r="F2583">
            <v>0</v>
          </cell>
        </row>
        <row r="2584">
          <cell r="A2584" t="str">
            <v>6-08-I-2  콘크리트</v>
          </cell>
          <cell r="B2584" t="str">
            <v>2종 32M/M</v>
          </cell>
          <cell r="D2584">
            <v>0</v>
          </cell>
          <cell r="E2584">
            <v>0</v>
          </cell>
          <cell r="F2584">
            <v>0</v>
          </cell>
        </row>
        <row r="2585">
          <cell r="A2585" t="str">
            <v>6-08-I-2-A 무근</v>
          </cell>
          <cell r="C2585" t="str">
            <v>M3</v>
          </cell>
          <cell r="D2585">
            <v>6752</v>
          </cell>
          <cell r="E2585">
            <v>37100</v>
          </cell>
          <cell r="F2585">
            <v>250499200</v>
          </cell>
        </row>
        <row r="2586">
          <cell r="A2586" t="str">
            <v>6-08-I-2-B 철근</v>
          </cell>
          <cell r="C2586" t="str">
            <v>M3</v>
          </cell>
          <cell r="D2586">
            <v>8124</v>
          </cell>
          <cell r="E2586">
            <v>36300</v>
          </cell>
          <cell r="F2586">
            <v>294901200</v>
          </cell>
        </row>
        <row r="2587">
          <cell r="A2587" t="str">
            <v>6-08-I-3  콘크리트</v>
          </cell>
          <cell r="B2587" t="str">
            <v>3종 40M/M</v>
          </cell>
          <cell r="D2587">
            <v>0</v>
          </cell>
          <cell r="E2587">
            <v>0</v>
          </cell>
          <cell r="F2587">
            <v>0</v>
          </cell>
        </row>
        <row r="2588">
          <cell r="A2588" t="str">
            <v>6-08-I-3-A 무근</v>
          </cell>
          <cell r="C2588" t="str">
            <v>M3</v>
          </cell>
          <cell r="D2588">
            <v>0</v>
          </cell>
          <cell r="E2588">
            <v>0</v>
          </cell>
          <cell r="F2588">
            <v>0</v>
          </cell>
        </row>
        <row r="2589">
          <cell r="A2589" t="str">
            <v>6-08-I-3-B 철근</v>
          </cell>
          <cell r="C2589" t="str">
            <v>M3</v>
          </cell>
          <cell r="D2589">
            <v>43</v>
          </cell>
          <cell r="E2589">
            <v>54500</v>
          </cell>
          <cell r="F2589">
            <v>2343500</v>
          </cell>
        </row>
        <row r="2590">
          <cell r="A2590" t="str">
            <v>6-08-I-4  콘크리트</v>
          </cell>
          <cell r="B2590" t="str">
            <v>5종 50M/M</v>
          </cell>
          <cell r="C2590" t="str">
            <v>M3</v>
          </cell>
          <cell r="D2590">
            <v>25</v>
          </cell>
          <cell r="E2590">
            <v>50700</v>
          </cell>
          <cell r="F2590">
            <v>1267500</v>
          </cell>
        </row>
        <row r="2591">
          <cell r="A2591" t="str">
            <v>6-08-J-00  난간용 STEEL PIPE 설치</v>
          </cell>
          <cell r="C2591" t="str">
            <v>M</v>
          </cell>
          <cell r="D2591">
            <v>41</v>
          </cell>
          <cell r="E2591">
            <v>7400</v>
          </cell>
          <cell r="F2591">
            <v>303400</v>
          </cell>
        </row>
        <row r="2592">
          <cell r="A2592" t="str">
            <v>6-08-K-00  방수공</v>
          </cell>
          <cell r="D2592">
            <v>0</v>
          </cell>
          <cell r="E2592">
            <v>0</v>
          </cell>
          <cell r="F2592">
            <v>0</v>
          </cell>
        </row>
        <row r="2593">
          <cell r="A2593" t="str">
            <v>6-08-K-1  일반 방수시트</v>
          </cell>
          <cell r="C2593" t="str">
            <v>M2</v>
          </cell>
          <cell r="D2593">
            <v>1679</v>
          </cell>
          <cell r="E2593">
            <v>8200</v>
          </cell>
          <cell r="F2593">
            <v>13767800</v>
          </cell>
        </row>
        <row r="2594">
          <cell r="A2594" t="str">
            <v>6-08-K-2  방수 보호 벽돌</v>
          </cell>
          <cell r="B2594" t="str">
            <v>0.5B</v>
          </cell>
          <cell r="C2594" t="str">
            <v>M2</v>
          </cell>
          <cell r="D2594">
            <v>0</v>
          </cell>
          <cell r="E2594">
            <v>0</v>
          </cell>
          <cell r="F2594">
            <v>0</v>
          </cell>
        </row>
        <row r="2595">
          <cell r="A2595" t="str">
            <v>6-08-K-3  폴리에틸렌 발포단열재</v>
          </cell>
          <cell r="C2595" t="str">
            <v>M2</v>
          </cell>
          <cell r="D2595">
            <v>1679</v>
          </cell>
          <cell r="E2595">
            <v>1400</v>
          </cell>
          <cell r="F2595">
            <v>2350600</v>
          </cell>
        </row>
        <row r="2596">
          <cell r="A2596" t="str">
            <v>6-08-L-00  드레인보드 설치</v>
          </cell>
          <cell r="C2596" t="str">
            <v>M2</v>
          </cell>
          <cell r="D2596">
            <v>440</v>
          </cell>
          <cell r="E2596">
            <v>6700</v>
          </cell>
          <cell r="F2596">
            <v>2948000</v>
          </cell>
        </row>
        <row r="2597">
          <cell r="A2597" t="str">
            <v>6-08-N-00  배수 파이프</v>
          </cell>
          <cell r="D2597">
            <v>0</v>
          </cell>
          <cell r="E2597">
            <v>0</v>
          </cell>
          <cell r="F2597">
            <v>0</v>
          </cell>
        </row>
        <row r="2598">
          <cell r="A2598" t="str">
            <v>6-08-N-1  배수 파이프</v>
          </cell>
          <cell r="B2598" t="str">
            <v>P.V.C  50M/M</v>
          </cell>
          <cell r="C2598" t="str">
            <v>M</v>
          </cell>
          <cell r="D2598">
            <v>0</v>
          </cell>
          <cell r="E2598">
            <v>0</v>
          </cell>
          <cell r="F2598">
            <v>0</v>
          </cell>
        </row>
        <row r="2599">
          <cell r="A2599" t="str">
            <v>6-08-N-2  배수 파이프</v>
          </cell>
          <cell r="B2599" t="str">
            <v>P.V.C 100M/M</v>
          </cell>
          <cell r="C2599" t="str">
            <v>M</v>
          </cell>
          <cell r="D2599">
            <v>21</v>
          </cell>
          <cell r="E2599">
            <v>2100</v>
          </cell>
          <cell r="F2599">
            <v>44100</v>
          </cell>
        </row>
        <row r="2600">
          <cell r="A2600" t="str">
            <v>6-08-N-3  배수파이프</v>
          </cell>
          <cell r="B2600" t="str">
            <v>P.E 600M/M</v>
          </cell>
          <cell r="C2600" t="str">
            <v>M</v>
          </cell>
          <cell r="D2600">
            <v>87</v>
          </cell>
          <cell r="E2600">
            <v>99100</v>
          </cell>
          <cell r="F2600">
            <v>8621700</v>
          </cell>
        </row>
        <row r="2601">
          <cell r="A2601" t="str">
            <v>6-08-O-00  화강석 붙임</v>
          </cell>
          <cell r="C2601" t="str">
            <v>M2</v>
          </cell>
          <cell r="D2601">
            <v>110</v>
          </cell>
          <cell r="E2601">
            <v>108800</v>
          </cell>
          <cell r="F2601">
            <v>11968000</v>
          </cell>
        </row>
        <row r="2602">
          <cell r="A2602" t="str">
            <v>6-08-P-00  와이어 메쉬</v>
          </cell>
          <cell r="C2602" t="str">
            <v>M2</v>
          </cell>
          <cell r="D2602">
            <v>4138</v>
          </cell>
          <cell r="E2602">
            <v>1400</v>
          </cell>
          <cell r="F2602">
            <v>5793200</v>
          </cell>
        </row>
        <row r="2603">
          <cell r="A2603" t="str">
            <v>6-08-Q-00  보호몰탈</v>
          </cell>
          <cell r="D2603">
            <v>0</v>
          </cell>
          <cell r="E2603">
            <v>0</v>
          </cell>
          <cell r="F2603">
            <v>0</v>
          </cell>
        </row>
        <row r="2604">
          <cell r="A2604" t="str">
            <v>6-08-Q-1  T=5mm</v>
          </cell>
          <cell r="C2604" t="str">
            <v>M2</v>
          </cell>
          <cell r="D2604">
            <v>0</v>
          </cell>
          <cell r="E2604">
            <v>0</v>
          </cell>
          <cell r="F2604">
            <v>0</v>
          </cell>
        </row>
        <row r="2605">
          <cell r="A2605" t="str">
            <v>6-08-Q-2  T=30mm</v>
          </cell>
          <cell r="C2605" t="str">
            <v>M2</v>
          </cell>
          <cell r="D2605">
            <v>0</v>
          </cell>
          <cell r="E2605">
            <v>0</v>
          </cell>
          <cell r="F2605">
            <v>0</v>
          </cell>
        </row>
        <row r="2606">
          <cell r="A2606" t="str">
            <v>6-08-R-00  고름몰탈</v>
          </cell>
          <cell r="B2606" t="str">
            <v>T=10mm</v>
          </cell>
          <cell r="C2606" t="str">
            <v>M2</v>
          </cell>
          <cell r="D2606">
            <v>0</v>
          </cell>
          <cell r="E2606">
            <v>0</v>
          </cell>
          <cell r="F2606">
            <v>0</v>
          </cell>
        </row>
        <row r="2607">
          <cell r="A2607" t="str">
            <v>6-08-S-00  집수정  뚜껑</v>
          </cell>
          <cell r="C2607" t="str">
            <v>개</v>
          </cell>
          <cell r="D2607">
            <v>0</v>
          </cell>
          <cell r="E2607">
            <v>0</v>
          </cell>
          <cell r="F2607">
            <v>0</v>
          </cell>
        </row>
        <row r="2608">
          <cell r="A2608" t="str">
            <v>6-08-T-00  부직포</v>
          </cell>
          <cell r="C2608" t="str">
            <v>M2</v>
          </cell>
          <cell r="D2608">
            <v>422</v>
          </cell>
          <cell r="E2608">
            <v>4200</v>
          </cell>
          <cell r="F2608">
            <v>1772400</v>
          </cell>
        </row>
        <row r="2609">
          <cell r="A2609" t="str">
            <v>6-09  부대시설공</v>
          </cell>
          <cell r="D2609">
            <v>0</v>
          </cell>
          <cell r="E2609">
            <v>0</v>
          </cell>
          <cell r="F2609">
            <v>0</v>
          </cell>
        </row>
        <row r="2610">
          <cell r="A2610" t="str">
            <v>6-09-A-00  터널내부도장</v>
          </cell>
          <cell r="B2610" t="str">
            <v>상부</v>
          </cell>
          <cell r="C2610" t="str">
            <v>M2</v>
          </cell>
          <cell r="D2610">
            <v>1715</v>
          </cell>
          <cell r="E2610">
            <v>4200</v>
          </cell>
          <cell r="F2610">
            <v>7203000</v>
          </cell>
        </row>
        <row r="2611">
          <cell r="A2611" t="str">
            <v>6-09-B-00  터널내부타일붙임</v>
          </cell>
          <cell r="B2611" t="str">
            <v>하부</v>
          </cell>
          <cell r="C2611" t="str">
            <v>M2</v>
          </cell>
          <cell r="D2611">
            <v>2901</v>
          </cell>
          <cell r="E2611">
            <v>21500</v>
          </cell>
          <cell r="F2611">
            <v>62371500</v>
          </cell>
        </row>
        <row r="2612">
          <cell r="A2612" t="str">
            <v>6-09-C-00  터널명판 및 안내판</v>
          </cell>
          <cell r="C2612" t="str">
            <v>개</v>
          </cell>
          <cell r="D2612">
            <v>2</v>
          </cell>
          <cell r="E2612">
            <v>360600</v>
          </cell>
          <cell r="F2612">
            <v>721200</v>
          </cell>
        </row>
        <row r="2613">
          <cell r="A2613" t="str">
            <v>6-09-D-00  검사원 통로 난간설치</v>
          </cell>
          <cell r="C2613" t="str">
            <v>M</v>
          </cell>
          <cell r="D2613">
            <v>0</v>
          </cell>
          <cell r="E2613">
            <v>0</v>
          </cell>
          <cell r="F2613">
            <v>0</v>
          </cell>
        </row>
        <row r="2614">
          <cell r="A2614" t="str">
            <v>6-09-E-00  임시 가시설</v>
          </cell>
          <cell r="D2614">
            <v>0</v>
          </cell>
          <cell r="E2614">
            <v>0</v>
          </cell>
          <cell r="F2614">
            <v>0</v>
          </cell>
        </row>
        <row r="2615">
          <cell r="A2615" t="str">
            <v>6-09-E-1  임시환기시설</v>
          </cell>
          <cell r="C2615" t="str">
            <v>식</v>
          </cell>
          <cell r="D2615">
            <v>1</v>
          </cell>
          <cell r="E2615">
            <v>44639000</v>
          </cell>
          <cell r="F2615">
            <v>44639000</v>
          </cell>
        </row>
        <row r="2616">
          <cell r="A2616" t="str">
            <v>6-09-E-2  임시전기시설</v>
          </cell>
          <cell r="C2616" t="str">
            <v>식</v>
          </cell>
          <cell r="D2616">
            <v>1</v>
          </cell>
          <cell r="E2616">
            <v>5311000</v>
          </cell>
          <cell r="F2616">
            <v>5311000</v>
          </cell>
        </row>
        <row r="2617">
          <cell r="A2617" t="str">
            <v>6-09-E-3  작업용 비계</v>
          </cell>
          <cell r="C2617" t="str">
            <v>식</v>
          </cell>
          <cell r="D2617">
            <v>1</v>
          </cell>
          <cell r="E2617">
            <v>3233000</v>
          </cell>
          <cell r="F2617">
            <v>3233000</v>
          </cell>
        </row>
        <row r="2618">
          <cell r="A2618" t="str">
            <v>6-09-E-4  대  차</v>
          </cell>
          <cell r="C2618" t="str">
            <v>식</v>
          </cell>
          <cell r="D2618">
            <v>1</v>
          </cell>
          <cell r="E2618">
            <v>17869000</v>
          </cell>
          <cell r="F2618">
            <v>17869000</v>
          </cell>
        </row>
        <row r="2619">
          <cell r="A2619" t="str">
            <v>6-09-E-5  임시배수 가시설</v>
          </cell>
          <cell r="B2619" t="str">
            <v>개착터널</v>
          </cell>
          <cell r="C2619" t="str">
            <v>식</v>
          </cell>
          <cell r="D2619">
            <v>1</v>
          </cell>
          <cell r="E2619">
            <v>42108000</v>
          </cell>
          <cell r="F2619">
            <v>42108000</v>
          </cell>
        </row>
        <row r="2620">
          <cell r="A2620" t="str">
            <v>6-09-F-00  갱문 가시설</v>
          </cell>
          <cell r="C2620" t="str">
            <v>개</v>
          </cell>
          <cell r="D2620">
            <v>2</v>
          </cell>
          <cell r="E2620">
            <v>14202000</v>
          </cell>
          <cell r="F2620">
            <v>28404000</v>
          </cell>
        </row>
        <row r="2621">
          <cell r="A2621" t="str">
            <v>6-09-G-00  물푸기</v>
          </cell>
          <cell r="C2621" t="str">
            <v>식</v>
          </cell>
          <cell r="D2621">
            <v>1</v>
          </cell>
          <cell r="E2621">
            <v>6955000</v>
          </cell>
          <cell r="F2621">
            <v>6955000</v>
          </cell>
        </row>
        <row r="2622">
          <cell r="A2622" t="str">
            <v>6-09-H-00  방화문 설치</v>
          </cell>
          <cell r="C2622" t="str">
            <v>개소</v>
          </cell>
          <cell r="D2622">
            <v>0</v>
          </cell>
          <cell r="E2622">
            <v>0</v>
          </cell>
          <cell r="F2622">
            <v>0</v>
          </cell>
        </row>
        <row r="2623">
          <cell r="A2623" t="str">
            <v>6-10  계 측</v>
          </cell>
          <cell r="D2623">
            <v>0</v>
          </cell>
          <cell r="E2623">
            <v>0</v>
          </cell>
          <cell r="F2623">
            <v>0</v>
          </cell>
        </row>
        <row r="2624">
          <cell r="A2624" t="str">
            <v>6-10-A-00  터널계측</v>
          </cell>
          <cell r="D2624">
            <v>0</v>
          </cell>
          <cell r="E2624">
            <v>0</v>
          </cell>
          <cell r="F2624">
            <v>0</v>
          </cell>
        </row>
        <row r="2625">
          <cell r="A2625" t="str">
            <v>6-10-A-1  내공변위 측정용 기기설치</v>
          </cell>
          <cell r="C2625" t="str">
            <v>조</v>
          </cell>
          <cell r="D2625">
            <v>164</v>
          </cell>
          <cell r="E2625">
            <v>31700</v>
          </cell>
          <cell r="F2625">
            <v>5198800</v>
          </cell>
        </row>
        <row r="2626">
          <cell r="A2626" t="str">
            <v>6-10-A-2  지중변위 측정용 기기설치</v>
          </cell>
          <cell r="C2626" t="str">
            <v>조</v>
          </cell>
          <cell r="D2626">
            <v>20</v>
          </cell>
          <cell r="E2626">
            <v>466800</v>
          </cell>
          <cell r="F2626">
            <v>9336000</v>
          </cell>
        </row>
        <row r="2627">
          <cell r="A2627" t="str">
            <v>6-10-A-3  천단침하 측정용 기기설치</v>
          </cell>
          <cell r="C2627" t="str">
            <v>조</v>
          </cell>
          <cell r="D2627">
            <v>41</v>
          </cell>
          <cell r="E2627">
            <v>25700</v>
          </cell>
          <cell r="F2627">
            <v>1053700</v>
          </cell>
        </row>
        <row r="2628">
          <cell r="A2628" t="str">
            <v>6-10-A-4  숏크리트 응력측정용 기기</v>
          </cell>
          <cell r="C2628" t="str">
            <v>조</v>
          </cell>
          <cell r="D2628">
            <v>20</v>
          </cell>
          <cell r="E2628">
            <v>1193000</v>
          </cell>
          <cell r="F2628">
            <v>23860000</v>
          </cell>
        </row>
        <row r="2629">
          <cell r="A2629" t="str">
            <v>6-10-A-5  록볼트 축력측정용 기기</v>
          </cell>
          <cell r="C2629" t="str">
            <v>조</v>
          </cell>
          <cell r="D2629">
            <v>20</v>
          </cell>
          <cell r="E2629">
            <v>473100</v>
          </cell>
          <cell r="F2629">
            <v>9462000</v>
          </cell>
        </row>
        <row r="2630">
          <cell r="A2630" t="str">
            <v>6-10-B-00  흙막이공계측</v>
          </cell>
          <cell r="D2630">
            <v>0</v>
          </cell>
          <cell r="E2630">
            <v>0</v>
          </cell>
          <cell r="F2630">
            <v>0</v>
          </cell>
        </row>
        <row r="2631">
          <cell r="A2631" t="str">
            <v>6-10-B-1  INCLINOMETER 설치</v>
          </cell>
          <cell r="C2631" t="str">
            <v>조</v>
          </cell>
          <cell r="D2631">
            <v>0</v>
          </cell>
          <cell r="E2631">
            <v>0</v>
          </cell>
          <cell r="F2631">
            <v>0</v>
          </cell>
        </row>
        <row r="2632">
          <cell r="A2632" t="str">
            <v>6-10-B-2  LOAD CELL 설치</v>
          </cell>
          <cell r="C2632" t="str">
            <v>조</v>
          </cell>
          <cell r="D2632">
            <v>0</v>
          </cell>
          <cell r="E2632">
            <v>0</v>
          </cell>
          <cell r="F2632">
            <v>0</v>
          </cell>
        </row>
        <row r="2633">
          <cell r="A2633" t="str">
            <v>6-10-B-3  PIEZOMETER 설치</v>
          </cell>
          <cell r="C2633" t="str">
            <v>조</v>
          </cell>
          <cell r="D2633">
            <v>0</v>
          </cell>
          <cell r="E2633">
            <v>0</v>
          </cell>
          <cell r="F2633">
            <v>0</v>
          </cell>
        </row>
        <row r="2634">
          <cell r="A2634" t="str">
            <v>6-10-C-00  영구계측</v>
          </cell>
          <cell r="D2634">
            <v>0</v>
          </cell>
          <cell r="E2634">
            <v>0</v>
          </cell>
          <cell r="F2634">
            <v>0</v>
          </cell>
        </row>
        <row r="2635">
          <cell r="A2635" t="str">
            <v>6-10-C-1  라이닝 응력측정기</v>
          </cell>
          <cell r="C2635" t="str">
            <v>조</v>
          </cell>
          <cell r="D2635">
            <v>12</v>
          </cell>
          <cell r="E2635">
            <v>609100</v>
          </cell>
          <cell r="F2635">
            <v>7309200</v>
          </cell>
        </row>
        <row r="2636">
          <cell r="A2636" t="str">
            <v>6-10-C-2  간극수압계</v>
          </cell>
          <cell r="C2636" t="str">
            <v>조</v>
          </cell>
          <cell r="D2636">
            <v>12</v>
          </cell>
          <cell r="E2636">
            <v>1396000</v>
          </cell>
          <cell r="F2636">
            <v>16752000</v>
          </cell>
        </row>
        <row r="2637">
          <cell r="A2637" t="str">
            <v>6-10-C-3  지표침하판 기기설치</v>
          </cell>
          <cell r="C2637" t="str">
            <v>조</v>
          </cell>
          <cell r="D2637">
            <v>10</v>
          </cell>
          <cell r="E2637">
            <v>189300</v>
          </cell>
          <cell r="F2637">
            <v>1893000</v>
          </cell>
        </row>
        <row r="2638">
          <cell r="A2638" t="str">
            <v>6-11  선진수평보링</v>
          </cell>
          <cell r="D2638">
            <v>0</v>
          </cell>
          <cell r="E2638">
            <v>0</v>
          </cell>
          <cell r="F2638">
            <v>0</v>
          </cell>
        </row>
        <row r="2639">
          <cell r="A2639" t="str">
            <v>6-11-A-00  풍화암</v>
          </cell>
          <cell r="C2639" t="str">
            <v>M</v>
          </cell>
          <cell r="D2639">
            <v>0</v>
          </cell>
          <cell r="E2639">
            <v>0</v>
          </cell>
          <cell r="F2639">
            <v>0</v>
          </cell>
        </row>
        <row r="2640">
          <cell r="A2640" t="str">
            <v>6-11-B-00  연  암</v>
          </cell>
          <cell r="C2640" t="str">
            <v>M</v>
          </cell>
          <cell r="D2640">
            <v>0</v>
          </cell>
          <cell r="E2640">
            <v>0</v>
          </cell>
          <cell r="F2640">
            <v>0</v>
          </cell>
        </row>
        <row r="2641">
          <cell r="A2641" t="str">
            <v>6-11-C-00  경  암</v>
          </cell>
          <cell r="C2641" t="str">
            <v>M</v>
          </cell>
          <cell r="D2641">
            <v>0</v>
          </cell>
          <cell r="E2641">
            <v>0</v>
          </cell>
          <cell r="F2641">
            <v>0</v>
          </cell>
        </row>
        <row r="2642">
          <cell r="A2642" t="str">
            <v>6-12  흙막이 공</v>
          </cell>
          <cell r="D2642">
            <v>0</v>
          </cell>
          <cell r="E2642">
            <v>0</v>
          </cell>
          <cell r="F2642">
            <v>0</v>
          </cell>
        </row>
        <row r="2643">
          <cell r="A2643" t="str">
            <v>6-12-A-00  H-PILE, CHANNEL 설치</v>
          </cell>
          <cell r="C2643" t="str">
            <v>TON</v>
          </cell>
          <cell r="D2643">
            <v>0</v>
          </cell>
          <cell r="E2643">
            <v>0</v>
          </cell>
          <cell r="F2643">
            <v>0</v>
          </cell>
        </row>
        <row r="2644">
          <cell r="A2644" t="str">
            <v>6-12-B-00  EARTH ANCHOR 설치공</v>
          </cell>
          <cell r="C2644" t="str">
            <v>공</v>
          </cell>
          <cell r="D2644">
            <v>0</v>
          </cell>
          <cell r="E2644">
            <v>0</v>
          </cell>
          <cell r="F2644">
            <v>0</v>
          </cell>
        </row>
        <row r="2645">
          <cell r="A2645" t="str">
            <v>6-12-C-00  토류판 설치</v>
          </cell>
          <cell r="C2645" t="str">
            <v>M2</v>
          </cell>
          <cell r="D2645">
            <v>0</v>
          </cell>
          <cell r="E2645">
            <v>0</v>
          </cell>
          <cell r="F2645">
            <v>0</v>
          </cell>
        </row>
        <row r="2646">
          <cell r="A2646" t="str">
            <v>6-13  오탁수 처리시설</v>
          </cell>
          <cell r="C2646" t="str">
            <v>식</v>
          </cell>
          <cell r="D2646">
            <v>1</v>
          </cell>
          <cell r="E2646">
            <v>3669000</v>
          </cell>
          <cell r="F2646">
            <v>3669000</v>
          </cell>
        </row>
        <row r="2647">
          <cell r="A2647" t="str">
            <v>6-21  굴 착</v>
          </cell>
          <cell r="B2647" t="str">
            <v>(3차로)</v>
          </cell>
          <cell r="D2647">
            <v>0</v>
          </cell>
          <cell r="E2647">
            <v>0</v>
          </cell>
          <cell r="F2647">
            <v>0</v>
          </cell>
        </row>
        <row r="2648">
          <cell r="A2648" t="str">
            <v>6-21-A-00  전단면 굴착</v>
          </cell>
          <cell r="B2648" t="str">
            <v>자연환기</v>
          </cell>
          <cell r="D2648">
            <v>0</v>
          </cell>
          <cell r="E2648">
            <v>0</v>
          </cell>
          <cell r="F2648">
            <v>0</v>
          </cell>
        </row>
        <row r="2649">
          <cell r="A2649" t="str">
            <v>6-21-A-1  피난연결통로</v>
          </cell>
          <cell r="C2649" t="str">
            <v>M3</v>
          </cell>
          <cell r="D2649">
            <v>0</v>
          </cell>
          <cell r="E2649">
            <v>0</v>
          </cell>
          <cell r="F2649">
            <v>0</v>
          </cell>
        </row>
        <row r="2650">
          <cell r="A2650" t="str">
            <v>6-21-B-00  전단면 굴착</v>
          </cell>
          <cell r="B2650" t="str">
            <v>기계환기</v>
          </cell>
          <cell r="C2650" t="str">
            <v>M3</v>
          </cell>
          <cell r="D2650">
            <v>0</v>
          </cell>
          <cell r="E2650">
            <v>0</v>
          </cell>
          <cell r="F2650">
            <v>0</v>
          </cell>
        </row>
        <row r="2651">
          <cell r="A2651" t="str">
            <v>6-21-C-00  반단면 굴착</v>
          </cell>
          <cell r="B2651" t="str">
            <v>자연환기</v>
          </cell>
          <cell r="D2651">
            <v>0</v>
          </cell>
          <cell r="E2651">
            <v>0</v>
          </cell>
          <cell r="F2651">
            <v>0</v>
          </cell>
        </row>
        <row r="2652">
          <cell r="A2652" t="str">
            <v>6-21-C-1  표준단면-1</v>
          </cell>
          <cell r="D2652">
            <v>0</v>
          </cell>
          <cell r="E2652">
            <v>0</v>
          </cell>
          <cell r="F2652">
            <v>0</v>
          </cell>
        </row>
        <row r="2653">
          <cell r="A2653" t="str">
            <v>6-21-C-1-A 상부굴착</v>
          </cell>
          <cell r="C2653" t="str">
            <v>M3</v>
          </cell>
          <cell r="D2653">
            <v>0</v>
          </cell>
          <cell r="E2653">
            <v>0</v>
          </cell>
          <cell r="F2653">
            <v>0</v>
          </cell>
        </row>
        <row r="2654">
          <cell r="A2654" t="str">
            <v>6-21-C-1-B 하부굴착</v>
          </cell>
          <cell r="C2654" t="str">
            <v>M3</v>
          </cell>
          <cell r="D2654">
            <v>0</v>
          </cell>
          <cell r="E2654">
            <v>0</v>
          </cell>
          <cell r="F2654">
            <v>0</v>
          </cell>
        </row>
        <row r="2655">
          <cell r="A2655" t="str">
            <v>6-21-C-2  표준단면-2</v>
          </cell>
          <cell r="D2655">
            <v>0</v>
          </cell>
          <cell r="E2655">
            <v>0</v>
          </cell>
          <cell r="F2655">
            <v>0</v>
          </cell>
        </row>
        <row r="2656">
          <cell r="A2656" t="str">
            <v>6-21-C-2-A 상부굴착</v>
          </cell>
          <cell r="C2656" t="str">
            <v>M3</v>
          </cell>
          <cell r="D2656">
            <v>13658</v>
          </cell>
          <cell r="E2656">
            <v>11300</v>
          </cell>
          <cell r="F2656">
            <v>154335400</v>
          </cell>
        </row>
        <row r="2657">
          <cell r="A2657" t="str">
            <v>6-21-C-2-B 하부굴착</v>
          </cell>
          <cell r="C2657" t="str">
            <v>M3</v>
          </cell>
          <cell r="D2657">
            <v>11614</v>
          </cell>
          <cell r="E2657">
            <v>6100</v>
          </cell>
          <cell r="F2657">
            <v>70845400</v>
          </cell>
        </row>
        <row r="2658">
          <cell r="A2658" t="str">
            <v>6-21-C-3  표준단면-3</v>
          </cell>
          <cell r="D2658">
            <v>0</v>
          </cell>
          <cell r="E2658">
            <v>0</v>
          </cell>
          <cell r="F2658">
            <v>0</v>
          </cell>
        </row>
        <row r="2659">
          <cell r="A2659" t="str">
            <v>6-21-C-3-A 상부굴착</v>
          </cell>
          <cell r="C2659" t="str">
            <v>M3</v>
          </cell>
          <cell r="D2659">
            <v>10538</v>
          </cell>
          <cell r="E2659">
            <v>11100</v>
          </cell>
          <cell r="F2659">
            <v>116971800</v>
          </cell>
        </row>
        <row r="2660">
          <cell r="A2660" t="str">
            <v>6-21-C-3-B 하부굴착</v>
          </cell>
          <cell r="C2660" t="str">
            <v>M3</v>
          </cell>
          <cell r="D2660">
            <v>8897</v>
          </cell>
          <cell r="E2660">
            <v>7300</v>
          </cell>
          <cell r="F2660">
            <v>64948100</v>
          </cell>
        </row>
        <row r="2661">
          <cell r="A2661" t="str">
            <v>6-21-C-4  표준단면-4</v>
          </cell>
          <cell r="D2661">
            <v>0</v>
          </cell>
          <cell r="E2661">
            <v>0</v>
          </cell>
          <cell r="F2661">
            <v>0</v>
          </cell>
        </row>
        <row r="2662">
          <cell r="A2662" t="str">
            <v>6-21-C-4-A 상부굴착</v>
          </cell>
          <cell r="C2662" t="str">
            <v>M3</v>
          </cell>
          <cell r="D2662">
            <v>9336</v>
          </cell>
          <cell r="E2662">
            <v>12600</v>
          </cell>
          <cell r="F2662">
            <v>117633600</v>
          </cell>
        </row>
        <row r="2663">
          <cell r="A2663" t="str">
            <v>6-21-C-4-B 하부굴착</v>
          </cell>
          <cell r="C2663" t="str">
            <v>M3</v>
          </cell>
          <cell r="D2663">
            <v>7852</v>
          </cell>
          <cell r="E2663">
            <v>11600</v>
          </cell>
          <cell r="F2663">
            <v>91083200</v>
          </cell>
        </row>
        <row r="2664">
          <cell r="A2664" t="str">
            <v>6-21-C-5  표준단면-5</v>
          </cell>
          <cell r="D2664">
            <v>0</v>
          </cell>
          <cell r="E2664">
            <v>0</v>
          </cell>
          <cell r="F2664">
            <v>0</v>
          </cell>
        </row>
        <row r="2665">
          <cell r="A2665" t="str">
            <v>6-21-C-5-A 상부굴착</v>
          </cell>
          <cell r="C2665" t="str">
            <v>M3</v>
          </cell>
          <cell r="D2665">
            <v>8003</v>
          </cell>
          <cell r="E2665">
            <v>14900</v>
          </cell>
          <cell r="F2665">
            <v>119244700</v>
          </cell>
        </row>
        <row r="2666">
          <cell r="A2666" t="str">
            <v>6-21-C-5-B 하부굴착</v>
          </cell>
          <cell r="C2666" t="str">
            <v>M3</v>
          </cell>
          <cell r="D2666">
            <v>6759</v>
          </cell>
          <cell r="E2666">
            <v>13900</v>
          </cell>
          <cell r="F2666">
            <v>93950100</v>
          </cell>
        </row>
        <row r="2667">
          <cell r="A2667" t="str">
            <v>6-21-C-6  표준단면-6</v>
          </cell>
          <cell r="D2667">
            <v>0</v>
          </cell>
          <cell r="E2667">
            <v>0</v>
          </cell>
          <cell r="F2667">
            <v>0</v>
          </cell>
        </row>
        <row r="2668">
          <cell r="A2668" t="str">
            <v>6-21-C-6-A 상부굴착</v>
          </cell>
          <cell r="C2668" t="str">
            <v>M3</v>
          </cell>
          <cell r="D2668">
            <v>3268</v>
          </cell>
          <cell r="E2668">
            <v>17200</v>
          </cell>
          <cell r="F2668">
            <v>56209600</v>
          </cell>
        </row>
        <row r="2669">
          <cell r="A2669" t="str">
            <v>6-21-C-6-B 하부굴착</v>
          </cell>
          <cell r="C2669" t="str">
            <v>M3</v>
          </cell>
          <cell r="D2669">
            <v>2819</v>
          </cell>
          <cell r="E2669">
            <v>16100</v>
          </cell>
          <cell r="F2669">
            <v>45385900</v>
          </cell>
        </row>
        <row r="2670">
          <cell r="A2670" t="str">
            <v>6-22  버력처리</v>
          </cell>
          <cell r="D2670">
            <v>0</v>
          </cell>
          <cell r="E2670">
            <v>0</v>
          </cell>
          <cell r="F2670">
            <v>0</v>
          </cell>
        </row>
        <row r="2671">
          <cell r="A2671" t="str">
            <v>6-22-A-00  전단면 버력처리</v>
          </cell>
          <cell r="B2671" t="str">
            <v>자연환기</v>
          </cell>
          <cell r="D2671">
            <v>0</v>
          </cell>
          <cell r="E2671">
            <v>0</v>
          </cell>
          <cell r="F2671">
            <v>0</v>
          </cell>
        </row>
        <row r="2672">
          <cell r="A2672" t="str">
            <v>6-22-A-1  피난연결통로</v>
          </cell>
          <cell r="C2672" t="str">
            <v>M3</v>
          </cell>
          <cell r="D2672">
            <v>0</v>
          </cell>
          <cell r="E2672">
            <v>0</v>
          </cell>
          <cell r="F2672">
            <v>0</v>
          </cell>
        </row>
        <row r="2673">
          <cell r="A2673" t="str">
            <v>6-22-B-00  전단면 굴착</v>
          </cell>
          <cell r="B2673" t="str">
            <v>기계환기</v>
          </cell>
          <cell r="C2673" t="str">
            <v>M3</v>
          </cell>
          <cell r="D2673">
            <v>0</v>
          </cell>
          <cell r="E2673">
            <v>0</v>
          </cell>
          <cell r="F2673">
            <v>0</v>
          </cell>
        </row>
        <row r="2674">
          <cell r="A2674" t="str">
            <v>6-22-C-00  반단면 버력처리</v>
          </cell>
          <cell r="B2674" t="str">
            <v>자연환기</v>
          </cell>
          <cell r="D2674">
            <v>0</v>
          </cell>
          <cell r="E2674">
            <v>0</v>
          </cell>
          <cell r="F2674">
            <v>0</v>
          </cell>
        </row>
        <row r="2675">
          <cell r="A2675" t="str">
            <v>6-22-C-1  표준단면-1</v>
          </cell>
          <cell r="D2675">
            <v>0</v>
          </cell>
          <cell r="E2675">
            <v>0</v>
          </cell>
          <cell r="F2675">
            <v>0</v>
          </cell>
        </row>
        <row r="2676">
          <cell r="A2676" t="str">
            <v>6-22-C-1-A 상부 버력처리</v>
          </cell>
          <cell r="B2676" t="str">
            <v>터널-사토장</v>
          </cell>
          <cell r="C2676" t="str">
            <v>M3</v>
          </cell>
          <cell r="D2676">
            <v>0</v>
          </cell>
          <cell r="E2676">
            <v>0</v>
          </cell>
          <cell r="F2676">
            <v>0</v>
          </cell>
        </row>
        <row r="2677">
          <cell r="A2677" t="str">
            <v>6-22-C-1-B 하부 버력처리</v>
          </cell>
          <cell r="B2677" t="str">
            <v>터널-사토장</v>
          </cell>
          <cell r="C2677" t="str">
            <v>M3</v>
          </cell>
          <cell r="D2677">
            <v>0</v>
          </cell>
          <cell r="E2677">
            <v>0</v>
          </cell>
          <cell r="F2677">
            <v>0</v>
          </cell>
        </row>
        <row r="2678">
          <cell r="A2678" t="str">
            <v>6-22-C-1-C 상부 버력처리</v>
          </cell>
          <cell r="B2678" t="str">
            <v>터널-C/R장</v>
          </cell>
          <cell r="C2678" t="str">
            <v>M3</v>
          </cell>
          <cell r="D2678">
            <v>0</v>
          </cell>
          <cell r="E2678">
            <v>0</v>
          </cell>
          <cell r="F2678">
            <v>0</v>
          </cell>
        </row>
        <row r="2679">
          <cell r="A2679" t="str">
            <v>6-22-C-1-D 하부 버력처리</v>
          </cell>
          <cell r="B2679" t="str">
            <v>터널-C/R장</v>
          </cell>
          <cell r="C2679" t="str">
            <v>M3</v>
          </cell>
          <cell r="D2679">
            <v>0</v>
          </cell>
          <cell r="E2679">
            <v>0</v>
          </cell>
          <cell r="F2679">
            <v>0</v>
          </cell>
        </row>
        <row r="2680">
          <cell r="A2680" t="str">
            <v>6-22-C-2  표준단면-2</v>
          </cell>
          <cell r="D2680">
            <v>0</v>
          </cell>
          <cell r="E2680">
            <v>0</v>
          </cell>
          <cell r="F2680">
            <v>0</v>
          </cell>
        </row>
        <row r="2681">
          <cell r="A2681" t="str">
            <v>6-22-C-2-A 상부 버력처리</v>
          </cell>
          <cell r="B2681" t="str">
            <v>터널-사토장</v>
          </cell>
          <cell r="C2681" t="str">
            <v>M3</v>
          </cell>
          <cell r="D2681">
            <v>0</v>
          </cell>
          <cell r="E2681">
            <v>0</v>
          </cell>
          <cell r="F2681">
            <v>0</v>
          </cell>
        </row>
        <row r="2682">
          <cell r="A2682" t="str">
            <v>6-22-C-2-B 하부 버력처리</v>
          </cell>
          <cell r="B2682" t="str">
            <v>터널-사토장</v>
          </cell>
          <cell r="C2682" t="str">
            <v>M3</v>
          </cell>
          <cell r="D2682">
            <v>0</v>
          </cell>
          <cell r="E2682">
            <v>0</v>
          </cell>
          <cell r="F2682">
            <v>0</v>
          </cell>
        </row>
        <row r="2683">
          <cell r="A2683" t="str">
            <v>6-22-C-2-C 상부 버력처리</v>
          </cell>
          <cell r="B2683" t="str">
            <v>터널-C/R장</v>
          </cell>
          <cell r="C2683" t="str">
            <v>M3</v>
          </cell>
          <cell r="D2683">
            <v>14092</v>
          </cell>
          <cell r="E2683">
            <v>9400</v>
          </cell>
          <cell r="F2683">
            <v>132464800</v>
          </cell>
        </row>
        <row r="2684">
          <cell r="A2684" t="str">
            <v>6-22-C-2-D 하부 버력처리</v>
          </cell>
          <cell r="B2684" t="str">
            <v>터널-C/R장</v>
          </cell>
          <cell r="C2684" t="str">
            <v>M3</v>
          </cell>
          <cell r="D2684">
            <v>11771</v>
          </cell>
          <cell r="E2684">
            <v>8600</v>
          </cell>
          <cell r="F2684">
            <v>101230600</v>
          </cell>
        </row>
        <row r="2685">
          <cell r="A2685" t="str">
            <v>6-22-C-3  표준단면-3</v>
          </cell>
          <cell r="D2685">
            <v>0</v>
          </cell>
          <cell r="E2685">
            <v>0</v>
          </cell>
          <cell r="F2685">
            <v>0</v>
          </cell>
        </row>
        <row r="2686">
          <cell r="A2686" t="str">
            <v>6-22-C-3-A 상부 버력처리</v>
          </cell>
          <cell r="B2686" t="str">
            <v>터널-사토장</v>
          </cell>
          <cell r="C2686" t="str">
            <v>M3</v>
          </cell>
          <cell r="D2686">
            <v>0</v>
          </cell>
          <cell r="E2686">
            <v>0</v>
          </cell>
          <cell r="F2686">
            <v>0</v>
          </cell>
        </row>
        <row r="2687">
          <cell r="A2687" t="str">
            <v>6-22-C-3-B 하부 버력처리</v>
          </cell>
          <cell r="B2687" t="str">
            <v>터널-사토장</v>
          </cell>
          <cell r="C2687" t="str">
            <v>M3</v>
          </cell>
          <cell r="D2687">
            <v>0</v>
          </cell>
          <cell r="E2687">
            <v>0</v>
          </cell>
          <cell r="F2687">
            <v>0</v>
          </cell>
        </row>
        <row r="2688">
          <cell r="A2688" t="str">
            <v>6-22-C-3-C 상부 버력처리</v>
          </cell>
          <cell r="B2688" t="str">
            <v>터널-C/R장</v>
          </cell>
          <cell r="C2688" t="str">
            <v>M3</v>
          </cell>
          <cell r="D2688">
            <v>11039</v>
          </cell>
          <cell r="E2688">
            <v>10000</v>
          </cell>
          <cell r="F2688">
            <v>110390000</v>
          </cell>
        </row>
        <row r="2689">
          <cell r="A2689" t="str">
            <v>6-22-C-3-D 하부 버력처리</v>
          </cell>
          <cell r="B2689" t="str">
            <v>터널-C/R장</v>
          </cell>
          <cell r="C2689" t="str">
            <v>M3</v>
          </cell>
          <cell r="D2689">
            <v>9075</v>
          </cell>
          <cell r="E2689">
            <v>9300</v>
          </cell>
          <cell r="F2689">
            <v>84397500</v>
          </cell>
        </row>
        <row r="2690">
          <cell r="A2690" t="str">
            <v>6-22-C-4  표준단면-4</v>
          </cell>
          <cell r="D2690">
            <v>0</v>
          </cell>
          <cell r="E2690">
            <v>0</v>
          </cell>
          <cell r="F2690">
            <v>0</v>
          </cell>
        </row>
        <row r="2691">
          <cell r="A2691" t="str">
            <v>6-22-C-4-A 상부 버력처리</v>
          </cell>
          <cell r="B2691" t="str">
            <v>터널-사토장</v>
          </cell>
          <cell r="C2691" t="str">
            <v>M3</v>
          </cell>
          <cell r="D2691">
            <v>0</v>
          </cell>
          <cell r="E2691">
            <v>0</v>
          </cell>
          <cell r="F2691">
            <v>0</v>
          </cell>
        </row>
        <row r="2692">
          <cell r="A2692" t="str">
            <v>6-22-C-4-B 하부 버력처리</v>
          </cell>
          <cell r="B2692" t="str">
            <v>터널-사토장</v>
          </cell>
          <cell r="C2692" t="str">
            <v>M3</v>
          </cell>
          <cell r="D2692">
            <v>0</v>
          </cell>
          <cell r="E2692">
            <v>0</v>
          </cell>
          <cell r="F2692">
            <v>0</v>
          </cell>
        </row>
        <row r="2693">
          <cell r="A2693" t="str">
            <v>6-22-C-4-C 상부 버력처리</v>
          </cell>
          <cell r="B2693" t="str">
            <v>터널-C/R장</v>
          </cell>
          <cell r="C2693" t="str">
            <v>M3</v>
          </cell>
          <cell r="D2693">
            <v>9926</v>
          </cell>
          <cell r="E2693">
            <v>9800</v>
          </cell>
          <cell r="F2693">
            <v>97274800</v>
          </cell>
        </row>
        <row r="2694">
          <cell r="A2694" t="str">
            <v>6-22-C-4-D 하부 버력처리</v>
          </cell>
          <cell r="B2694" t="str">
            <v>터널-C/R장</v>
          </cell>
          <cell r="C2694" t="str">
            <v>M3</v>
          </cell>
          <cell r="D2694">
            <v>8060</v>
          </cell>
          <cell r="E2694">
            <v>9200</v>
          </cell>
          <cell r="F2694">
            <v>74152000</v>
          </cell>
        </row>
        <row r="2695">
          <cell r="A2695" t="str">
            <v>6-22-C-5  표준단면-5</v>
          </cell>
          <cell r="D2695">
            <v>0</v>
          </cell>
          <cell r="E2695">
            <v>0</v>
          </cell>
          <cell r="F2695">
            <v>0</v>
          </cell>
        </row>
        <row r="2696">
          <cell r="A2696" t="str">
            <v>6-22-C-5-A 상부 버력처리</v>
          </cell>
          <cell r="B2696" t="str">
            <v>터널-사토장</v>
          </cell>
          <cell r="C2696" t="str">
            <v>M3</v>
          </cell>
          <cell r="D2696">
            <v>0</v>
          </cell>
          <cell r="E2696">
            <v>0</v>
          </cell>
          <cell r="F2696">
            <v>0</v>
          </cell>
        </row>
        <row r="2697">
          <cell r="A2697" t="str">
            <v>6-22-C-5-B 하부 버력처리</v>
          </cell>
          <cell r="B2697" t="str">
            <v>터널-사토장</v>
          </cell>
          <cell r="C2697" t="str">
            <v>M3</v>
          </cell>
          <cell r="D2697">
            <v>0</v>
          </cell>
          <cell r="E2697">
            <v>0</v>
          </cell>
          <cell r="F2697">
            <v>0</v>
          </cell>
        </row>
        <row r="2698">
          <cell r="A2698" t="str">
            <v>6-22-C-5-C 상부 버력처리</v>
          </cell>
          <cell r="B2698" t="str">
            <v>터널-C/R장</v>
          </cell>
          <cell r="C2698" t="str">
            <v>M3</v>
          </cell>
          <cell r="D2698">
            <v>8508</v>
          </cell>
          <cell r="E2698">
            <v>10100</v>
          </cell>
          <cell r="F2698">
            <v>85930800</v>
          </cell>
        </row>
        <row r="2699">
          <cell r="A2699" t="str">
            <v>6-22-C-5-D 하부 버력처리</v>
          </cell>
          <cell r="B2699" t="str">
            <v>터널-C/R장</v>
          </cell>
          <cell r="C2699" t="str">
            <v>M3</v>
          </cell>
          <cell r="D2699">
            <v>6937</v>
          </cell>
          <cell r="E2699">
            <v>9600</v>
          </cell>
          <cell r="F2699">
            <v>66595200</v>
          </cell>
        </row>
        <row r="2700">
          <cell r="A2700" t="str">
            <v>6-22-C-6  표준단면-6</v>
          </cell>
          <cell r="D2700">
            <v>0</v>
          </cell>
          <cell r="E2700">
            <v>0</v>
          </cell>
          <cell r="F2700">
            <v>0</v>
          </cell>
        </row>
        <row r="2701">
          <cell r="A2701" t="str">
            <v>6-22-C-6-A 상부 버력처리</v>
          </cell>
          <cell r="B2701" t="str">
            <v>터널-사토장</v>
          </cell>
          <cell r="C2701" t="str">
            <v>M3</v>
          </cell>
          <cell r="D2701">
            <v>0</v>
          </cell>
          <cell r="E2701">
            <v>0</v>
          </cell>
          <cell r="F2701">
            <v>0</v>
          </cell>
        </row>
        <row r="2702">
          <cell r="A2702" t="str">
            <v>6-22-C-6-B 하부 버력처리</v>
          </cell>
          <cell r="B2702" t="str">
            <v>터널-사토장</v>
          </cell>
          <cell r="C2702" t="str">
            <v>M3</v>
          </cell>
          <cell r="D2702">
            <v>0</v>
          </cell>
          <cell r="E2702">
            <v>0</v>
          </cell>
          <cell r="F2702">
            <v>0</v>
          </cell>
        </row>
        <row r="2703">
          <cell r="A2703" t="str">
            <v>6-22-C-6-C 상부 버력처리</v>
          </cell>
          <cell r="B2703" t="str">
            <v>터널-C/R장</v>
          </cell>
          <cell r="C2703" t="str">
            <v>M3</v>
          </cell>
          <cell r="D2703">
            <v>3474</v>
          </cell>
          <cell r="E2703">
            <v>10400</v>
          </cell>
          <cell r="F2703">
            <v>36129600</v>
          </cell>
        </row>
        <row r="2704">
          <cell r="A2704" t="str">
            <v>6-22-C-6-D 하부 버력처리</v>
          </cell>
          <cell r="B2704" t="str">
            <v>터널-C/R장</v>
          </cell>
          <cell r="C2704" t="str">
            <v>M3</v>
          </cell>
          <cell r="D2704">
            <v>2892</v>
          </cell>
          <cell r="E2704">
            <v>9600</v>
          </cell>
          <cell r="F2704">
            <v>27763200</v>
          </cell>
        </row>
        <row r="2705">
          <cell r="A2705" t="str">
            <v>6-22-E-00  숏크리트 버력처리</v>
          </cell>
          <cell r="D2705">
            <v>0</v>
          </cell>
          <cell r="E2705">
            <v>0</v>
          </cell>
          <cell r="F2705">
            <v>0</v>
          </cell>
        </row>
        <row r="2706">
          <cell r="A2706" t="str">
            <v>6-22-E-1  본선</v>
          </cell>
          <cell r="B2706" t="str">
            <v>자연환기</v>
          </cell>
          <cell r="C2706" t="str">
            <v>M3</v>
          </cell>
          <cell r="D2706">
            <v>738</v>
          </cell>
          <cell r="E2706">
            <v>7400</v>
          </cell>
          <cell r="F2706">
            <v>5461200</v>
          </cell>
        </row>
        <row r="2707">
          <cell r="A2707" t="str">
            <v>6-22-E-3  갱구부</v>
          </cell>
          <cell r="C2707" t="str">
            <v>M3</v>
          </cell>
          <cell r="D2707">
            <v>4</v>
          </cell>
          <cell r="E2707">
            <v>17500</v>
          </cell>
          <cell r="F2707">
            <v>70000</v>
          </cell>
        </row>
        <row r="2708">
          <cell r="A2708" t="str">
            <v>6-23  지보공</v>
          </cell>
          <cell r="D2708">
            <v>0</v>
          </cell>
          <cell r="E2708">
            <v>0</v>
          </cell>
          <cell r="F2708">
            <v>0</v>
          </cell>
        </row>
        <row r="2709">
          <cell r="A2709" t="str">
            <v>6-23-A-00  와이어 메쉬</v>
          </cell>
          <cell r="C2709" t="str">
            <v>M2</v>
          </cell>
          <cell r="D2709">
            <v>904</v>
          </cell>
          <cell r="E2709">
            <v>1400</v>
          </cell>
          <cell r="F2709">
            <v>1265600</v>
          </cell>
        </row>
        <row r="2710">
          <cell r="A2710" t="str">
            <v>6-23-B-00  강지보공</v>
          </cell>
          <cell r="B2710" t="str">
            <v>자연환기</v>
          </cell>
          <cell r="D2710">
            <v>0</v>
          </cell>
          <cell r="E2710">
            <v>0</v>
          </cell>
          <cell r="F2710">
            <v>0</v>
          </cell>
        </row>
        <row r="2711">
          <cell r="A2711" t="str">
            <v>6-23-B-2  표준단면-2</v>
          </cell>
          <cell r="C2711" t="str">
            <v>SET</v>
          </cell>
          <cell r="D2711">
            <v>0</v>
          </cell>
          <cell r="E2711">
            <v>0</v>
          </cell>
          <cell r="F2711">
            <v>0</v>
          </cell>
        </row>
        <row r="2712">
          <cell r="A2712" t="str">
            <v>6-23-B-3  표준단면-3</v>
          </cell>
          <cell r="C2712" t="str">
            <v>SET</v>
          </cell>
          <cell r="D2712">
            <v>0</v>
          </cell>
          <cell r="E2712">
            <v>0</v>
          </cell>
          <cell r="F2712">
            <v>0</v>
          </cell>
        </row>
        <row r="2713">
          <cell r="A2713" t="str">
            <v>6-23-B-4  표준단면-4</v>
          </cell>
          <cell r="C2713" t="str">
            <v>SET</v>
          </cell>
          <cell r="D2713">
            <v>93</v>
          </cell>
          <cell r="E2713">
            <v>629400</v>
          </cell>
          <cell r="F2713">
            <v>58534200</v>
          </cell>
        </row>
        <row r="2714">
          <cell r="A2714" t="str">
            <v>6-23-B-5  표준단면-5</v>
          </cell>
          <cell r="C2714" t="str">
            <v>SET</v>
          </cell>
          <cell r="D2714">
            <v>100</v>
          </cell>
          <cell r="E2714">
            <v>763400</v>
          </cell>
          <cell r="F2714">
            <v>76340000</v>
          </cell>
        </row>
        <row r="2715">
          <cell r="A2715" t="str">
            <v>6-23-B-6  표준단면-6</v>
          </cell>
          <cell r="C2715" t="str">
            <v>SET</v>
          </cell>
          <cell r="D2715">
            <v>49</v>
          </cell>
          <cell r="E2715">
            <v>757300</v>
          </cell>
          <cell r="F2715">
            <v>37107700</v>
          </cell>
        </row>
        <row r="2716">
          <cell r="A2716" t="str">
            <v>6-23-B-7  강지보공</v>
          </cell>
          <cell r="B2716" t="str">
            <v>갱구부</v>
          </cell>
          <cell r="C2716" t="str">
            <v>SET</v>
          </cell>
          <cell r="D2716">
            <v>26</v>
          </cell>
          <cell r="E2716">
            <v>715700</v>
          </cell>
          <cell r="F2716">
            <v>18608200</v>
          </cell>
        </row>
        <row r="2717">
          <cell r="A2717" t="str">
            <v>6-23-D-00  숏크리트공</v>
          </cell>
          <cell r="B2717" t="str">
            <v>자연환기</v>
          </cell>
          <cell r="D2717">
            <v>0</v>
          </cell>
          <cell r="E2717">
            <v>0</v>
          </cell>
          <cell r="F2717">
            <v>0</v>
          </cell>
        </row>
        <row r="2718">
          <cell r="A2718" t="str">
            <v>6-23-D-1  표준단면-1</v>
          </cell>
          <cell r="C2718" t="str">
            <v>M3</v>
          </cell>
          <cell r="D2718">
            <v>0</v>
          </cell>
          <cell r="E2718">
            <v>0</v>
          </cell>
          <cell r="F2718">
            <v>0</v>
          </cell>
        </row>
        <row r="2719">
          <cell r="A2719" t="str">
            <v>6-23-D-2  표준단면-2</v>
          </cell>
          <cell r="C2719" t="str">
            <v>M3</v>
          </cell>
          <cell r="D2719">
            <v>887</v>
          </cell>
          <cell r="E2719">
            <v>164500</v>
          </cell>
          <cell r="F2719">
            <v>145911500</v>
          </cell>
        </row>
        <row r="2720">
          <cell r="A2720" t="str">
            <v>6-23-D-3  표준단면-3</v>
          </cell>
          <cell r="C2720" t="str">
            <v>M3</v>
          </cell>
          <cell r="D2720">
            <v>1020</v>
          </cell>
          <cell r="E2720">
            <v>145200</v>
          </cell>
          <cell r="F2720">
            <v>148104000</v>
          </cell>
        </row>
        <row r="2721">
          <cell r="A2721" t="str">
            <v>6-23-D-4  표준단면-4</v>
          </cell>
          <cell r="C2721" t="str">
            <v>M3</v>
          </cell>
          <cell r="D2721">
            <v>1198</v>
          </cell>
          <cell r="E2721">
            <v>152400</v>
          </cell>
          <cell r="F2721">
            <v>182575200</v>
          </cell>
        </row>
        <row r="2722">
          <cell r="A2722" t="str">
            <v>6-23-D-5  표준단면-5</v>
          </cell>
          <cell r="C2722" t="str">
            <v>M3</v>
          </cell>
          <cell r="D2722">
            <v>1027</v>
          </cell>
          <cell r="E2722">
            <v>166500</v>
          </cell>
          <cell r="F2722">
            <v>170995500</v>
          </cell>
        </row>
        <row r="2723">
          <cell r="A2723" t="str">
            <v>6-23-D-6  표준단면-6</v>
          </cell>
          <cell r="C2723" t="str">
            <v>M3</v>
          </cell>
          <cell r="D2723">
            <v>419</v>
          </cell>
          <cell r="E2723">
            <v>180400</v>
          </cell>
          <cell r="F2723">
            <v>75587600</v>
          </cell>
        </row>
        <row r="2724">
          <cell r="A2724" t="str">
            <v>6-23-F-00  숏크리트공</v>
          </cell>
          <cell r="B2724" t="str">
            <v>갱구부</v>
          </cell>
          <cell r="C2724" t="str">
            <v>M3</v>
          </cell>
          <cell r="D2724">
            <v>150</v>
          </cell>
          <cell r="E2724">
            <v>73000</v>
          </cell>
          <cell r="F2724">
            <v>10950000</v>
          </cell>
        </row>
        <row r="2725">
          <cell r="A2725" t="str">
            <v>6-24  ROCK BOLT공</v>
          </cell>
          <cell r="D2725">
            <v>0</v>
          </cell>
          <cell r="E2725">
            <v>0</v>
          </cell>
          <cell r="F2725">
            <v>0</v>
          </cell>
        </row>
        <row r="2726">
          <cell r="A2726" t="str">
            <v>6-24-A-00  ROCK BOLT공</v>
          </cell>
          <cell r="B2726" t="str">
            <v>자연환기</v>
          </cell>
          <cell r="D2726">
            <v>0</v>
          </cell>
          <cell r="E2726">
            <v>0</v>
          </cell>
          <cell r="F2726">
            <v>0</v>
          </cell>
        </row>
        <row r="2727">
          <cell r="A2727" t="str">
            <v>6-24-A-1  표준단면-1</v>
          </cell>
          <cell r="D2727">
            <v>0</v>
          </cell>
          <cell r="E2727">
            <v>0</v>
          </cell>
          <cell r="F2727">
            <v>0</v>
          </cell>
        </row>
        <row r="2728">
          <cell r="A2728" t="str">
            <v>6-24-A-1-A 형식-1</v>
          </cell>
          <cell r="B2728" t="str">
            <v>상부</v>
          </cell>
          <cell r="C2728" t="str">
            <v>조</v>
          </cell>
          <cell r="D2728">
            <v>0</v>
          </cell>
          <cell r="E2728">
            <v>0</v>
          </cell>
          <cell r="F2728">
            <v>0</v>
          </cell>
        </row>
        <row r="2729">
          <cell r="A2729" t="str">
            <v>6-24-A-1-B 형식-2</v>
          </cell>
          <cell r="B2729" t="str">
            <v>측벽</v>
          </cell>
          <cell r="C2729" t="str">
            <v>조</v>
          </cell>
          <cell r="D2729">
            <v>0</v>
          </cell>
          <cell r="E2729">
            <v>0</v>
          </cell>
          <cell r="F2729">
            <v>0</v>
          </cell>
        </row>
        <row r="2730">
          <cell r="A2730" t="str">
            <v>6-24-A-2  표준단면-2</v>
          </cell>
          <cell r="D2730">
            <v>0</v>
          </cell>
          <cell r="E2730">
            <v>0</v>
          </cell>
          <cell r="F2730">
            <v>0</v>
          </cell>
        </row>
        <row r="2731">
          <cell r="A2731" t="str">
            <v>6-24-A-2-A 형식-1</v>
          </cell>
          <cell r="B2731" t="str">
            <v>상부</v>
          </cell>
          <cell r="C2731" t="str">
            <v>조</v>
          </cell>
          <cell r="D2731">
            <v>998</v>
          </cell>
          <cell r="E2731">
            <v>66800</v>
          </cell>
          <cell r="F2731">
            <v>66666400</v>
          </cell>
        </row>
        <row r="2732">
          <cell r="A2732" t="str">
            <v>6-24-A-2-B 형식-2</v>
          </cell>
          <cell r="B2732" t="str">
            <v>측벽</v>
          </cell>
          <cell r="C2732" t="str">
            <v>조</v>
          </cell>
          <cell r="D2732">
            <v>0</v>
          </cell>
          <cell r="E2732">
            <v>0</v>
          </cell>
          <cell r="F2732">
            <v>0</v>
          </cell>
        </row>
        <row r="2733">
          <cell r="A2733" t="str">
            <v>6-24-A-3  표준단면-3</v>
          </cell>
          <cell r="D2733">
            <v>0</v>
          </cell>
          <cell r="E2733">
            <v>0</v>
          </cell>
          <cell r="F2733">
            <v>0</v>
          </cell>
        </row>
        <row r="2734">
          <cell r="A2734" t="str">
            <v>6-24-A-3-A 형식-1</v>
          </cell>
          <cell r="B2734" t="str">
            <v>상부</v>
          </cell>
          <cell r="C2734" t="str">
            <v>조</v>
          </cell>
          <cell r="D2734">
            <v>1000</v>
          </cell>
          <cell r="E2734">
            <v>55900</v>
          </cell>
          <cell r="F2734">
            <v>55900000</v>
          </cell>
        </row>
        <row r="2735">
          <cell r="A2735" t="str">
            <v>6-24-A-3-B 형식-2</v>
          </cell>
          <cell r="B2735" t="str">
            <v>측벽</v>
          </cell>
          <cell r="C2735" t="str">
            <v>조</v>
          </cell>
          <cell r="D2735">
            <v>440</v>
          </cell>
          <cell r="E2735">
            <v>55600</v>
          </cell>
          <cell r="F2735">
            <v>24464000</v>
          </cell>
        </row>
        <row r="2736">
          <cell r="A2736" t="str">
            <v>6-24-A-4  표준단면-4</v>
          </cell>
          <cell r="D2736">
            <v>0</v>
          </cell>
          <cell r="E2736">
            <v>0</v>
          </cell>
          <cell r="F2736">
            <v>0</v>
          </cell>
        </row>
        <row r="2737">
          <cell r="A2737" t="str">
            <v>6-24-A-4-A 형식-1</v>
          </cell>
          <cell r="B2737" t="str">
            <v>상부</v>
          </cell>
          <cell r="C2737" t="str">
            <v>조</v>
          </cell>
          <cell r="D2737">
            <v>1167</v>
          </cell>
          <cell r="E2737">
            <v>59100</v>
          </cell>
          <cell r="F2737">
            <v>68969700</v>
          </cell>
        </row>
        <row r="2738">
          <cell r="A2738" t="str">
            <v>6-24-A-4-B 형식-2</v>
          </cell>
          <cell r="B2738" t="str">
            <v>측벽</v>
          </cell>
          <cell r="C2738" t="str">
            <v>조</v>
          </cell>
          <cell r="D2738">
            <v>513</v>
          </cell>
          <cell r="E2738">
            <v>94800</v>
          </cell>
          <cell r="F2738">
            <v>48632400</v>
          </cell>
        </row>
        <row r="2739">
          <cell r="A2739" t="str">
            <v>6-24-A-5  표준단면-5</v>
          </cell>
          <cell r="D2739">
            <v>0</v>
          </cell>
          <cell r="E2739">
            <v>0</v>
          </cell>
          <cell r="F2739">
            <v>0</v>
          </cell>
        </row>
        <row r="2740">
          <cell r="A2740" t="str">
            <v>6-24-A-5-A 형식-1</v>
          </cell>
          <cell r="B2740" t="str">
            <v>상부</v>
          </cell>
          <cell r="C2740" t="str">
            <v>조</v>
          </cell>
          <cell r="D2740">
            <v>1550</v>
          </cell>
          <cell r="E2740">
            <v>52400</v>
          </cell>
          <cell r="F2740">
            <v>81220000</v>
          </cell>
        </row>
        <row r="2741">
          <cell r="A2741" t="str">
            <v>6-24-A-5-B 형식-2</v>
          </cell>
          <cell r="B2741" t="str">
            <v>측벽</v>
          </cell>
          <cell r="C2741" t="str">
            <v>조</v>
          </cell>
          <cell r="D2741">
            <v>700</v>
          </cell>
          <cell r="E2741">
            <v>50100</v>
          </cell>
          <cell r="F2741">
            <v>35070000</v>
          </cell>
        </row>
        <row r="2742">
          <cell r="A2742" t="str">
            <v>6-24-A-6  표준단면-6</v>
          </cell>
          <cell r="D2742">
            <v>0</v>
          </cell>
          <cell r="E2742">
            <v>0</v>
          </cell>
          <cell r="F2742">
            <v>0</v>
          </cell>
        </row>
        <row r="2743">
          <cell r="A2743" t="str">
            <v>6-24-A-6-A 형식-1</v>
          </cell>
          <cell r="B2743" t="str">
            <v>상부</v>
          </cell>
          <cell r="C2743" t="str">
            <v>조</v>
          </cell>
          <cell r="D2743">
            <v>907</v>
          </cell>
          <cell r="E2743">
            <v>47900</v>
          </cell>
          <cell r="F2743">
            <v>43445300</v>
          </cell>
        </row>
        <row r="2744">
          <cell r="A2744" t="str">
            <v>6-24-A-6-B 형식-2</v>
          </cell>
          <cell r="B2744" t="str">
            <v>측벽</v>
          </cell>
          <cell r="C2744" t="str">
            <v>조</v>
          </cell>
          <cell r="D2744">
            <v>417</v>
          </cell>
          <cell r="E2744">
            <v>67800</v>
          </cell>
          <cell r="F2744">
            <v>28272600</v>
          </cell>
        </row>
        <row r="2745">
          <cell r="A2745" t="str">
            <v>6-24-C-00  보강록볼트</v>
          </cell>
          <cell r="D2745">
            <v>0</v>
          </cell>
          <cell r="E2745">
            <v>0</v>
          </cell>
          <cell r="F2745">
            <v>0</v>
          </cell>
        </row>
        <row r="2746">
          <cell r="A2746" t="str">
            <v>6-24-C-1  L=3.0m</v>
          </cell>
          <cell r="C2746" t="str">
            <v>조</v>
          </cell>
          <cell r="D2746">
            <v>0</v>
          </cell>
          <cell r="E2746">
            <v>0</v>
          </cell>
          <cell r="F2746">
            <v>0</v>
          </cell>
        </row>
        <row r="2747">
          <cell r="A2747" t="str">
            <v>6-24-C-2  L=3.0m</v>
          </cell>
          <cell r="B2747" t="str">
            <v>강판보강</v>
          </cell>
          <cell r="C2747" t="str">
            <v>조</v>
          </cell>
          <cell r="D2747">
            <v>0</v>
          </cell>
          <cell r="E2747">
            <v>0</v>
          </cell>
          <cell r="F2747">
            <v>0</v>
          </cell>
        </row>
        <row r="2748">
          <cell r="A2748" t="str">
            <v>6-24-C-3  L=4.0m</v>
          </cell>
          <cell r="C2748" t="str">
            <v>조</v>
          </cell>
          <cell r="D2748">
            <v>467</v>
          </cell>
          <cell r="E2748">
            <v>24400</v>
          </cell>
          <cell r="F2748">
            <v>11394800</v>
          </cell>
        </row>
        <row r="2749">
          <cell r="A2749" t="str">
            <v>6-24-C-4  L=5.0m</v>
          </cell>
          <cell r="B2749" t="str">
            <v>강판보강</v>
          </cell>
          <cell r="C2749" t="str">
            <v>조</v>
          </cell>
          <cell r="D2749">
            <v>0</v>
          </cell>
          <cell r="E2749">
            <v>0</v>
          </cell>
          <cell r="F2749">
            <v>0</v>
          </cell>
        </row>
        <row r="2750">
          <cell r="A2750" t="str">
            <v>6-24-D-00  갱구부</v>
          </cell>
          <cell r="C2750" t="str">
            <v>조</v>
          </cell>
          <cell r="D2750">
            <v>0</v>
          </cell>
          <cell r="E2750">
            <v>0</v>
          </cell>
          <cell r="F2750">
            <v>0</v>
          </cell>
        </row>
        <row r="2751">
          <cell r="A2751" t="str">
            <v>6-24-E-00  포오파일링</v>
          </cell>
          <cell r="C2751" t="str">
            <v>개소</v>
          </cell>
          <cell r="D2751">
            <v>28</v>
          </cell>
          <cell r="E2751">
            <v>865400</v>
          </cell>
          <cell r="F2751">
            <v>24231200</v>
          </cell>
        </row>
        <row r="2752">
          <cell r="A2752" t="str">
            <v>6-24-F-00  프리그라우팅</v>
          </cell>
          <cell r="C2752" t="str">
            <v>개소</v>
          </cell>
          <cell r="D2752">
            <v>12</v>
          </cell>
          <cell r="E2752">
            <v>1130000</v>
          </cell>
          <cell r="F2752">
            <v>13560000</v>
          </cell>
        </row>
        <row r="2753">
          <cell r="A2753" t="str">
            <v>6-24-G-00  강관다단 그라우팅</v>
          </cell>
          <cell r="D2753">
            <v>0</v>
          </cell>
          <cell r="E2753">
            <v>0</v>
          </cell>
          <cell r="F2753">
            <v>0</v>
          </cell>
        </row>
        <row r="2754">
          <cell r="A2754" t="str">
            <v>6-24-G-1  풍화암</v>
          </cell>
          <cell r="C2754" t="str">
            <v>공</v>
          </cell>
          <cell r="D2754">
            <v>117</v>
          </cell>
          <cell r="E2754">
            <v>1254000</v>
          </cell>
          <cell r="F2754">
            <v>146718000</v>
          </cell>
        </row>
        <row r="2755">
          <cell r="A2755" t="str">
            <v>6-24-G-2  연  암</v>
          </cell>
          <cell r="C2755" t="str">
            <v>공</v>
          </cell>
          <cell r="D2755">
            <v>0</v>
          </cell>
          <cell r="E2755">
            <v>0</v>
          </cell>
          <cell r="F2755">
            <v>0</v>
          </cell>
        </row>
        <row r="2756">
          <cell r="A2756" t="str">
            <v>6-24-G-3  경  암</v>
          </cell>
          <cell r="C2756" t="str">
            <v>공</v>
          </cell>
          <cell r="D2756">
            <v>0</v>
          </cell>
          <cell r="E2756">
            <v>0</v>
          </cell>
          <cell r="F2756">
            <v>0</v>
          </cell>
        </row>
        <row r="2757">
          <cell r="A2757" t="str">
            <v>6-25  방수공</v>
          </cell>
          <cell r="D2757">
            <v>0</v>
          </cell>
          <cell r="E2757">
            <v>0</v>
          </cell>
          <cell r="F2757">
            <v>0</v>
          </cell>
        </row>
        <row r="2758">
          <cell r="A2758" t="str">
            <v>6-25-A-00  필터 콘크리트</v>
          </cell>
          <cell r="C2758" t="str">
            <v>M3</v>
          </cell>
          <cell r="D2758">
            <v>15</v>
          </cell>
          <cell r="E2758">
            <v>39100</v>
          </cell>
          <cell r="F2758">
            <v>586500</v>
          </cell>
        </row>
        <row r="2759">
          <cell r="A2759" t="str">
            <v>6-25-B-00  유공관 및 P.V.C PIPE설치</v>
          </cell>
          <cell r="B2759" t="str">
            <v>D =100M/M</v>
          </cell>
          <cell r="C2759" t="str">
            <v>M</v>
          </cell>
          <cell r="D2759">
            <v>1358</v>
          </cell>
          <cell r="E2759">
            <v>4000</v>
          </cell>
          <cell r="F2759">
            <v>5432000</v>
          </cell>
        </row>
        <row r="2760">
          <cell r="A2760" t="str">
            <v>6-25-C-00  방수막 및 부직포 설치</v>
          </cell>
          <cell r="C2760" t="str">
            <v>M2</v>
          </cell>
          <cell r="D2760">
            <v>19296</v>
          </cell>
          <cell r="E2760">
            <v>12700</v>
          </cell>
          <cell r="F2760">
            <v>245059200</v>
          </cell>
        </row>
        <row r="2761">
          <cell r="A2761" t="str">
            <v>6-26  배수공</v>
          </cell>
          <cell r="D2761">
            <v>0</v>
          </cell>
          <cell r="E2761">
            <v>0</v>
          </cell>
          <cell r="F2761">
            <v>0</v>
          </cell>
        </row>
        <row r="2762">
          <cell r="A2762" t="str">
            <v>6-26-A-00  용수처리</v>
          </cell>
          <cell r="C2762" t="str">
            <v>M</v>
          </cell>
          <cell r="D2762">
            <v>646</v>
          </cell>
          <cell r="E2762">
            <v>3500</v>
          </cell>
          <cell r="F2762">
            <v>2261000</v>
          </cell>
        </row>
        <row r="2763">
          <cell r="A2763" t="str">
            <v>6-26-B-00  맹암거</v>
          </cell>
          <cell r="D2763">
            <v>0</v>
          </cell>
          <cell r="E2763">
            <v>0</v>
          </cell>
          <cell r="F2763">
            <v>0</v>
          </cell>
        </row>
        <row r="2764">
          <cell r="A2764" t="str">
            <v>6-26-B-1  D200 M/M</v>
          </cell>
          <cell r="B2764" t="str">
            <v>아연도강관 φ200M/M</v>
          </cell>
          <cell r="C2764" t="str">
            <v>M</v>
          </cell>
          <cell r="D2764">
            <v>1513</v>
          </cell>
          <cell r="E2764">
            <v>28100</v>
          </cell>
          <cell r="F2764">
            <v>42515300</v>
          </cell>
        </row>
        <row r="2765">
          <cell r="A2765" t="str">
            <v>6-26-B-2  D200 M/M</v>
          </cell>
          <cell r="B2765" t="str">
            <v>C S P 유공관</v>
          </cell>
          <cell r="C2765" t="str">
            <v>M</v>
          </cell>
          <cell r="D2765">
            <v>0</v>
          </cell>
          <cell r="E2765">
            <v>0</v>
          </cell>
          <cell r="F2765">
            <v>0</v>
          </cell>
        </row>
        <row r="2766">
          <cell r="A2766" t="str">
            <v>6-26-B-3  D250 M/M</v>
          </cell>
          <cell r="B2766" t="str">
            <v>C S P 유공관</v>
          </cell>
          <cell r="C2766" t="str">
            <v>M</v>
          </cell>
          <cell r="D2766">
            <v>0</v>
          </cell>
          <cell r="E2766">
            <v>0</v>
          </cell>
          <cell r="F2766">
            <v>0</v>
          </cell>
        </row>
        <row r="2767">
          <cell r="A2767" t="str">
            <v>6-26-B-4  D300 M/M</v>
          </cell>
          <cell r="B2767" t="str">
            <v>C S P 유공관</v>
          </cell>
          <cell r="C2767" t="str">
            <v>M</v>
          </cell>
          <cell r="D2767">
            <v>0</v>
          </cell>
          <cell r="E2767">
            <v>0</v>
          </cell>
          <cell r="F2767">
            <v>0</v>
          </cell>
        </row>
        <row r="2768">
          <cell r="A2768" t="str">
            <v>6-26-C-00  P.V.C PIPE 설치</v>
          </cell>
          <cell r="D2768">
            <v>0</v>
          </cell>
          <cell r="E2768">
            <v>0</v>
          </cell>
          <cell r="F2768">
            <v>0</v>
          </cell>
        </row>
        <row r="2769">
          <cell r="A2769" t="str">
            <v>6-26-C-1  D50 M/M</v>
          </cell>
          <cell r="C2769" t="str">
            <v>M</v>
          </cell>
          <cell r="D2769">
            <v>74</v>
          </cell>
          <cell r="E2769">
            <v>1000</v>
          </cell>
          <cell r="F2769">
            <v>74000</v>
          </cell>
        </row>
        <row r="2770">
          <cell r="A2770" t="str">
            <v>6-26-C-2  D100 M/M</v>
          </cell>
          <cell r="C2770" t="str">
            <v>M</v>
          </cell>
          <cell r="D2770">
            <v>189</v>
          </cell>
          <cell r="E2770">
            <v>1000</v>
          </cell>
          <cell r="F2770">
            <v>189000</v>
          </cell>
        </row>
        <row r="2771">
          <cell r="A2771" t="str">
            <v>6-26-D-00  배수관</v>
          </cell>
          <cell r="D2771">
            <v>0</v>
          </cell>
          <cell r="E2771">
            <v>0</v>
          </cell>
          <cell r="F2771">
            <v>0</v>
          </cell>
        </row>
        <row r="2772">
          <cell r="A2772" t="str">
            <v>6-26-D-1 배수관설치</v>
          </cell>
          <cell r="B2772" t="str">
            <v>T.H.P 관 D=300M/M</v>
          </cell>
          <cell r="C2772" t="str">
            <v>M</v>
          </cell>
          <cell r="D2772">
            <v>0</v>
          </cell>
          <cell r="E2772">
            <v>0</v>
          </cell>
          <cell r="F2772">
            <v>0</v>
          </cell>
        </row>
        <row r="2773">
          <cell r="A2773" t="str">
            <v>6-26-D-2 배수관설치</v>
          </cell>
          <cell r="B2773" t="str">
            <v>T.H.P 관 D=400M/M</v>
          </cell>
          <cell r="C2773" t="str">
            <v>M</v>
          </cell>
          <cell r="D2773">
            <v>0</v>
          </cell>
          <cell r="E2773">
            <v>0</v>
          </cell>
          <cell r="F2773">
            <v>0</v>
          </cell>
        </row>
        <row r="2774">
          <cell r="A2774" t="str">
            <v>6-26-D-3 배수관설치</v>
          </cell>
          <cell r="B2774" t="str">
            <v>스파이럴심덕트 Φ300</v>
          </cell>
          <cell r="C2774" t="str">
            <v>M</v>
          </cell>
          <cell r="D2774">
            <v>1513</v>
          </cell>
          <cell r="E2774">
            <v>7900</v>
          </cell>
          <cell r="F2774">
            <v>11952700</v>
          </cell>
        </row>
        <row r="2775">
          <cell r="A2775" t="str">
            <v>6-26-E-00  철근가공조립</v>
          </cell>
          <cell r="B2775" t="str">
            <v>복잡</v>
          </cell>
          <cell r="C2775" t="str">
            <v>TON/f</v>
          </cell>
          <cell r="D2775">
            <v>124.54</v>
          </cell>
          <cell r="E2775">
            <v>256500</v>
          </cell>
          <cell r="F2775">
            <v>31944510</v>
          </cell>
        </row>
        <row r="2776">
          <cell r="A2776" t="str">
            <v>6-26-F-00  거푸집</v>
          </cell>
          <cell r="B2776" t="str">
            <v>합판4회</v>
          </cell>
          <cell r="C2776" t="str">
            <v>M2</v>
          </cell>
          <cell r="D2776">
            <v>857</v>
          </cell>
          <cell r="E2776">
            <v>10500</v>
          </cell>
          <cell r="F2776">
            <v>8998500</v>
          </cell>
        </row>
        <row r="2777">
          <cell r="A2777" t="str">
            <v>6-26-G-00  콘크리트</v>
          </cell>
          <cell r="D2777">
            <v>0</v>
          </cell>
          <cell r="E2777">
            <v>0</v>
          </cell>
          <cell r="F2777">
            <v>0</v>
          </cell>
        </row>
        <row r="2778">
          <cell r="A2778" t="str">
            <v>6-26-G-1  콘크리트</v>
          </cell>
          <cell r="B2778" t="str">
            <v>2종32M/M</v>
          </cell>
          <cell r="C2778" t="str">
            <v>M3</v>
          </cell>
          <cell r="D2778">
            <v>762</v>
          </cell>
          <cell r="E2778">
            <v>37200</v>
          </cell>
          <cell r="F2778">
            <v>28346400</v>
          </cell>
        </row>
        <row r="2779">
          <cell r="A2779" t="str">
            <v>6-26-G-2  콘크리트</v>
          </cell>
          <cell r="B2779" t="str">
            <v>3종40M/M</v>
          </cell>
          <cell r="C2779" t="str">
            <v>M3</v>
          </cell>
          <cell r="D2779">
            <v>0</v>
          </cell>
          <cell r="E2779">
            <v>0</v>
          </cell>
          <cell r="F2779">
            <v>0</v>
          </cell>
        </row>
        <row r="2780">
          <cell r="A2780" t="str">
            <v>6-26-G-3 공동구 기계타설(철근)</v>
          </cell>
          <cell r="B2780" t="str">
            <v>쇄석19MM</v>
          </cell>
          <cell r="C2780" t="str">
            <v>M3</v>
          </cell>
          <cell r="D2780">
            <v>5300</v>
          </cell>
          <cell r="E2780">
            <v>36800</v>
          </cell>
          <cell r="F2780">
            <v>195040000</v>
          </cell>
        </row>
        <row r="2781">
          <cell r="A2781" t="str">
            <v>6-26-H-00  그레이팅</v>
          </cell>
          <cell r="D2781">
            <v>0</v>
          </cell>
          <cell r="E2781">
            <v>0</v>
          </cell>
          <cell r="F2781">
            <v>0</v>
          </cell>
        </row>
        <row r="2782">
          <cell r="A2782" t="str">
            <v>6-26-H-1  그레이팅</v>
          </cell>
          <cell r="B2782" t="str">
            <v>480*480*75</v>
          </cell>
          <cell r="C2782" t="str">
            <v>개</v>
          </cell>
          <cell r="D2782">
            <v>64</v>
          </cell>
          <cell r="E2782">
            <v>23500</v>
          </cell>
          <cell r="F2782">
            <v>1504000</v>
          </cell>
        </row>
        <row r="2783">
          <cell r="A2783" t="str">
            <v>6-26-H-2  그레이팅</v>
          </cell>
          <cell r="B2783" t="str">
            <v>530*480*75</v>
          </cell>
          <cell r="C2783" t="str">
            <v>개</v>
          </cell>
          <cell r="D2783">
            <v>0</v>
          </cell>
          <cell r="E2783">
            <v>0</v>
          </cell>
          <cell r="F2783">
            <v>0</v>
          </cell>
        </row>
        <row r="2784">
          <cell r="A2784" t="str">
            <v>6-26-H-3  그레이팅</v>
          </cell>
          <cell r="B2784" t="str">
            <v>750*75*550</v>
          </cell>
          <cell r="C2784" t="str">
            <v>개</v>
          </cell>
          <cell r="D2784">
            <v>0</v>
          </cell>
          <cell r="E2784">
            <v>0</v>
          </cell>
          <cell r="F2784">
            <v>0</v>
          </cell>
        </row>
        <row r="2785">
          <cell r="A2785" t="str">
            <v>6-26-H-4  그레이팅</v>
          </cell>
          <cell r="B2785" t="str">
            <v>450*500*75</v>
          </cell>
          <cell r="C2785" t="str">
            <v>개</v>
          </cell>
          <cell r="D2785">
            <v>0</v>
          </cell>
          <cell r="E2785">
            <v>0</v>
          </cell>
          <cell r="F2785">
            <v>0</v>
          </cell>
        </row>
        <row r="2786">
          <cell r="A2786" t="str">
            <v>6-26-I-00  뚜껑제작설치</v>
          </cell>
          <cell r="D2786">
            <v>0</v>
          </cell>
          <cell r="E2786">
            <v>0</v>
          </cell>
          <cell r="F2786">
            <v>0</v>
          </cell>
        </row>
        <row r="2787">
          <cell r="A2787" t="str">
            <v>6-26-I-1  공동구  뚜껑</v>
          </cell>
          <cell r="B2787" t="str">
            <v>530*500*100</v>
          </cell>
          <cell r="C2787" t="str">
            <v>개</v>
          </cell>
          <cell r="D2787">
            <v>0</v>
          </cell>
          <cell r="E2787">
            <v>0</v>
          </cell>
          <cell r="F2787">
            <v>0</v>
          </cell>
        </row>
        <row r="2788">
          <cell r="A2788" t="str">
            <v>6-26-I-2  공동구  뚜껑</v>
          </cell>
          <cell r="B2788" t="str">
            <v>490*500*100</v>
          </cell>
          <cell r="C2788" t="str">
            <v>개</v>
          </cell>
          <cell r="D2788">
            <v>2878</v>
          </cell>
          <cell r="E2788">
            <v>4600</v>
          </cell>
          <cell r="F2788">
            <v>13238800</v>
          </cell>
        </row>
        <row r="2789">
          <cell r="A2789" t="str">
            <v>6-26-I-3  공동구  뚜껑</v>
          </cell>
          <cell r="B2789" t="str">
            <v>680*500*100</v>
          </cell>
          <cell r="C2789" t="str">
            <v>개</v>
          </cell>
          <cell r="D2789">
            <v>0</v>
          </cell>
          <cell r="E2789">
            <v>0</v>
          </cell>
          <cell r="F2789">
            <v>0</v>
          </cell>
        </row>
        <row r="2790">
          <cell r="A2790" t="str">
            <v>6-26-I-4  공동구  뚜껑</v>
          </cell>
          <cell r="B2790" t="str">
            <v>500*500*30</v>
          </cell>
          <cell r="C2790" t="str">
            <v>개</v>
          </cell>
          <cell r="D2790">
            <v>0</v>
          </cell>
          <cell r="E2790">
            <v>0</v>
          </cell>
          <cell r="F2790">
            <v>0</v>
          </cell>
        </row>
        <row r="2791">
          <cell r="A2791" t="str">
            <v>6-26-J-00  비닐 깔기</v>
          </cell>
          <cell r="C2791" t="str">
            <v>M2</v>
          </cell>
          <cell r="D2791">
            <v>2985</v>
          </cell>
          <cell r="E2791">
            <v>540</v>
          </cell>
          <cell r="F2791">
            <v>1611900</v>
          </cell>
        </row>
        <row r="2792">
          <cell r="A2792" t="str">
            <v>6-26-K-00  부직포</v>
          </cell>
          <cell r="C2792" t="str">
            <v>M2</v>
          </cell>
          <cell r="D2792">
            <v>1052</v>
          </cell>
          <cell r="E2792">
            <v>1000</v>
          </cell>
          <cell r="F2792">
            <v>1052000</v>
          </cell>
        </row>
        <row r="2793">
          <cell r="A2793" t="str">
            <v>6-27  라이닝콘크리트</v>
          </cell>
          <cell r="D2793">
            <v>0</v>
          </cell>
          <cell r="E2793">
            <v>0</v>
          </cell>
          <cell r="F2793">
            <v>0</v>
          </cell>
        </row>
        <row r="2794">
          <cell r="A2794" t="str">
            <v>6-27-A-00  거푸집</v>
          </cell>
          <cell r="D2794">
            <v>0</v>
          </cell>
          <cell r="E2794">
            <v>0</v>
          </cell>
          <cell r="F2794">
            <v>0</v>
          </cell>
        </row>
        <row r="2795">
          <cell r="A2795" t="str">
            <v>6-27-A-1 강재동바리 및 거푸집</v>
          </cell>
          <cell r="B2795" t="str">
            <v>자연환기,3차로</v>
          </cell>
          <cell r="C2795" t="str">
            <v>조</v>
          </cell>
          <cell r="D2795">
            <v>2</v>
          </cell>
          <cell r="E2795">
            <v>62584000</v>
          </cell>
          <cell r="F2795">
            <v>125168000</v>
          </cell>
        </row>
        <row r="2796">
          <cell r="A2796" t="str">
            <v>6-27-A-2  목재동바리</v>
          </cell>
          <cell r="C2796" t="str">
            <v>공/M3</v>
          </cell>
          <cell r="D2796">
            <v>0</v>
          </cell>
          <cell r="E2796">
            <v>0</v>
          </cell>
          <cell r="F2796">
            <v>0</v>
          </cell>
        </row>
        <row r="2797">
          <cell r="A2797" t="str">
            <v>6-27-A-3  거푸집</v>
          </cell>
          <cell r="B2797" t="str">
            <v>원형 3회</v>
          </cell>
          <cell r="C2797" t="str">
            <v>M2</v>
          </cell>
          <cell r="D2797">
            <v>0</v>
          </cell>
          <cell r="E2797">
            <v>0</v>
          </cell>
          <cell r="F2797">
            <v>0</v>
          </cell>
        </row>
        <row r="2798">
          <cell r="A2798" t="str">
            <v>6-27-B-00  콘크리트</v>
          </cell>
          <cell r="B2798" t="str">
            <v>2종 32M/M</v>
          </cell>
          <cell r="D2798">
            <v>0</v>
          </cell>
          <cell r="E2798">
            <v>0</v>
          </cell>
          <cell r="F2798">
            <v>0</v>
          </cell>
        </row>
        <row r="2799">
          <cell r="A2799" t="str">
            <v>6-27-B-1  무근</v>
          </cell>
          <cell r="C2799" t="str">
            <v>M3</v>
          </cell>
          <cell r="D2799">
            <v>6026</v>
          </cell>
          <cell r="E2799">
            <v>72700</v>
          </cell>
          <cell r="F2799">
            <v>438090200</v>
          </cell>
        </row>
        <row r="2800">
          <cell r="A2800" t="str">
            <v>6-27-B-2  철근</v>
          </cell>
          <cell r="C2800" t="str">
            <v>M3</v>
          </cell>
          <cell r="D2800">
            <v>3762</v>
          </cell>
          <cell r="E2800">
            <v>93100</v>
          </cell>
          <cell r="F2800">
            <v>350242200</v>
          </cell>
        </row>
        <row r="2801">
          <cell r="A2801" t="str">
            <v>6-27-C-00  철근가공 및 조립</v>
          </cell>
          <cell r="B2801" t="str">
            <v>매우복잡</v>
          </cell>
          <cell r="C2801" t="str">
            <v>TON/f</v>
          </cell>
          <cell r="D2801">
            <v>613.73699999999997</v>
          </cell>
          <cell r="E2801">
            <v>281700</v>
          </cell>
          <cell r="F2801">
            <v>172889712</v>
          </cell>
        </row>
        <row r="2802">
          <cell r="A2802" t="str">
            <v>6-27-D-00  CEMENT MILK GROUTING</v>
          </cell>
          <cell r="C2802" t="str">
            <v>M3</v>
          </cell>
          <cell r="D2802">
            <v>67.900000000000006</v>
          </cell>
          <cell r="E2802">
            <v>149500</v>
          </cell>
          <cell r="F2802">
            <v>10151050</v>
          </cell>
        </row>
        <row r="2803">
          <cell r="A2803" t="str">
            <v>6-27-E-00  신축이음</v>
          </cell>
          <cell r="C2803" t="str">
            <v>M</v>
          </cell>
          <cell r="D2803">
            <v>706</v>
          </cell>
          <cell r="E2803">
            <v>3900</v>
          </cell>
          <cell r="F2803">
            <v>2753400</v>
          </cell>
        </row>
        <row r="2804">
          <cell r="A2804" t="str">
            <v>6-27-H-00  개착부와 터널 연결부</v>
          </cell>
          <cell r="B2804" t="str">
            <v>3차선</v>
          </cell>
          <cell r="C2804" t="str">
            <v>개소</v>
          </cell>
          <cell r="D2804">
            <v>2</v>
          </cell>
          <cell r="E2804">
            <v>274100</v>
          </cell>
          <cell r="F2804">
            <v>548200</v>
          </cell>
        </row>
        <row r="2805">
          <cell r="A2805" t="str">
            <v>6-28  갱문 및 기타</v>
          </cell>
          <cell r="D2805">
            <v>0</v>
          </cell>
          <cell r="E2805">
            <v>0</v>
          </cell>
          <cell r="F2805">
            <v>0</v>
          </cell>
        </row>
        <row r="2806">
          <cell r="A2806" t="str">
            <v>6-28-A-00  터파기</v>
          </cell>
          <cell r="D2806">
            <v>0</v>
          </cell>
          <cell r="E2806">
            <v>0</v>
          </cell>
          <cell r="F2806">
            <v>0</v>
          </cell>
        </row>
        <row r="2807">
          <cell r="A2807" t="str">
            <v>6-28-A-1  토사</v>
          </cell>
          <cell r="C2807" t="str">
            <v>M3</v>
          </cell>
          <cell r="D2807">
            <v>0</v>
          </cell>
          <cell r="E2807">
            <v>0</v>
          </cell>
          <cell r="F2807">
            <v>0</v>
          </cell>
        </row>
        <row r="2808">
          <cell r="A2808" t="str">
            <v>6-28-A-2  리핑암</v>
          </cell>
          <cell r="C2808" t="str">
            <v>M3</v>
          </cell>
          <cell r="D2808">
            <v>0</v>
          </cell>
          <cell r="E2808">
            <v>0</v>
          </cell>
          <cell r="F2808">
            <v>0</v>
          </cell>
        </row>
        <row r="2809">
          <cell r="A2809" t="str">
            <v>6-28-A-3  발파암</v>
          </cell>
          <cell r="C2809" t="str">
            <v>M3</v>
          </cell>
          <cell r="D2809">
            <v>0</v>
          </cell>
          <cell r="E2809">
            <v>0</v>
          </cell>
          <cell r="F2809">
            <v>0</v>
          </cell>
        </row>
        <row r="2810">
          <cell r="A2810" t="str">
            <v>6-28-B-00  되메우기</v>
          </cell>
          <cell r="C2810" t="str">
            <v>M3</v>
          </cell>
          <cell r="D2810">
            <v>0</v>
          </cell>
          <cell r="E2810">
            <v>0</v>
          </cell>
          <cell r="F2810">
            <v>0</v>
          </cell>
        </row>
        <row r="2811">
          <cell r="A2811" t="str">
            <v>6-28-C-00  잡석채움</v>
          </cell>
          <cell r="C2811" t="str">
            <v>M3</v>
          </cell>
          <cell r="D2811">
            <v>1060</v>
          </cell>
          <cell r="E2811">
            <v>27400</v>
          </cell>
          <cell r="F2811">
            <v>29044000</v>
          </cell>
        </row>
        <row r="2812">
          <cell r="A2812" t="str">
            <v>6-28-E-00  철근가공 및 조립</v>
          </cell>
          <cell r="D2812">
            <v>0</v>
          </cell>
          <cell r="E2812">
            <v>0</v>
          </cell>
          <cell r="F2812">
            <v>0</v>
          </cell>
        </row>
        <row r="2813">
          <cell r="A2813" t="str">
            <v>6-28-E-1  간단</v>
          </cell>
          <cell r="C2813" t="str">
            <v>TON/f</v>
          </cell>
          <cell r="D2813">
            <v>10.073</v>
          </cell>
          <cell r="E2813">
            <v>211500</v>
          </cell>
          <cell r="F2813">
            <v>2130439</v>
          </cell>
        </row>
        <row r="2814">
          <cell r="A2814" t="str">
            <v>6-28-E-2  보통</v>
          </cell>
          <cell r="C2814" t="str">
            <v>TON/f</v>
          </cell>
          <cell r="D2814">
            <v>0</v>
          </cell>
          <cell r="E2814">
            <v>0</v>
          </cell>
          <cell r="F2814">
            <v>0</v>
          </cell>
        </row>
        <row r="2815">
          <cell r="A2815" t="str">
            <v>6-28-E-3  복잡</v>
          </cell>
          <cell r="C2815" t="str">
            <v>TON/f</v>
          </cell>
          <cell r="D2815">
            <v>0.14199999999999999</v>
          </cell>
          <cell r="E2815">
            <v>256500</v>
          </cell>
          <cell r="F2815">
            <v>36423</v>
          </cell>
        </row>
        <row r="2816">
          <cell r="A2816" t="str">
            <v>6-28-E-4  매우복잡</v>
          </cell>
          <cell r="C2816" t="str">
            <v>TON/f</v>
          </cell>
          <cell r="D2816">
            <v>0</v>
          </cell>
          <cell r="E2816">
            <v>0</v>
          </cell>
          <cell r="F2816">
            <v>0</v>
          </cell>
        </row>
        <row r="2817">
          <cell r="A2817" t="str">
            <v>6-28-F-00  거푸집</v>
          </cell>
          <cell r="D2817">
            <v>0</v>
          </cell>
          <cell r="E2817">
            <v>0</v>
          </cell>
          <cell r="F2817">
            <v>0</v>
          </cell>
        </row>
        <row r="2818">
          <cell r="A2818" t="str">
            <v>6-28-F-1  합판3회</v>
          </cell>
          <cell r="D2818">
            <v>0</v>
          </cell>
          <cell r="E2818">
            <v>0</v>
          </cell>
          <cell r="F2818">
            <v>0</v>
          </cell>
        </row>
        <row r="2819">
          <cell r="A2819" t="str">
            <v>6-28-F-1-A 0.0-7.0M</v>
          </cell>
          <cell r="C2819" t="str">
            <v>M2</v>
          </cell>
          <cell r="D2819">
            <v>1446</v>
          </cell>
          <cell r="E2819">
            <v>15400</v>
          </cell>
          <cell r="F2819">
            <v>22268400</v>
          </cell>
        </row>
        <row r="2820">
          <cell r="A2820" t="str">
            <v>6-28-F-1-B 7.0-10.0M</v>
          </cell>
          <cell r="C2820" t="str">
            <v>M2</v>
          </cell>
          <cell r="D2820">
            <v>269</v>
          </cell>
          <cell r="E2820">
            <v>16600</v>
          </cell>
          <cell r="F2820">
            <v>4465400</v>
          </cell>
        </row>
        <row r="2821">
          <cell r="A2821" t="str">
            <v>6-28-F-1-C 10.0-13.0M</v>
          </cell>
          <cell r="C2821" t="str">
            <v>M2</v>
          </cell>
          <cell r="D2821">
            <v>0</v>
          </cell>
          <cell r="E2821">
            <v>0</v>
          </cell>
          <cell r="F2821">
            <v>0</v>
          </cell>
        </row>
        <row r="2822">
          <cell r="A2822" t="str">
            <v>6-28-F-1-D 13.0-16.0M</v>
          </cell>
          <cell r="C2822" t="str">
            <v>M2</v>
          </cell>
          <cell r="D2822">
            <v>0</v>
          </cell>
          <cell r="E2822">
            <v>0</v>
          </cell>
          <cell r="F2822">
            <v>0</v>
          </cell>
        </row>
        <row r="2823">
          <cell r="A2823" t="str">
            <v>6-28-F-2  합판4회</v>
          </cell>
          <cell r="D2823">
            <v>0</v>
          </cell>
          <cell r="E2823">
            <v>0</v>
          </cell>
          <cell r="F2823">
            <v>0</v>
          </cell>
        </row>
        <row r="2824">
          <cell r="A2824" t="str">
            <v>6-28-F-2-A 0.0-7.0M</v>
          </cell>
          <cell r="C2824" t="str">
            <v>M2</v>
          </cell>
          <cell r="D2824">
            <v>1022</v>
          </cell>
          <cell r="E2824">
            <v>13100</v>
          </cell>
          <cell r="F2824">
            <v>13388200</v>
          </cell>
        </row>
        <row r="2825">
          <cell r="A2825" t="str">
            <v>6-28-F-2-B 7.0-10.0M</v>
          </cell>
          <cell r="C2825" t="str">
            <v>M2</v>
          </cell>
          <cell r="D2825">
            <v>0</v>
          </cell>
          <cell r="E2825">
            <v>0</v>
          </cell>
          <cell r="F2825">
            <v>0</v>
          </cell>
        </row>
        <row r="2826">
          <cell r="A2826" t="str">
            <v>6-28-F-2-C 10.0-13.0M</v>
          </cell>
          <cell r="C2826" t="str">
            <v>M2</v>
          </cell>
          <cell r="D2826">
            <v>0</v>
          </cell>
          <cell r="E2826">
            <v>0</v>
          </cell>
          <cell r="F2826">
            <v>0</v>
          </cell>
        </row>
        <row r="2827">
          <cell r="A2827" t="str">
            <v>6-28-F-3  합판6회</v>
          </cell>
          <cell r="C2827" t="str">
            <v>M2</v>
          </cell>
          <cell r="D2827">
            <v>22</v>
          </cell>
          <cell r="E2827">
            <v>13000</v>
          </cell>
          <cell r="F2827">
            <v>286000</v>
          </cell>
        </row>
        <row r="2828">
          <cell r="A2828" t="str">
            <v>6-28-F-4  원형3회</v>
          </cell>
          <cell r="D2828">
            <v>0</v>
          </cell>
          <cell r="E2828">
            <v>0</v>
          </cell>
          <cell r="F2828">
            <v>0</v>
          </cell>
        </row>
        <row r="2829">
          <cell r="A2829" t="str">
            <v>6-28-F-4-A 0.0-7.0M</v>
          </cell>
          <cell r="C2829" t="str">
            <v>M2</v>
          </cell>
          <cell r="D2829">
            <v>1444</v>
          </cell>
          <cell r="E2829">
            <v>30700</v>
          </cell>
          <cell r="F2829">
            <v>44330800</v>
          </cell>
        </row>
        <row r="2830">
          <cell r="A2830" t="str">
            <v>6-28-F-4-B 7.0-10.0M</v>
          </cell>
          <cell r="C2830" t="str">
            <v>M2</v>
          </cell>
          <cell r="D2830">
            <v>0</v>
          </cell>
          <cell r="E2830">
            <v>0</v>
          </cell>
          <cell r="F2830">
            <v>0</v>
          </cell>
        </row>
        <row r="2831">
          <cell r="A2831" t="str">
            <v>6-28-F-4-C 10.0-13.0M</v>
          </cell>
          <cell r="C2831" t="str">
            <v>M2</v>
          </cell>
          <cell r="D2831">
            <v>0</v>
          </cell>
          <cell r="E2831">
            <v>0</v>
          </cell>
          <cell r="F2831">
            <v>0</v>
          </cell>
        </row>
        <row r="2832">
          <cell r="A2832" t="str">
            <v>6-28-F-5  무늬</v>
          </cell>
          <cell r="D2832">
            <v>0</v>
          </cell>
          <cell r="E2832">
            <v>0</v>
          </cell>
          <cell r="F2832">
            <v>0</v>
          </cell>
        </row>
        <row r="2833">
          <cell r="A2833" t="str">
            <v>6-28-F-5-A 0.0-7.0M</v>
          </cell>
          <cell r="C2833" t="str">
            <v>M2</v>
          </cell>
          <cell r="D2833">
            <v>411</v>
          </cell>
          <cell r="E2833">
            <v>17200</v>
          </cell>
          <cell r="F2833">
            <v>7069200</v>
          </cell>
        </row>
        <row r="2834">
          <cell r="A2834" t="str">
            <v>6-28-F-5-B 7.0-10.0M</v>
          </cell>
          <cell r="C2834" t="str">
            <v>M2</v>
          </cell>
          <cell r="D2834">
            <v>0</v>
          </cell>
          <cell r="E2834">
            <v>0</v>
          </cell>
          <cell r="F2834">
            <v>0</v>
          </cell>
        </row>
        <row r="2835">
          <cell r="A2835" t="str">
            <v>6-28-F-5-C 10.0-13.0M</v>
          </cell>
          <cell r="C2835" t="str">
            <v>M2</v>
          </cell>
          <cell r="D2835">
            <v>0</v>
          </cell>
          <cell r="E2835">
            <v>0</v>
          </cell>
          <cell r="F2835">
            <v>0</v>
          </cell>
        </row>
        <row r="2836">
          <cell r="A2836" t="str">
            <v>6-28-F-6 철재</v>
          </cell>
          <cell r="C2836" t="str">
            <v>M2</v>
          </cell>
          <cell r="D2836">
            <v>0</v>
          </cell>
          <cell r="E2836">
            <v>0</v>
          </cell>
          <cell r="F2836">
            <v>0</v>
          </cell>
        </row>
        <row r="2837">
          <cell r="A2837" t="str">
            <v>6-28-G-00  비계공</v>
          </cell>
          <cell r="B2837" t="str">
            <v>강관</v>
          </cell>
          <cell r="C2837" t="str">
            <v>M2</v>
          </cell>
          <cell r="D2837">
            <v>2161</v>
          </cell>
          <cell r="E2837">
            <v>15100</v>
          </cell>
          <cell r="F2837">
            <v>32631100</v>
          </cell>
        </row>
        <row r="2838">
          <cell r="A2838" t="str">
            <v>6-28-H-00  동바리</v>
          </cell>
          <cell r="C2838" t="str">
            <v>공/M3</v>
          </cell>
          <cell r="D2838">
            <v>0</v>
          </cell>
          <cell r="E2838">
            <v>0</v>
          </cell>
          <cell r="F2838">
            <v>0</v>
          </cell>
        </row>
        <row r="2839">
          <cell r="A2839" t="str">
            <v>6-28-I-00  콘크리트타설</v>
          </cell>
          <cell r="D2839">
            <v>0</v>
          </cell>
          <cell r="E2839">
            <v>0</v>
          </cell>
          <cell r="F2839">
            <v>0</v>
          </cell>
        </row>
        <row r="2840">
          <cell r="A2840" t="str">
            <v>6-28-I-1  콘크리트</v>
          </cell>
          <cell r="B2840" t="str">
            <v>1종 25M/M</v>
          </cell>
          <cell r="D2840">
            <v>0</v>
          </cell>
          <cell r="E2840">
            <v>0</v>
          </cell>
          <cell r="F2840">
            <v>0</v>
          </cell>
        </row>
        <row r="2841">
          <cell r="A2841" t="str">
            <v>6-28-I-1-A 무근</v>
          </cell>
          <cell r="C2841" t="str">
            <v>M3</v>
          </cell>
          <cell r="D2841">
            <v>0</v>
          </cell>
          <cell r="E2841">
            <v>0</v>
          </cell>
          <cell r="F2841">
            <v>0</v>
          </cell>
        </row>
        <row r="2842">
          <cell r="A2842" t="str">
            <v>6-28-I-1-B 철근</v>
          </cell>
          <cell r="C2842" t="str">
            <v>M3</v>
          </cell>
          <cell r="D2842">
            <v>0</v>
          </cell>
          <cell r="E2842">
            <v>0</v>
          </cell>
          <cell r="F2842">
            <v>0</v>
          </cell>
        </row>
        <row r="2843">
          <cell r="A2843" t="str">
            <v>6-28-I-2  콘크리트</v>
          </cell>
          <cell r="B2843" t="str">
            <v>2종 32M/M</v>
          </cell>
          <cell r="D2843">
            <v>0</v>
          </cell>
          <cell r="E2843">
            <v>0</v>
          </cell>
          <cell r="F2843">
            <v>0</v>
          </cell>
        </row>
        <row r="2844">
          <cell r="A2844" t="str">
            <v>6-28-I-2-A 무근</v>
          </cell>
          <cell r="C2844" t="str">
            <v>M3</v>
          </cell>
          <cell r="D2844">
            <v>6026</v>
          </cell>
          <cell r="E2844">
            <v>37100</v>
          </cell>
          <cell r="F2844">
            <v>223564600</v>
          </cell>
        </row>
        <row r="2845">
          <cell r="A2845" t="str">
            <v>6-28-I-2-B 철근</v>
          </cell>
          <cell r="C2845" t="str">
            <v>M3</v>
          </cell>
          <cell r="D2845">
            <v>11115</v>
          </cell>
          <cell r="E2845">
            <v>36700</v>
          </cell>
          <cell r="F2845">
            <v>407920500</v>
          </cell>
        </row>
        <row r="2846">
          <cell r="A2846" t="str">
            <v>6-28-I-3  콘크리트</v>
          </cell>
          <cell r="B2846" t="str">
            <v>3종 40M/M</v>
          </cell>
          <cell r="D2846">
            <v>0</v>
          </cell>
          <cell r="E2846">
            <v>0</v>
          </cell>
          <cell r="F2846">
            <v>0</v>
          </cell>
        </row>
        <row r="2847">
          <cell r="A2847" t="str">
            <v>6-28-I-3-A 무근</v>
          </cell>
          <cell r="C2847" t="str">
            <v>M3</v>
          </cell>
          <cell r="D2847">
            <v>0</v>
          </cell>
          <cell r="E2847">
            <v>0</v>
          </cell>
          <cell r="F2847">
            <v>0</v>
          </cell>
        </row>
        <row r="2848">
          <cell r="A2848" t="str">
            <v>6-28-I-3-B 철근</v>
          </cell>
          <cell r="C2848" t="str">
            <v>M3</v>
          </cell>
          <cell r="D2848">
            <v>49</v>
          </cell>
          <cell r="E2848">
            <v>54500</v>
          </cell>
          <cell r="F2848">
            <v>2670500</v>
          </cell>
        </row>
        <row r="2849">
          <cell r="A2849" t="str">
            <v>6-28-I-4  콘크리트</v>
          </cell>
          <cell r="B2849" t="str">
            <v>5종 50M/M</v>
          </cell>
          <cell r="C2849" t="str">
            <v>M3</v>
          </cell>
          <cell r="D2849">
            <v>31</v>
          </cell>
          <cell r="E2849">
            <v>50700</v>
          </cell>
          <cell r="F2849">
            <v>1571700</v>
          </cell>
        </row>
        <row r="2850">
          <cell r="A2850" t="str">
            <v>6-28-J-00  난간용 STEEL PIPE 설치</v>
          </cell>
          <cell r="C2850" t="str">
            <v>M</v>
          </cell>
          <cell r="D2850">
            <v>46</v>
          </cell>
          <cell r="E2850">
            <v>50700</v>
          </cell>
          <cell r="F2850">
            <v>2332200</v>
          </cell>
        </row>
        <row r="2851">
          <cell r="A2851" t="str">
            <v>6-28-K-00  방수공</v>
          </cell>
          <cell r="D2851">
            <v>0</v>
          </cell>
          <cell r="E2851">
            <v>0</v>
          </cell>
          <cell r="F2851">
            <v>0</v>
          </cell>
        </row>
        <row r="2852">
          <cell r="A2852" t="str">
            <v>6-28-K-1 일반 방수쉬트</v>
          </cell>
          <cell r="C2852" t="str">
            <v>M2</v>
          </cell>
          <cell r="D2852">
            <v>1822</v>
          </cell>
          <cell r="E2852">
            <v>31100</v>
          </cell>
          <cell r="F2852">
            <v>56664200</v>
          </cell>
        </row>
        <row r="2853">
          <cell r="A2853" t="str">
            <v>6-28-K-2 방수 보호 벽돌</v>
          </cell>
          <cell r="B2853" t="str">
            <v>0.5B</v>
          </cell>
          <cell r="C2853" t="str">
            <v>M2</v>
          </cell>
          <cell r="D2853">
            <v>0</v>
          </cell>
          <cell r="E2853">
            <v>0</v>
          </cell>
          <cell r="F2853">
            <v>0</v>
          </cell>
        </row>
        <row r="2854">
          <cell r="A2854" t="str">
            <v>6-28-K-3 폴리에틸렌 발포단열재</v>
          </cell>
          <cell r="C2854" t="str">
            <v>M2</v>
          </cell>
          <cell r="D2854">
            <v>1822</v>
          </cell>
          <cell r="E2854">
            <v>1400</v>
          </cell>
          <cell r="F2854">
            <v>2550800</v>
          </cell>
        </row>
        <row r="2855">
          <cell r="A2855" t="str">
            <v>6-28-L-00  드레인 보드 설치</v>
          </cell>
          <cell r="C2855" t="str">
            <v>M2</v>
          </cell>
          <cell r="D2855">
            <v>535</v>
          </cell>
          <cell r="E2855">
            <v>6700</v>
          </cell>
          <cell r="F2855">
            <v>3584500</v>
          </cell>
        </row>
        <row r="2856">
          <cell r="A2856" t="str">
            <v>6-28-N-00  배수파이프</v>
          </cell>
          <cell r="D2856">
            <v>0</v>
          </cell>
          <cell r="E2856">
            <v>0</v>
          </cell>
          <cell r="F2856">
            <v>0</v>
          </cell>
        </row>
        <row r="2857">
          <cell r="A2857" t="str">
            <v>6-28-N-1  배수 파이프</v>
          </cell>
          <cell r="B2857" t="str">
            <v>P.V.C  50M/M</v>
          </cell>
          <cell r="C2857" t="str">
            <v>M</v>
          </cell>
          <cell r="D2857">
            <v>0</v>
          </cell>
          <cell r="E2857">
            <v>0</v>
          </cell>
          <cell r="F2857">
            <v>0</v>
          </cell>
        </row>
        <row r="2858">
          <cell r="A2858" t="str">
            <v>6-28-N-2  배수 파이프</v>
          </cell>
          <cell r="B2858" t="str">
            <v>P.V.C 100M/M</v>
          </cell>
          <cell r="C2858" t="str">
            <v>M</v>
          </cell>
          <cell r="D2858">
            <v>32</v>
          </cell>
          <cell r="E2858">
            <v>2100</v>
          </cell>
          <cell r="F2858">
            <v>67200</v>
          </cell>
        </row>
        <row r="2859">
          <cell r="A2859" t="str">
            <v>6-08-N-3  배수파이프</v>
          </cell>
          <cell r="B2859" t="str">
            <v>P.E 600M/M</v>
          </cell>
          <cell r="C2859" t="str">
            <v>M</v>
          </cell>
          <cell r="D2859">
            <v>77</v>
          </cell>
          <cell r="E2859">
            <v>99100</v>
          </cell>
          <cell r="F2859">
            <v>7630700</v>
          </cell>
        </row>
        <row r="2860">
          <cell r="A2860" t="str">
            <v>6-28-O-00  화강석 붙임</v>
          </cell>
          <cell r="C2860" t="str">
            <v>M2</v>
          </cell>
          <cell r="D2860">
            <v>154</v>
          </cell>
          <cell r="E2860">
            <v>144700</v>
          </cell>
          <cell r="F2860">
            <v>22283800</v>
          </cell>
        </row>
        <row r="2861">
          <cell r="A2861" t="str">
            <v>6-28-P-00  와이어 메쉬</v>
          </cell>
          <cell r="C2861" t="str">
            <v>M2</v>
          </cell>
          <cell r="D2861">
            <v>383</v>
          </cell>
          <cell r="E2861">
            <v>1400</v>
          </cell>
          <cell r="F2861">
            <v>536200</v>
          </cell>
        </row>
        <row r="2862">
          <cell r="A2862" t="str">
            <v>6-28-Q-00  보호몰탈</v>
          </cell>
          <cell r="D2862">
            <v>0</v>
          </cell>
          <cell r="E2862">
            <v>0</v>
          </cell>
          <cell r="F2862">
            <v>0</v>
          </cell>
        </row>
        <row r="2863">
          <cell r="A2863" t="str">
            <v>6-28-Q-1  T=5MM</v>
          </cell>
          <cell r="C2863" t="str">
            <v>M2</v>
          </cell>
          <cell r="D2863">
            <v>0</v>
          </cell>
          <cell r="E2863">
            <v>0</v>
          </cell>
          <cell r="F2863">
            <v>0</v>
          </cell>
        </row>
        <row r="2864">
          <cell r="A2864" t="str">
            <v>6-28-Q-2  T=30MM</v>
          </cell>
          <cell r="C2864" t="str">
            <v>M2</v>
          </cell>
          <cell r="D2864">
            <v>0</v>
          </cell>
          <cell r="E2864">
            <v>0</v>
          </cell>
          <cell r="F2864">
            <v>0</v>
          </cell>
        </row>
        <row r="2865">
          <cell r="A2865" t="str">
            <v>6-28-R-00  고름 몰탈</v>
          </cell>
          <cell r="C2865" t="str">
            <v>M2</v>
          </cell>
          <cell r="D2865">
            <v>0</v>
          </cell>
          <cell r="E2865">
            <v>0</v>
          </cell>
          <cell r="F2865">
            <v>0</v>
          </cell>
        </row>
        <row r="2866">
          <cell r="A2866" t="str">
            <v>6-28-S-00  집수정 뚜껑</v>
          </cell>
          <cell r="C2866" t="str">
            <v>M2</v>
          </cell>
          <cell r="D2866">
            <v>0</v>
          </cell>
          <cell r="E2866">
            <v>0</v>
          </cell>
          <cell r="F2866">
            <v>0</v>
          </cell>
        </row>
        <row r="2867">
          <cell r="A2867" t="str">
            <v>6-28-T-00  부직포</v>
          </cell>
          <cell r="C2867" t="str">
            <v>M2</v>
          </cell>
          <cell r="D2867">
            <v>548</v>
          </cell>
          <cell r="E2867">
            <v>4200</v>
          </cell>
          <cell r="F2867">
            <v>2301600</v>
          </cell>
        </row>
        <row r="2868">
          <cell r="A2868" t="str">
            <v>6-29  부대시설공</v>
          </cell>
          <cell r="D2868">
            <v>0</v>
          </cell>
          <cell r="E2868">
            <v>0</v>
          </cell>
          <cell r="F2868">
            <v>0</v>
          </cell>
        </row>
        <row r="2869">
          <cell r="A2869" t="str">
            <v>6-29-A-00  터널 내부 도장</v>
          </cell>
          <cell r="B2869" t="str">
            <v>상부</v>
          </cell>
          <cell r="C2869" t="str">
            <v>M2</v>
          </cell>
          <cell r="D2869">
            <v>1668</v>
          </cell>
          <cell r="E2869">
            <v>4200</v>
          </cell>
          <cell r="F2869">
            <v>7005600</v>
          </cell>
        </row>
        <row r="2870">
          <cell r="A2870" t="str">
            <v>6-29-B-00  터널 내부 타일 붙임</v>
          </cell>
          <cell r="B2870" t="str">
            <v>하부</v>
          </cell>
          <cell r="C2870" t="str">
            <v>M2</v>
          </cell>
          <cell r="D2870">
            <v>3033</v>
          </cell>
          <cell r="E2870">
            <v>21500</v>
          </cell>
          <cell r="F2870">
            <v>65209500</v>
          </cell>
        </row>
        <row r="2871">
          <cell r="A2871" t="str">
            <v>6-29-C-00  터널 명판 및 안내판</v>
          </cell>
          <cell r="C2871" t="str">
            <v>개</v>
          </cell>
          <cell r="D2871">
            <v>2</v>
          </cell>
          <cell r="E2871">
            <v>360600</v>
          </cell>
          <cell r="F2871">
            <v>721200</v>
          </cell>
        </row>
        <row r="2872">
          <cell r="A2872" t="str">
            <v>6-29-D-00  검사원통로 난간설치</v>
          </cell>
          <cell r="C2872" t="str">
            <v>M</v>
          </cell>
          <cell r="D2872">
            <v>0</v>
          </cell>
          <cell r="E2872">
            <v>0</v>
          </cell>
          <cell r="F2872">
            <v>0</v>
          </cell>
        </row>
        <row r="2873">
          <cell r="A2873" t="str">
            <v>6-29-E-00  임시 가시설</v>
          </cell>
          <cell r="D2873">
            <v>0</v>
          </cell>
          <cell r="E2873">
            <v>0</v>
          </cell>
          <cell r="F2873">
            <v>0</v>
          </cell>
        </row>
        <row r="2874">
          <cell r="A2874" t="str">
            <v>6-29-E-1  임시 환기시설</v>
          </cell>
          <cell r="C2874" t="str">
            <v>식</v>
          </cell>
          <cell r="D2874">
            <v>1</v>
          </cell>
          <cell r="E2874">
            <v>57317000</v>
          </cell>
          <cell r="F2874">
            <v>57317000</v>
          </cell>
        </row>
        <row r="2875">
          <cell r="A2875" t="str">
            <v>6-29-E-2  임시 전기 시설</v>
          </cell>
          <cell r="C2875" t="str">
            <v>식</v>
          </cell>
          <cell r="D2875">
            <v>1</v>
          </cell>
          <cell r="E2875">
            <v>5966000</v>
          </cell>
          <cell r="F2875">
            <v>5966000</v>
          </cell>
        </row>
        <row r="2876">
          <cell r="A2876" t="str">
            <v>6-29-E-3  작업용 비계</v>
          </cell>
          <cell r="C2876" t="str">
            <v>식</v>
          </cell>
          <cell r="D2876">
            <v>1</v>
          </cell>
          <cell r="E2876">
            <v>3317000</v>
          </cell>
          <cell r="F2876">
            <v>3317000</v>
          </cell>
        </row>
        <row r="2877">
          <cell r="A2877" t="str">
            <v>6-29-E-4  대   차</v>
          </cell>
          <cell r="C2877" t="str">
            <v>식</v>
          </cell>
          <cell r="D2877">
            <v>1</v>
          </cell>
          <cell r="E2877">
            <v>22737000</v>
          </cell>
          <cell r="F2877">
            <v>22737000</v>
          </cell>
        </row>
        <row r="2878">
          <cell r="A2878" t="str">
            <v>6-29-F-00  갱문 가시설</v>
          </cell>
          <cell r="C2878" t="str">
            <v>개</v>
          </cell>
          <cell r="D2878">
            <v>2</v>
          </cell>
          <cell r="E2878">
            <v>16591000</v>
          </cell>
          <cell r="F2878">
            <v>33182000</v>
          </cell>
        </row>
        <row r="2879">
          <cell r="A2879" t="str">
            <v>6-29-G-00  물푸기</v>
          </cell>
          <cell r="C2879" t="str">
            <v>식</v>
          </cell>
          <cell r="D2879">
            <v>1</v>
          </cell>
          <cell r="E2879">
            <v>7789000</v>
          </cell>
          <cell r="F2879">
            <v>7789000</v>
          </cell>
        </row>
        <row r="2880">
          <cell r="A2880" t="str">
            <v>6-29-H-00  방화문 설치</v>
          </cell>
          <cell r="C2880" t="str">
            <v>개소</v>
          </cell>
          <cell r="D2880">
            <v>1</v>
          </cell>
          <cell r="E2880">
            <v>1449000</v>
          </cell>
          <cell r="F2880">
            <v>1449000</v>
          </cell>
        </row>
        <row r="2881">
          <cell r="A2881" t="str">
            <v>6-30  계 측</v>
          </cell>
          <cell r="D2881">
            <v>0</v>
          </cell>
          <cell r="E2881">
            <v>0</v>
          </cell>
          <cell r="F2881">
            <v>0</v>
          </cell>
        </row>
        <row r="2882">
          <cell r="A2882" t="str">
            <v>6-30-A-00  터널계측</v>
          </cell>
          <cell r="D2882">
            <v>0</v>
          </cell>
          <cell r="E2882">
            <v>0</v>
          </cell>
          <cell r="F2882">
            <v>0</v>
          </cell>
        </row>
        <row r="2883">
          <cell r="A2883" t="str">
            <v>6-30-A-1  내공변위 측정</v>
          </cell>
          <cell r="C2883" t="str">
            <v>조</v>
          </cell>
          <cell r="D2883">
            <v>180</v>
          </cell>
          <cell r="E2883">
            <v>31700</v>
          </cell>
          <cell r="F2883">
            <v>5706000</v>
          </cell>
        </row>
        <row r="2884">
          <cell r="A2884" t="str">
            <v>6-30-A-2  지중변위 측정</v>
          </cell>
          <cell r="C2884" t="str">
            <v>조</v>
          </cell>
          <cell r="D2884">
            <v>20</v>
          </cell>
          <cell r="E2884">
            <v>466800</v>
          </cell>
          <cell r="F2884">
            <v>9336000</v>
          </cell>
        </row>
        <row r="2885">
          <cell r="A2885" t="str">
            <v>6-30-A-3  천단 침하 측정</v>
          </cell>
          <cell r="C2885" t="str">
            <v>조</v>
          </cell>
          <cell r="D2885">
            <v>45</v>
          </cell>
          <cell r="E2885">
            <v>25700</v>
          </cell>
          <cell r="F2885">
            <v>1156500</v>
          </cell>
        </row>
        <row r="2886">
          <cell r="A2886" t="str">
            <v>6-30-A-4  숏크리트 응력 측정</v>
          </cell>
          <cell r="C2886" t="str">
            <v>조</v>
          </cell>
          <cell r="D2886">
            <v>20</v>
          </cell>
          <cell r="E2886">
            <v>1193000</v>
          </cell>
          <cell r="F2886">
            <v>23860000</v>
          </cell>
        </row>
        <row r="2887">
          <cell r="A2887" t="str">
            <v>6-30-A-5  록볼트 축력 측정</v>
          </cell>
          <cell r="C2887" t="str">
            <v>조</v>
          </cell>
          <cell r="D2887">
            <v>20</v>
          </cell>
          <cell r="E2887">
            <v>473100</v>
          </cell>
          <cell r="F2887">
            <v>9462000</v>
          </cell>
        </row>
        <row r="2888">
          <cell r="A2888" t="str">
            <v>6-30-B-00  흙막이공계측</v>
          </cell>
          <cell r="D2888">
            <v>0</v>
          </cell>
          <cell r="E2888">
            <v>0</v>
          </cell>
          <cell r="F2888">
            <v>0</v>
          </cell>
        </row>
        <row r="2889">
          <cell r="A2889" t="str">
            <v>6-30-B-1  INCLINOMETER 설치</v>
          </cell>
          <cell r="C2889" t="str">
            <v>SET</v>
          </cell>
          <cell r="D2889">
            <v>0</v>
          </cell>
          <cell r="E2889">
            <v>0</v>
          </cell>
          <cell r="F2889">
            <v>0</v>
          </cell>
        </row>
        <row r="2890">
          <cell r="A2890" t="str">
            <v>6-30-B-2  LOAD CELL 설치</v>
          </cell>
          <cell r="C2890" t="str">
            <v>SET</v>
          </cell>
          <cell r="D2890">
            <v>0</v>
          </cell>
          <cell r="E2890">
            <v>0</v>
          </cell>
          <cell r="F2890">
            <v>0</v>
          </cell>
        </row>
        <row r="2891">
          <cell r="A2891" t="str">
            <v>6-30-B-3  PIEZOMETER 설치</v>
          </cell>
          <cell r="C2891" t="str">
            <v>SET</v>
          </cell>
          <cell r="D2891">
            <v>0</v>
          </cell>
          <cell r="E2891">
            <v>0</v>
          </cell>
          <cell r="F2891">
            <v>0</v>
          </cell>
        </row>
        <row r="2892">
          <cell r="A2892" t="str">
            <v>6-31  선진수평보링</v>
          </cell>
          <cell r="D2892">
            <v>0</v>
          </cell>
          <cell r="E2892">
            <v>0</v>
          </cell>
          <cell r="F2892">
            <v>0</v>
          </cell>
        </row>
        <row r="2893">
          <cell r="A2893" t="str">
            <v>6-31-A-00  풍화암</v>
          </cell>
          <cell r="C2893" t="str">
            <v>M</v>
          </cell>
          <cell r="D2893">
            <v>0</v>
          </cell>
          <cell r="E2893">
            <v>0</v>
          </cell>
          <cell r="F2893">
            <v>0</v>
          </cell>
        </row>
        <row r="2894">
          <cell r="A2894" t="str">
            <v>6-31-B-00  연  암</v>
          </cell>
          <cell r="C2894" t="str">
            <v>M</v>
          </cell>
          <cell r="D2894">
            <v>0</v>
          </cell>
          <cell r="E2894">
            <v>0</v>
          </cell>
          <cell r="F2894">
            <v>0</v>
          </cell>
        </row>
        <row r="2895">
          <cell r="A2895" t="str">
            <v>6-31-C-00  경  암</v>
          </cell>
          <cell r="C2895" t="str">
            <v>M</v>
          </cell>
          <cell r="D2895">
            <v>0</v>
          </cell>
          <cell r="E2895">
            <v>0</v>
          </cell>
          <cell r="F2895">
            <v>0</v>
          </cell>
        </row>
        <row r="2896">
          <cell r="A2896" t="str">
            <v>6-32  흙막이 공</v>
          </cell>
          <cell r="D2896">
            <v>0</v>
          </cell>
          <cell r="E2896">
            <v>0</v>
          </cell>
          <cell r="F2896">
            <v>0</v>
          </cell>
        </row>
        <row r="2897">
          <cell r="A2897" t="str">
            <v>6-32-A-00 H-PILE,CHANNEL 설치철거</v>
          </cell>
          <cell r="C2897" t="str">
            <v>TON/f</v>
          </cell>
          <cell r="D2897">
            <v>0</v>
          </cell>
          <cell r="E2897">
            <v>0</v>
          </cell>
          <cell r="F2897">
            <v>0</v>
          </cell>
        </row>
        <row r="2898">
          <cell r="A2898" t="str">
            <v>6-32-B-00  EARTH ANCHOR 설치</v>
          </cell>
          <cell r="C2898" t="str">
            <v>EA</v>
          </cell>
          <cell r="D2898">
            <v>0</v>
          </cell>
          <cell r="E2898">
            <v>0</v>
          </cell>
          <cell r="F2898">
            <v>0</v>
          </cell>
        </row>
        <row r="2899">
          <cell r="A2899" t="str">
            <v>6-32-C-00  토류판 설치</v>
          </cell>
          <cell r="C2899" t="str">
            <v>M2</v>
          </cell>
          <cell r="D2899">
            <v>0</v>
          </cell>
          <cell r="E2899">
            <v>0</v>
          </cell>
          <cell r="F2899">
            <v>0</v>
          </cell>
        </row>
        <row r="2900">
          <cell r="A2900" t="str">
            <v>6-30-C-00  영구계측</v>
          </cell>
          <cell r="D2900">
            <v>0</v>
          </cell>
          <cell r="E2900">
            <v>0</v>
          </cell>
          <cell r="F2900">
            <v>0</v>
          </cell>
        </row>
        <row r="2901">
          <cell r="A2901" t="str">
            <v>6-30-C-1  라이닝 응력측정기</v>
          </cell>
          <cell r="C2901" t="str">
            <v>조</v>
          </cell>
          <cell r="D2901">
            <v>12</v>
          </cell>
          <cell r="E2901">
            <v>609100</v>
          </cell>
          <cell r="F2901">
            <v>7309200</v>
          </cell>
        </row>
        <row r="2902">
          <cell r="A2902" t="str">
            <v>6-30-C-2  간극수압계</v>
          </cell>
          <cell r="B2902" t="str">
            <v>PIEZOMETER</v>
          </cell>
          <cell r="C2902" t="str">
            <v>SET</v>
          </cell>
          <cell r="D2902">
            <v>12</v>
          </cell>
          <cell r="E2902">
            <v>1396000</v>
          </cell>
          <cell r="F2902">
            <v>16752000</v>
          </cell>
        </row>
        <row r="2903">
          <cell r="A2903" t="str">
            <v>6-30-C-3  지표침하판 기기설치</v>
          </cell>
          <cell r="C2903" t="str">
            <v>조</v>
          </cell>
          <cell r="D2903">
            <v>10</v>
          </cell>
          <cell r="E2903">
            <v>189300</v>
          </cell>
          <cell r="F2903">
            <v>1893000</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준비계획안(부대)"/>
      <sheetName val="입찰준비계획안(외주)"/>
      <sheetName val="입찰준비계획안(기타견적)"/>
      <sheetName val="장항선4공구직접비집계"/>
      <sheetName val="2000.11월설계내역"/>
      <sheetName val="Sheet1"/>
    </sheetNames>
    <sheetDataSet>
      <sheetData sheetId="0" refreshError="1"/>
      <sheetData sheetId="1" refreshError="1"/>
      <sheetData sheetId="2" refreshError="1"/>
      <sheetData sheetId="3" refreshError="1"/>
      <sheetData sheetId="4" refreshError="1">
        <row r="35">
          <cell r="A35">
            <v>1</v>
          </cell>
        </row>
        <row r="36">
          <cell r="A36">
            <v>1</v>
          </cell>
        </row>
        <row r="37">
          <cell r="A37">
            <v>2</v>
          </cell>
        </row>
        <row r="47">
          <cell r="A47">
            <v>2</v>
          </cell>
        </row>
        <row r="54">
          <cell r="A54">
            <v>17</v>
          </cell>
        </row>
        <row r="60">
          <cell r="A60">
            <v>17</v>
          </cell>
        </row>
        <row r="61">
          <cell r="A61">
            <v>17</v>
          </cell>
        </row>
        <row r="62">
          <cell r="A62">
            <v>17</v>
          </cell>
        </row>
        <row r="63">
          <cell r="A63">
            <v>2</v>
          </cell>
        </row>
        <row r="64">
          <cell r="A64">
            <v>17</v>
          </cell>
        </row>
        <row r="66">
          <cell r="A66">
            <v>1</v>
          </cell>
        </row>
        <row r="67">
          <cell r="A67">
            <v>1</v>
          </cell>
        </row>
        <row r="68">
          <cell r="A68">
            <v>1</v>
          </cell>
        </row>
        <row r="69">
          <cell r="A69">
            <v>1</v>
          </cell>
        </row>
        <row r="70">
          <cell r="A70">
            <v>1</v>
          </cell>
        </row>
        <row r="71">
          <cell r="A71">
            <v>1</v>
          </cell>
        </row>
        <row r="72">
          <cell r="A72">
            <v>1</v>
          </cell>
        </row>
        <row r="73">
          <cell r="A73">
            <v>15</v>
          </cell>
        </row>
        <row r="74">
          <cell r="A74">
            <v>15</v>
          </cell>
        </row>
        <row r="75">
          <cell r="A75">
            <v>2</v>
          </cell>
        </row>
        <row r="76">
          <cell r="A76">
            <v>2</v>
          </cell>
        </row>
        <row r="78">
          <cell r="A78">
            <v>1</v>
          </cell>
        </row>
        <row r="79">
          <cell r="A79">
            <v>1</v>
          </cell>
        </row>
        <row r="80">
          <cell r="A80">
            <v>1</v>
          </cell>
        </row>
        <row r="81">
          <cell r="A81">
            <v>1</v>
          </cell>
        </row>
        <row r="82">
          <cell r="A82">
            <v>15</v>
          </cell>
        </row>
        <row r="83">
          <cell r="A83">
            <v>15</v>
          </cell>
        </row>
        <row r="84">
          <cell r="A84">
            <v>1</v>
          </cell>
        </row>
        <row r="85">
          <cell r="A85">
            <v>1</v>
          </cell>
        </row>
        <row r="86">
          <cell r="A86">
            <v>1</v>
          </cell>
        </row>
        <row r="87">
          <cell r="A87">
            <v>2</v>
          </cell>
        </row>
        <row r="88">
          <cell r="A88">
            <v>17</v>
          </cell>
        </row>
        <row r="89">
          <cell r="A89">
            <v>1</v>
          </cell>
        </row>
        <row r="90">
          <cell r="A90">
            <v>2</v>
          </cell>
        </row>
        <row r="91">
          <cell r="A91">
            <v>17</v>
          </cell>
        </row>
        <row r="92">
          <cell r="A92">
            <v>17</v>
          </cell>
        </row>
        <row r="93">
          <cell r="A93">
            <v>17</v>
          </cell>
        </row>
        <row r="94">
          <cell r="A94">
            <v>17</v>
          </cell>
        </row>
        <row r="95">
          <cell r="A95">
            <v>17</v>
          </cell>
        </row>
        <row r="96">
          <cell r="A96">
            <v>17</v>
          </cell>
        </row>
        <row r="97">
          <cell r="A97">
            <v>2</v>
          </cell>
        </row>
        <row r="98">
          <cell r="A98">
            <v>17</v>
          </cell>
        </row>
        <row r="99">
          <cell r="A99">
            <v>17</v>
          </cell>
        </row>
        <row r="100">
          <cell r="A100">
            <v>17</v>
          </cell>
        </row>
        <row r="101">
          <cell r="A101">
            <v>2</v>
          </cell>
        </row>
        <row r="102">
          <cell r="A102">
            <v>2</v>
          </cell>
        </row>
        <row r="104">
          <cell r="A104">
            <v>1</v>
          </cell>
        </row>
        <row r="105">
          <cell r="A105">
            <v>1</v>
          </cell>
        </row>
        <row r="106">
          <cell r="A106">
            <v>1</v>
          </cell>
        </row>
        <row r="107">
          <cell r="A107">
            <v>1</v>
          </cell>
        </row>
        <row r="108">
          <cell r="A108">
            <v>1</v>
          </cell>
        </row>
        <row r="109">
          <cell r="A109">
            <v>15</v>
          </cell>
        </row>
        <row r="110">
          <cell r="A110">
            <v>15</v>
          </cell>
        </row>
        <row r="111">
          <cell r="A111">
            <v>1</v>
          </cell>
        </row>
        <row r="112">
          <cell r="A112">
            <v>1</v>
          </cell>
        </row>
        <row r="113">
          <cell r="A113">
            <v>2</v>
          </cell>
        </row>
        <row r="114">
          <cell r="A114">
            <v>2</v>
          </cell>
        </row>
        <row r="115">
          <cell r="A115">
            <v>17</v>
          </cell>
        </row>
        <row r="116">
          <cell r="A116">
            <v>2</v>
          </cell>
        </row>
        <row r="117">
          <cell r="A117">
            <v>2</v>
          </cell>
        </row>
        <row r="118">
          <cell r="A118">
            <v>2</v>
          </cell>
        </row>
        <row r="119">
          <cell r="A119">
            <v>17</v>
          </cell>
        </row>
        <row r="120">
          <cell r="A120">
            <v>17</v>
          </cell>
        </row>
        <row r="121">
          <cell r="A121">
            <v>17</v>
          </cell>
        </row>
        <row r="122">
          <cell r="A122">
            <v>17</v>
          </cell>
        </row>
        <row r="125">
          <cell r="A125">
            <v>6</v>
          </cell>
        </row>
        <row r="126">
          <cell r="A126">
            <v>6</v>
          </cell>
        </row>
        <row r="127">
          <cell r="A127">
            <v>6</v>
          </cell>
        </row>
        <row r="128">
          <cell r="A128">
            <v>6</v>
          </cell>
        </row>
        <row r="129">
          <cell r="A129">
            <v>6</v>
          </cell>
        </row>
        <row r="130">
          <cell r="A130">
            <v>6</v>
          </cell>
        </row>
        <row r="131">
          <cell r="A131">
            <v>6</v>
          </cell>
        </row>
        <row r="132">
          <cell r="A132">
            <v>6</v>
          </cell>
        </row>
        <row r="133">
          <cell r="A133">
            <v>5</v>
          </cell>
        </row>
        <row r="134">
          <cell r="A134">
            <v>4</v>
          </cell>
        </row>
        <row r="135">
          <cell r="A135">
            <v>7</v>
          </cell>
        </row>
        <row r="136">
          <cell r="A136">
            <v>7</v>
          </cell>
        </row>
        <row r="137">
          <cell r="A137">
            <v>7</v>
          </cell>
        </row>
        <row r="138">
          <cell r="A138">
            <v>7</v>
          </cell>
        </row>
        <row r="139">
          <cell r="A139">
            <v>7</v>
          </cell>
        </row>
        <row r="140">
          <cell r="A140">
            <v>17</v>
          </cell>
        </row>
        <row r="141">
          <cell r="A141">
            <v>17</v>
          </cell>
        </row>
        <row r="142">
          <cell r="A142">
            <v>17</v>
          </cell>
        </row>
        <row r="143">
          <cell r="A143">
            <v>17</v>
          </cell>
        </row>
        <row r="144">
          <cell r="A144">
            <v>17</v>
          </cell>
        </row>
        <row r="145">
          <cell r="A145">
            <v>17</v>
          </cell>
        </row>
        <row r="146">
          <cell r="A146">
            <v>8</v>
          </cell>
        </row>
        <row r="147">
          <cell r="A147">
            <v>8</v>
          </cell>
        </row>
        <row r="148">
          <cell r="A148">
            <v>8</v>
          </cell>
        </row>
        <row r="149">
          <cell r="A149">
            <v>9</v>
          </cell>
        </row>
        <row r="150">
          <cell r="A150">
            <v>9</v>
          </cell>
        </row>
        <row r="151">
          <cell r="A151">
            <v>10</v>
          </cell>
        </row>
        <row r="152">
          <cell r="A152">
            <v>10</v>
          </cell>
        </row>
        <row r="153">
          <cell r="A153">
            <v>10</v>
          </cell>
        </row>
        <row r="154">
          <cell r="A154">
            <v>10</v>
          </cell>
        </row>
        <row r="155">
          <cell r="A155">
            <v>10</v>
          </cell>
        </row>
        <row r="156">
          <cell r="A156">
            <v>7</v>
          </cell>
        </row>
        <row r="157">
          <cell r="A157">
            <v>7</v>
          </cell>
        </row>
        <row r="158">
          <cell r="A158">
            <v>7</v>
          </cell>
        </row>
        <row r="159">
          <cell r="A159">
            <v>17</v>
          </cell>
        </row>
        <row r="160">
          <cell r="A160">
            <v>17</v>
          </cell>
        </row>
        <row r="161">
          <cell r="A161">
            <v>17</v>
          </cell>
        </row>
        <row r="162">
          <cell r="A162">
            <v>7</v>
          </cell>
        </row>
        <row r="163">
          <cell r="A163">
            <v>17</v>
          </cell>
        </row>
        <row r="164">
          <cell r="A164">
            <v>16</v>
          </cell>
        </row>
        <row r="166">
          <cell r="A166">
            <v>7</v>
          </cell>
        </row>
        <row r="167">
          <cell r="A167">
            <v>7</v>
          </cell>
        </row>
        <row r="168">
          <cell r="A168">
            <v>7</v>
          </cell>
        </row>
        <row r="169">
          <cell r="A169">
            <v>6</v>
          </cell>
        </row>
        <row r="171">
          <cell r="A171">
            <v>1</v>
          </cell>
        </row>
        <row r="172">
          <cell r="A172">
            <v>1</v>
          </cell>
        </row>
        <row r="173">
          <cell r="A173">
            <v>17</v>
          </cell>
        </row>
        <row r="174">
          <cell r="A174">
            <v>2</v>
          </cell>
        </row>
        <row r="184">
          <cell r="A184">
            <v>11</v>
          </cell>
        </row>
        <row r="185">
          <cell r="A185">
            <v>11</v>
          </cell>
        </row>
        <row r="186">
          <cell r="A186">
            <v>11</v>
          </cell>
        </row>
        <row r="187">
          <cell r="A187">
            <v>11</v>
          </cell>
        </row>
        <row r="188">
          <cell r="A188">
            <v>11</v>
          </cell>
        </row>
        <row r="189">
          <cell r="A189">
            <v>11</v>
          </cell>
        </row>
        <row r="190">
          <cell r="A190">
            <v>11</v>
          </cell>
        </row>
        <row r="191">
          <cell r="A191">
            <v>11</v>
          </cell>
        </row>
        <row r="192">
          <cell r="A192">
            <v>15</v>
          </cell>
        </row>
        <row r="193">
          <cell r="A193">
            <v>15</v>
          </cell>
        </row>
        <row r="194">
          <cell r="A194">
            <v>12</v>
          </cell>
        </row>
        <row r="195">
          <cell r="A195">
            <v>12</v>
          </cell>
        </row>
        <row r="196">
          <cell r="A196">
            <v>12</v>
          </cell>
        </row>
        <row r="197">
          <cell r="A197">
            <v>12</v>
          </cell>
        </row>
        <row r="198">
          <cell r="A198">
            <v>13</v>
          </cell>
        </row>
        <row r="199">
          <cell r="A199">
            <v>11</v>
          </cell>
        </row>
        <row r="200">
          <cell r="A200">
            <v>12</v>
          </cell>
        </row>
        <row r="201">
          <cell r="A201">
            <v>17</v>
          </cell>
        </row>
        <row r="202">
          <cell r="A202">
            <v>12</v>
          </cell>
        </row>
        <row r="203">
          <cell r="A203">
            <v>12</v>
          </cell>
        </row>
        <row r="204">
          <cell r="A204">
            <v>11</v>
          </cell>
        </row>
        <row r="205">
          <cell r="A205">
            <v>11</v>
          </cell>
        </row>
        <row r="206">
          <cell r="A206">
            <v>11</v>
          </cell>
        </row>
        <row r="207">
          <cell r="A207">
            <v>15</v>
          </cell>
        </row>
        <row r="209">
          <cell r="A209">
            <v>11</v>
          </cell>
        </row>
        <row r="210">
          <cell r="A210">
            <v>11</v>
          </cell>
        </row>
        <row r="211">
          <cell r="A211">
            <v>11</v>
          </cell>
        </row>
        <row r="212">
          <cell r="A212">
            <v>11</v>
          </cell>
        </row>
        <row r="213">
          <cell r="A213">
            <v>11</v>
          </cell>
        </row>
        <row r="214">
          <cell r="A214">
            <v>11</v>
          </cell>
        </row>
        <row r="215">
          <cell r="A215">
            <v>11</v>
          </cell>
        </row>
        <row r="216">
          <cell r="A216">
            <v>11</v>
          </cell>
        </row>
        <row r="217">
          <cell r="A217">
            <v>11</v>
          </cell>
        </row>
        <row r="218">
          <cell r="A218">
            <v>11</v>
          </cell>
        </row>
        <row r="219">
          <cell r="A219">
            <v>11</v>
          </cell>
        </row>
        <row r="220">
          <cell r="A220">
            <v>11</v>
          </cell>
        </row>
        <row r="221">
          <cell r="A221">
            <v>11</v>
          </cell>
        </row>
        <row r="222">
          <cell r="A222">
            <v>11</v>
          </cell>
        </row>
        <row r="223">
          <cell r="A223">
            <v>11</v>
          </cell>
        </row>
        <row r="224">
          <cell r="A224">
            <v>11</v>
          </cell>
        </row>
        <row r="225">
          <cell r="A225">
            <v>11</v>
          </cell>
        </row>
        <row r="226">
          <cell r="A226">
            <v>11</v>
          </cell>
        </row>
        <row r="227">
          <cell r="A227">
            <v>11</v>
          </cell>
        </row>
        <row r="228">
          <cell r="A228">
            <v>11</v>
          </cell>
        </row>
        <row r="229">
          <cell r="A229">
            <v>11</v>
          </cell>
        </row>
        <row r="230">
          <cell r="A230">
            <v>11</v>
          </cell>
        </row>
        <row r="231">
          <cell r="A231">
            <v>11</v>
          </cell>
        </row>
        <row r="232">
          <cell r="A232">
            <v>11</v>
          </cell>
        </row>
        <row r="233">
          <cell r="A233">
            <v>11</v>
          </cell>
        </row>
        <row r="234">
          <cell r="A234">
            <v>11</v>
          </cell>
        </row>
        <row r="235">
          <cell r="A235">
            <v>11</v>
          </cell>
        </row>
        <row r="236">
          <cell r="A236">
            <v>17</v>
          </cell>
        </row>
        <row r="237">
          <cell r="A237">
            <v>17</v>
          </cell>
        </row>
        <row r="238">
          <cell r="A238">
            <v>12</v>
          </cell>
        </row>
        <row r="239">
          <cell r="A239">
            <v>12</v>
          </cell>
        </row>
        <row r="240">
          <cell r="A240">
            <v>12</v>
          </cell>
        </row>
        <row r="241">
          <cell r="A241">
            <v>12</v>
          </cell>
        </row>
        <row r="242">
          <cell r="A242">
            <v>12</v>
          </cell>
        </row>
        <row r="243">
          <cell r="A243">
            <v>13</v>
          </cell>
        </row>
        <row r="244">
          <cell r="A244">
            <v>17</v>
          </cell>
        </row>
        <row r="245">
          <cell r="A245">
            <v>11</v>
          </cell>
        </row>
        <row r="246">
          <cell r="A246">
            <v>11</v>
          </cell>
        </row>
        <row r="247">
          <cell r="A247">
            <v>11</v>
          </cell>
        </row>
        <row r="248">
          <cell r="A248">
            <v>11</v>
          </cell>
        </row>
        <row r="249">
          <cell r="A249">
            <v>11</v>
          </cell>
        </row>
        <row r="250">
          <cell r="A250">
            <v>17</v>
          </cell>
        </row>
        <row r="308">
          <cell r="A308">
            <v>1</v>
          </cell>
        </row>
        <row r="309">
          <cell r="A309">
            <v>1</v>
          </cell>
        </row>
        <row r="310">
          <cell r="A310">
            <v>17</v>
          </cell>
        </row>
        <row r="311">
          <cell r="A311">
            <v>17</v>
          </cell>
        </row>
        <row r="352">
          <cell r="A352">
            <v>14</v>
          </cell>
        </row>
        <row r="353">
          <cell r="A353">
            <v>14</v>
          </cell>
        </row>
        <row r="354">
          <cell r="A354">
            <v>14</v>
          </cell>
        </row>
        <row r="355">
          <cell r="A355">
            <v>14</v>
          </cell>
        </row>
        <row r="356">
          <cell r="A356">
            <v>14</v>
          </cell>
        </row>
        <row r="357">
          <cell r="A357">
            <v>14</v>
          </cell>
        </row>
        <row r="358">
          <cell r="A358">
            <v>14</v>
          </cell>
        </row>
        <row r="359">
          <cell r="A359">
            <v>14</v>
          </cell>
        </row>
        <row r="360">
          <cell r="A360">
            <v>14</v>
          </cell>
        </row>
        <row r="361">
          <cell r="A361">
            <v>14</v>
          </cell>
        </row>
        <row r="362">
          <cell r="A362">
            <v>14</v>
          </cell>
        </row>
        <row r="363">
          <cell r="A363">
            <v>14</v>
          </cell>
        </row>
        <row r="364">
          <cell r="A364">
            <v>14</v>
          </cell>
        </row>
        <row r="365">
          <cell r="A365">
            <v>14</v>
          </cell>
        </row>
        <row r="366">
          <cell r="A366">
            <v>14</v>
          </cell>
        </row>
        <row r="367">
          <cell r="A367">
            <v>14</v>
          </cell>
        </row>
        <row r="368">
          <cell r="A368">
            <v>14</v>
          </cell>
        </row>
        <row r="369">
          <cell r="A369">
            <v>14</v>
          </cell>
        </row>
        <row r="370">
          <cell r="A370">
            <v>14</v>
          </cell>
        </row>
        <row r="371">
          <cell r="A371">
            <v>14</v>
          </cell>
        </row>
        <row r="372">
          <cell r="A372">
            <v>14</v>
          </cell>
        </row>
        <row r="373">
          <cell r="A373">
            <v>14</v>
          </cell>
        </row>
        <row r="374">
          <cell r="A374">
            <v>14</v>
          </cell>
        </row>
      </sheetData>
      <sheetData sheetId="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건축-물가변동"/>
      <sheetName val="기계설비-물가변동"/>
      <sheetName val="조정금액"/>
      <sheetName val="지수조정율(건축,기계)"/>
      <sheetName val="경비산출서"/>
      <sheetName val="물가변동-집계표"/>
      <sheetName val="비목군-집계표"/>
      <sheetName val="건축-비목군"/>
    </sheetNames>
    <sheetDataSet>
      <sheetData sheetId="0"/>
      <sheetData sheetId="1"/>
      <sheetData sheetId="2"/>
      <sheetData sheetId="3"/>
      <sheetData sheetId="4"/>
      <sheetData sheetId="5"/>
      <sheetData sheetId="6"/>
      <sheetData sheetId="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비"/>
      <sheetName val="공사요율"/>
      <sheetName val="여수토공사비"/>
      <sheetName val="취수탑공사비"/>
      <sheetName val="도로토공공사비"/>
      <sheetName val="가설공사비"/>
      <sheetName val="도로구조공사비"/>
      <sheetName val="가제당공사비"/>
      <sheetName val="본제당공사비"/>
      <sheetName val="복통공사비"/>
      <sheetName val="진입도로공사비"/>
      <sheetName val="기초처리공사비"/>
      <sheetName val="자재대"/>
      <sheetName val="가설공사"/>
      <sheetName val="부대공사"/>
      <sheetName val="중기운반비"/>
      <sheetName val="중기작업시간(평야부)"/>
      <sheetName val="중기작업시간(수원공"/>
      <sheetName val="중기대수"/>
      <sheetName val="토취장복구"/>
      <sheetName val="복구면적"/>
      <sheetName val="시험비"/>
      <sheetName val="문학간접"/>
    </sheetNames>
    <sheetDataSet>
      <sheetData sheetId="0"/>
      <sheetData sheetId="1"/>
      <sheetData sheetId="2"/>
      <sheetData sheetId="3"/>
      <sheetData sheetId="4">
        <row r="20">
          <cell r="H20">
            <v>56162056</v>
          </cell>
          <cell r="J20">
            <v>20267106</v>
          </cell>
          <cell r="L20">
            <v>16349738</v>
          </cell>
        </row>
      </sheetData>
      <sheetData sheetId="5">
        <row r="22">
          <cell r="H22">
            <v>27687680</v>
          </cell>
          <cell r="J22">
            <v>31858050</v>
          </cell>
          <cell r="L22">
            <v>523070</v>
          </cell>
        </row>
      </sheetData>
      <sheetData sheetId="6">
        <row r="52">
          <cell r="H52">
            <v>161906677</v>
          </cell>
          <cell r="J52">
            <v>91753237</v>
          </cell>
          <cell r="L52">
            <v>20096457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집계총괄 (2)"/>
      <sheetName val="laroux"/>
      <sheetName val="울타리거리"/>
      <sheetName val="보안등"/>
      <sheetName val="연선전화기초산출"/>
      <sheetName val="보강CO"/>
      <sheetName val="FC포설배관"/>
      <sheetName val="AS포장복구 "/>
      <sheetName val="가설공사비"/>
      <sheetName val="도로구조공사비"/>
      <sheetName val="도로토공공사비"/>
      <sheetName val="여수토공사비"/>
      <sheetName val="내역"/>
      <sheetName val="운반9"/>
      <sheetName val="시멘트"/>
      <sheetName val="노무비"/>
      <sheetName val="별표집계"/>
      <sheetName val="준검 내역서"/>
      <sheetName val="#REF"/>
      <sheetName val="Sheet2"/>
      <sheetName val="직재"/>
      <sheetName val="재집"/>
      <sheetName val="G.R300경비"/>
      <sheetName val="품셈TABLE"/>
      <sheetName val="문학간접"/>
      <sheetName val="간접"/>
      <sheetName val="기계경비(시간당)"/>
      <sheetName val="I一般比"/>
      <sheetName val="내역서"/>
      <sheetName val="SPC노임(5월)"/>
      <sheetName val="공종별원가계산"/>
      <sheetName val="참조(2)"/>
      <sheetName val="참조"/>
      <sheetName val="단가"/>
      <sheetName val="2000.11월설계내역"/>
      <sheetName val="노임이"/>
      <sheetName val="포장복구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
      <sheetName val="단가결정"/>
      <sheetName val="단가조사"/>
      <sheetName val="단가조사서작성"/>
      <sheetName val="수목일위"/>
      <sheetName val="수목집계"/>
      <sheetName val="내역장군"/>
      <sheetName val="수량장군"/>
      <sheetName val="내역대령"/>
      <sheetName val="수량대령"/>
      <sheetName val="내역공원"/>
      <sheetName val="수량공원"/>
      <sheetName val="내역아"/>
      <sheetName val="수량아"/>
      <sheetName val="울타리"/>
      <sheetName val="시설물일위"/>
      <sheetName val="운반비"/>
      <sheetName val="단가1"/>
      <sheetName val="공사비조정"/>
      <sheetName val="공사비"/>
      <sheetName val="수목운반"/>
      <sheetName val="가설공사"/>
      <sheetName val="AS포장복구 "/>
      <sheetName val="4차원가계산서"/>
      <sheetName val="데리네이타현황"/>
      <sheetName val="가설공사비"/>
      <sheetName val="도로구조공사비"/>
      <sheetName val="도로토공공사비"/>
    </sheetNames>
    <sheetDataSet>
      <sheetData sheetId="0"/>
      <sheetData sheetId="1" refreshError="1">
        <row r="393">
          <cell r="B393">
            <v>120</v>
          </cell>
        </row>
        <row r="394">
          <cell r="B394">
            <v>94</v>
          </cell>
        </row>
        <row r="395">
          <cell r="B395">
            <v>70</v>
          </cell>
        </row>
        <row r="396">
          <cell r="B396">
            <v>49</v>
          </cell>
        </row>
        <row r="398">
          <cell r="B398">
            <v>32</v>
          </cell>
        </row>
        <row r="405">
          <cell r="B405">
            <v>513</v>
          </cell>
        </row>
        <row r="406">
          <cell r="B406">
            <v>345</v>
          </cell>
        </row>
        <row r="407">
          <cell r="B407">
            <v>256</v>
          </cell>
        </row>
        <row r="408">
          <cell r="B408">
            <v>183</v>
          </cell>
        </row>
        <row r="410">
          <cell r="B410">
            <v>125</v>
          </cell>
        </row>
        <row r="411">
          <cell r="B411">
            <v>101</v>
          </cell>
        </row>
        <row r="412">
          <cell r="B412">
            <v>80</v>
          </cell>
        </row>
        <row r="417">
          <cell r="B417">
            <v>2149</v>
          </cell>
        </row>
        <row r="419">
          <cell r="B419">
            <v>727</v>
          </cell>
        </row>
        <row r="420">
          <cell r="B420">
            <v>513</v>
          </cell>
        </row>
        <row r="421">
          <cell r="B421">
            <v>345</v>
          </cell>
        </row>
        <row r="423">
          <cell r="B423">
            <v>217</v>
          </cell>
        </row>
        <row r="429">
          <cell r="B429">
            <v>30</v>
          </cell>
        </row>
        <row r="431">
          <cell r="B431">
            <v>15</v>
          </cell>
        </row>
        <row r="433">
          <cell r="B433">
            <v>15</v>
          </cell>
        </row>
        <row r="434">
          <cell r="B434">
            <v>12</v>
          </cell>
        </row>
        <row r="436">
          <cell r="B436">
            <v>5</v>
          </cell>
        </row>
        <row r="437">
          <cell r="B437">
            <v>5</v>
          </cell>
        </row>
        <row r="438">
          <cell r="B438">
            <v>5</v>
          </cell>
        </row>
        <row r="441">
          <cell r="B441">
            <v>100</v>
          </cell>
        </row>
        <row r="445">
          <cell r="B445">
            <v>2</v>
          </cell>
        </row>
        <row r="446">
          <cell r="B446">
            <v>2</v>
          </cell>
        </row>
        <row r="447">
          <cell r="B447">
            <v>1</v>
          </cell>
        </row>
        <row r="448">
          <cell r="B448">
            <v>1</v>
          </cell>
        </row>
        <row r="450">
          <cell r="B450">
            <v>1</v>
          </cell>
        </row>
        <row r="457">
          <cell r="B457">
            <v>16</v>
          </cell>
        </row>
        <row r="458">
          <cell r="B458">
            <v>16</v>
          </cell>
        </row>
        <row r="459">
          <cell r="B459">
            <v>5</v>
          </cell>
        </row>
        <row r="460">
          <cell r="B460">
            <v>5</v>
          </cell>
        </row>
        <row r="462">
          <cell r="B462">
            <v>5</v>
          </cell>
        </row>
        <row r="463">
          <cell r="B463">
            <v>5</v>
          </cell>
        </row>
        <row r="464">
          <cell r="B464">
            <v>5</v>
          </cell>
        </row>
        <row r="469">
          <cell r="B469">
            <v>56</v>
          </cell>
        </row>
        <row r="471">
          <cell r="B471">
            <v>33</v>
          </cell>
        </row>
        <row r="472">
          <cell r="B472">
            <v>16</v>
          </cell>
        </row>
        <row r="473">
          <cell r="B473">
            <v>16</v>
          </cell>
        </row>
        <row r="475">
          <cell r="B475">
            <v>5</v>
          </cell>
        </row>
        <row r="481">
          <cell r="B481">
            <v>3</v>
          </cell>
        </row>
        <row r="483">
          <cell r="B483">
            <v>2</v>
          </cell>
        </row>
        <row r="485">
          <cell r="B485">
            <v>2</v>
          </cell>
        </row>
        <row r="486">
          <cell r="B486">
            <v>1</v>
          </cell>
        </row>
        <row r="488">
          <cell r="B488">
            <v>0.5</v>
          </cell>
        </row>
        <row r="489">
          <cell r="B489">
            <v>0.5</v>
          </cell>
        </row>
        <row r="490">
          <cell r="B490">
            <v>0.5</v>
          </cell>
        </row>
        <row r="493">
          <cell r="B493">
            <v>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목데이타"/>
      <sheetName val="계수시트"/>
      <sheetName val="원가계산서"/>
    </sheetNames>
    <sheetDataSet>
      <sheetData sheetId="0"/>
      <sheetData sheetId="1"/>
      <sheetData sheetId="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공사비"/>
      <sheetName val="공사요율"/>
      <sheetName val="취수탑공사비"/>
      <sheetName val="가제당공사비"/>
      <sheetName val="본제당공사비"/>
      <sheetName val="복통공사비"/>
      <sheetName val="진입도로공사비"/>
      <sheetName val="진입도로재료"/>
      <sheetName val="제당재료집계"/>
      <sheetName val="기초처리공사비"/>
      <sheetName val="자재대"/>
      <sheetName val="가설공사"/>
      <sheetName val="부대공사"/>
      <sheetName val="중기운반비"/>
      <sheetName val="중기작업시간(평야부)"/>
      <sheetName val="중기작업시간(수원공"/>
      <sheetName val="중기대수"/>
      <sheetName val="토취장복구"/>
      <sheetName val="복구면적"/>
      <sheetName val="시험비"/>
      <sheetName val="단가"/>
      <sheetName val="시설물일위"/>
      <sheetName val="데이타"/>
      <sheetName val="식재인부"/>
    </sheetNames>
    <sheetDataSet>
      <sheetData sheetId="0"/>
      <sheetData sheetId="1"/>
      <sheetData sheetId="2"/>
      <sheetData sheetId="3" refreshError="1">
        <row r="43">
          <cell r="H43">
            <v>99765673</v>
          </cell>
          <cell r="J43">
            <v>13399056</v>
          </cell>
          <cell r="L43">
            <v>3012071</v>
          </cell>
        </row>
      </sheetData>
      <sheetData sheetId="4" refreshError="1">
        <row r="19">
          <cell r="H19">
            <v>41976332</v>
          </cell>
          <cell r="J19">
            <v>11195289</v>
          </cell>
          <cell r="L19">
            <v>18043360</v>
          </cell>
        </row>
      </sheetData>
      <sheetData sheetId="5" refreshError="1">
        <row r="43">
          <cell r="H43">
            <v>232948328</v>
          </cell>
          <cell r="J43">
            <v>120938147</v>
          </cell>
          <cell r="L43">
            <v>120086340</v>
          </cell>
        </row>
      </sheetData>
      <sheetData sheetId="6"/>
      <sheetData sheetId="7" refreshError="1">
        <row r="23">
          <cell r="H23">
            <v>8667673</v>
          </cell>
          <cell r="J23">
            <v>5815436</v>
          </cell>
          <cell r="L23">
            <v>1340451</v>
          </cell>
        </row>
      </sheetData>
      <sheetData sheetId="8"/>
      <sheetData sheetId="9"/>
      <sheetData sheetId="10" refreshError="1">
        <row r="18">
          <cell r="H18">
            <v>184598442</v>
          </cell>
          <cell r="J18">
            <v>21386313</v>
          </cell>
          <cell r="L18">
            <v>8942798</v>
          </cell>
        </row>
      </sheetData>
      <sheetData sheetId="11" refreshError="1">
        <row r="22">
          <cell r="H22">
            <v>186402330.40000001</v>
          </cell>
          <cell r="J22">
            <v>28890680.5</v>
          </cell>
          <cell r="L22">
            <v>1974753</v>
          </cell>
        </row>
      </sheetData>
      <sheetData sheetId="12"/>
      <sheetData sheetId="13"/>
      <sheetData sheetId="14" refreshError="1">
        <row r="18">
          <cell r="H18">
            <v>790719</v>
          </cell>
          <cell r="J18">
            <v>641498</v>
          </cell>
          <cell r="L18">
            <v>1096705</v>
          </cell>
        </row>
      </sheetData>
      <sheetData sheetId="15"/>
      <sheetData sheetId="16"/>
      <sheetData sheetId="17"/>
      <sheetData sheetId="18" refreshError="1">
        <row r="23">
          <cell r="H23">
            <v>4969836</v>
          </cell>
          <cell r="J23">
            <v>665893</v>
          </cell>
          <cell r="L23">
            <v>1195508</v>
          </cell>
        </row>
      </sheetData>
      <sheetData sheetId="19"/>
      <sheetData sheetId="20" refreshError="1">
        <row r="23">
          <cell r="H23">
            <v>0</v>
          </cell>
          <cell r="J23">
            <v>394238</v>
          </cell>
          <cell r="L23">
            <v>2536576</v>
          </cell>
        </row>
      </sheetData>
      <sheetData sheetId="21"/>
      <sheetData sheetId="22"/>
      <sheetData sheetId="23" refreshError="1"/>
      <sheetData sheetId="2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투찰판"/>
      <sheetName val="총괄"/>
      <sheetName val="설계내역서 (대안분)"/>
      <sheetName val="토목(대안)"/>
      <sheetName val="토목(대안) (BID)"/>
      <sheetName val="건축집계표"/>
      <sheetName val="건축내역서"/>
      <sheetName val="설비집계표"/>
      <sheetName val="설비내역서"/>
      <sheetName val="전기(대안)"/>
      <sheetName val="설계내역서 (원안분)"/>
      <sheetName val="토목(원안)"/>
      <sheetName val="토목(원안) (BID)"/>
      <sheetName val="전기(원안)"/>
      <sheetName val="가제당공사비"/>
      <sheetName val="기초처리공사비"/>
      <sheetName val="본제당공사비"/>
      <sheetName val="시험비"/>
      <sheetName val="자재대"/>
      <sheetName val="중기운반비"/>
      <sheetName val="진입도로공사비"/>
      <sheetName val="취수탑공사비"/>
      <sheetName val="토취장복구"/>
    </sheetNames>
    <sheetDataSet>
      <sheetData sheetId="0" refreshError="1"/>
      <sheetData sheetId="1" refreshError="1"/>
      <sheetData sheetId="2" refreshError="1"/>
      <sheetData sheetId="3" refreshError="1"/>
      <sheetData sheetId="4" refreshError="1">
        <row r="1285">
          <cell r="H1285">
            <v>5879548000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수지예산(A4종)"/>
      <sheetName val="측,공,관,잡"/>
      <sheetName val="요율"/>
      <sheetName val="공사비총괄표"/>
      <sheetName val="배수장공사비총괄"/>
      <sheetName val="배수장공사비"/>
      <sheetName val="평야부공사비총괄"/>
      <sheetName val="배수로공사비(총)"/>
      <sheetName val="배수로(토공)"/>
      <sheetName val="배수로(구조물)"/>
      <sheetName val="매립공사비"/>
      <sheetName val="부대공사"/>
      <sheetName val="가설공사"/>
      <sheetName val="중기운반"/>
      <sheetName val="시험비"/>
      <sheetName val="지급자재대"/>
      <sheetName val="토목자재대(총)"/>
      <sheetName val="배수장자재대(토목)"/>
      <sheetName val="배수로자재대"/>
      <sheetName val="배수장자재대(건축) "/>
      <sheetName val="96보완계획7.12"/>
      <sheetName val="데이타"/>
      <sheetName val="식재인부"/>
      <sheetName val="기초도면제작"/>
      <sheetName val="주출입구조사"/>
      <sheetName val="단가"/>
      <sheetName val="시설물일위"/>
      <sheetName val="가중치"/>
      <sheetName val="난이도"/>
      <sheetName val="재정비직인"/>
      <sheetName val="재정비내역"/>
      <sheetName val="지적고시내역"/>
      <sheetName val="범례표"/>
      <sheetName val="08인건비 산거"/>
      <sheetName val="05산출내역서"/>
      <sheetName val="내역서"/>
      <sheetName val="측량단가"/>
      <sheetName val="총괄내역서"/>
      <sheetName val="토목(대안)"/>
      <sheetName val="내구공사비1"/>
      <sheetName val="수량산출"/>
      <sheetName val="일위대가"/>
      <sheetName val="총괄서"/>
      <sheetName val="단가 및 재료비"/>
      <sheetName val="중기사용료산출근거"/>
      <sheetName val="가제당공사비"/>
      <sheetName val="기초처리공사비"/>
      <sheetName val="본제당공사비"/>
      <sheetName val="자재대"/>
      <sheetName val="중기운반비"/>
      <sheetName val="진입도로공사비"/>
      <sheetName val="취수탑공사비"/>
      <sheetName val="토취장복구"/>
      <sheetName val="관접합및부설"/>
      <sheetName val="단가대비표"/>
      <sheetName val="코드"/>
      <sheetName val="설계기준"/>
      <sheetName val="내역1"/>
      <sheetName val="실행대비"/>
      <sheetName val="라.공사비"/>
      <sheetName val="다.도서인쇄비 "/>
      <sheetName val="공사비"/>
      <sheetName val="주차구획선수량"/>
      <sheetName val="2003상반기노임기준"/>
      <sheetName val="기초단가"/>
      <sheetName val="용역비내역-진짜"/>
      <sheetName val="대창(함평)"/>
      <sheetName val="대창(장성)"/>
      <sheetName val="대창(함평)-창열"/>
      <sheetName val="2.재료비"/>
      <sheetName val="12.보오링"/>
      <sheetName val="18.공내수압탄성자연"/>
      <sheetName val="예산총괄표"/>
      <sheetName val="기계경비"/>
      <sheetName val="DATE"/>
      <sheetName val="신우"/>
      <sheetName val="배수장자재대(건축)_"/>
      <sheetName val="96보완계획7_12"/>
      <sheetName val="노임단가"/>
      <sheetName val="자재단가"/>
      <sheetName val="제경비율"/>
      <sheetName val="data"/>
      <sheetName val="직접경비"/>
      <sheetName val="직접인건비"/>
      <sheetName val="ABUT수량-A1"/>
      <sheetName val="구조물철거타공정이월"/>
      <sheetName val="일위산출"/>
      <sheetName val="Sheet1"/>
      <sheetName val="증감대비"/>
      <sheetName val="약품공급2"/>
      <sheetName val="일위대가표"/>
      <sheetName val="지급자재"/>
      <sheetName val="1공구내역서(1)"/>
      <sheetName val="단가결정"/>
      <sheetName val="내역아"/>
      <sheetName val="울타리"/>
      <sheetName val="설계서(본관)"/>
      <sheetName val="안전시설"/>
      <sheetName val="1.인건비"/>
      <sheetName val="설계명세서"/>
      <sheetName val="노임단가 (2)"/>
      <sheetName val="구분표"/>
      <sheetName val="별표집계"/>
      <sheetName val="총괄표"/>
      <sheetName val="수목데이타"/>
      <sheetName val="밸브설치"/>
      <sheetName val="집계표_식재"/>
      <sheetName val="장비종합부표"/>
      <sheetName val="부표"/>
      <sheetName val="Sheet1 (2)"/>
      <sheetName val="BID"/>
      <sheetName val="감녹제"/>
      <sheetName val="강산제"/>
      <sheetName val="검산제"/>
      <sheetName val="교산제"/>
      <sheetName val="구룡제"/>
      <sheetName val="구산제"/>
      <sheetName val="구정제"/>
      <sheetName val="궁천대죽제"/>
      <sheetName val="남계제"/>
      <sheetName val="남봉제"/>
      <sheetName val="내구제"/>
      <sheetName val="대성제"/>
      <sheetName val="대촌제"/>
      <sheetName val="도덕제"/>
      <sheetName val="동계제"/>
      <sheetName val="동복제"/>
      <sheetName val="망월제"/>
      <sheetName val="목사동제"/>
      <sheetName val="목천제"/>
      <sheetName val="병암제"/>
      <sheetName val="병영제"/>
      <sheetName val="봉냉제"/>
      <sheetName val="사천상류"/>
      <sheetName val="사천하류"/>
      <sheetName val="산호제"/>
      <sheetName val="삼천제"/>
      <sheetName val="석곡제"/>
      <sheetName val="선동제"/>
      <sheetName val="선암제"/>
      <sheetName val="기타현황"/>
      <sheetName val="소양제"/>
      <sheetName val="송림제"/>
      <sheetName val="송풍제"/>
      <sheetName val="쌍치제"/>
      <sheetName val="영산강보축"/>
      <sheetName val="옥정제"/>
      <sheetName val="왕궁제"/>
      <sheetName val="용호제"/>
      <sheetName val="유치제"/>
      <sheetName val="작천제"/>
      <sheetName val="장평제"/>
      <sheetName val="적동동삼제"/>
      <sheetName val="죽곡제"/>
      <sheetName val="죽산제"/>
      <sheetName val="지산제"/>
      <sheetName val="지석천"/>
      <sheetName val="창평제"/>
      <sheetName val="천호제"/>
      <sheetName val="팔덕제"/>
      <sheetName val="평지제"/>
      <sheetName val="홍정제"/>
      <sheetName val="회문제"/>
      <sheetName val="값"/>
      <sheetName val="다.도서인쇄비"/>
      <sheetName val="직노"/>
      <sheetName val="단가(자재)"/>
      <sheetName val="단가(노임)"/>
      <sheetName val="기초목록"/>
      <sheetName val="경비"/>
      <sheetName val="노임"/>
      <sheetName val="TOTAL3"/>
      <sheetName val="고시단가"/>
      <sheetName val="설계예시"/>
      <sheetName val="가도공"/>
      <sheetName val="대가수량"/>
      <sheetName val="6PILE  (돌출)"/>
      <sheetName val="준검 내역서"/>
      <sheetName val="간지"/>
    </sheetNames>
    <sheetDataSet>
      <sheetData sheetId="0"/>
      <sheetData sheetId="1"/>
      <sheetData sheetId="2"/>
      <sheetData sheetId="3" refreshError="1">
        <row r="5">
          <cell r="F5">
            <v>0.15665999999999999</v>
          </cell>
        </row>
        <row r="6">
          <cell r="F6">
            <v>8.8139999999999996E-2</v>
          </cell>
        </row>
        <row r="7">
          <cell r="F7">
            <v>5.5E-2</v>
          </cell>
        </row>
        <row r="8">
          <cell r="F8">
            <v>3.5999999999999997E-2</v>
          </cell>
        </row>
        <row r="9">
          <cell r="F9">
            <v>1.8100000000000002E-2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조사"/>
      <sheetName val="원가서"/>
      <sheetName val="계수시트"/>
      <sheetName val="원가계산서"/>
      <sheetName val="요율"/>
      <sheetName val="간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간지"/>
    </sheetNames>
    <sheetDataSet>
      <sheetData sheetId="0"/>
      <sheetData sheetId="1"/>
      <sheetData sheetId="2"/>
      <sheetData sheetId="3"/>
      <sheetData sheetId="4"/>
      <sheetData sheetId="5"/>
      <sheetData sheetId="6"/>
      <sheetData sheetId="7"/>
      <sheetData sheetId="8"/>
      <sheetData sheetId="9" refreshError="1">
        <row r="294">
          <cell r="F294">
            <v>0</v>
          </cell>
          <cell r="H294">
            <v>943</v>
          </cell>
        </row>
        <row r="305">
          <cell r="F305">
            <v>179.2</v>
          </cell>
          <cell r="H305">
            <v>24787.200000000001</v>
          </cell>
          <cell r="J305">
            <v>192.89999999999998</v>
          </cell>
        </row>
        <row r="357">
          <cell r="F357">
            <v>22925745</v>
          </cell>
          <cell r="H357">
            <v>4028327</v>
          </cell>
          <cell r="J357">
            <v>241852</v>
          </cell>
        </row>
        <row r="370">
          <cell r="F370">
            <v>585259</v>
          </cell>
          <cell r="H370">
            <v>114763</v>
          </cell>
          <cell r="J370">
            <v>9244</v>
          </cell>
        </row>
        <row r="383">
          <cell r="F383">
            <v>562550</v>
          </cell>
          <cell r="H383">
            <v>105358</v>
          </cell>
        </row>
      </sheetData>
      <sheetData sheetId="10" refreshError="1">
        <row r="3">
          <cell r="A3">
            <v>6517</v>
          </cell>
        </row>
        <row r="4">
          <cell r="A4">
            <v>1782</v>
          </cell>
        </row>
        <row r="5">
          <cell r="A5">
            <v>2037</v>
          </cell>
        </row>
      </sheetData>
      <sheetData sheetId="11"/>
      <sheetData sheetId="12"/>
      <sheetData sheetId="13"/>
      <sheetData sheetId="14" refreshError="1">
        <row r="82">
          <cell r="F82">
            <v>47386</v>
          </cell>
          <cell r="H82">
            <v>18817.599999999999</v>
          </cell>
        </row>
        <row r="100">
          <cell r="F100">
            <v>1000</v>
          </cell>
          <cell r="H100">
            <v>1147</v>
          </cell>
        </row>
        <row r="105">
          <cell r="F105">
            <v>1000</v>
          </cell>
          <cell r="H105">
            <v>448</v>
          </cell>
        </row>
      </sheetData>
      <sheetData sheetId="15" refreshError="1">
        <row r="249">
          <cell r="H249">
            <v>174</v>
          </cell>
        </row>
      </sheetData>
      <sheetData sheetId="16" refreshError="1">
        <row r="49">
          <cell r="F49">
            <v>10700</v>
          </cell>
          <cell r="H49">
            <v>8666</v>
          </cell>
        </row>
        <row r="83">
          <cell r="F83">
            <v>0</v>
          </cell>
          <cell r="H83">
            <v>8666</v>
          </cell>
        </row>
        <row r="146">
          <cell r="F146">
            <v>1100</v>
          </cell>
          <cell r="H146">
            <v>452</v>
          </cell>
        </row>
        <row r="151">
          <cell r="F151">
            <v>880</v>
          </cell>
          <cell r="H151">
            <v>158</v>
          </cell>
        </row>
        <row r="156">
          <cell r="F156">
            <v>2200</v>
          </cell>
          <cell r="H156">
            <v>322</v>
          </cell>
        </row>
        <row r="180">
          <cell r="F180">
            <v>1980</v>
          </cell>
          <cell r="H180">
            <v>158</v>
          </cell>
        </row>
        <row r="185">
          <cell r="F185">
            <v>1650</v>
          </cell>
          <cell r="H185">
            <v>158</v>
          </cell>
        </row>
        <row r="190">
          <cell r="F190">
            <v>4400</v>
          </cell>
          <cell r="H190">
            <v>158</v>
          </cell>
        </row>
        <row r="209">
          <cell r="F209">
            <v>242</v>
          </cell>
          <cell r="H209">
            <v>282</v>
          </cell>
        </row>
      </sheetData>
      <sheetData sheetId="17"/>
      <sheetData sheetId="18"/>
      <sheetData sheetId="19"/>
      <sheetData sheetId="20"/>
      <sheetData sheetId="21"/>
      <sheetData sheetId="22"/>
      <sheetData sheetId="23"/>
      <sheetData sheetId="2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산출서"/>
      <sheetName val="수목일위"/>
      <sheetName val="원가"/>
      <sheetName val="시설물일위"/>
      <sheetName val="단가"/>
    </sheetNames>
    <sheetDataSet>
      <sheetData sheetId="0" refreshError="1"/>
      <sheetData sheetId="1" refreshError="1"/>
      <sheetData sheetId="2" refreshError="1"/>
      <sheetData sheetId="3" refreshError="1"/>
      <sheetData sheetId="4" refreshError="1">
        <row r="4">
          <cell r="A4">
            <v>13000</v>
          </cell>
        </row>
        <row r="11">
          <cell r="A11">
            <v>490</v>
          </cell>
        </row>
        <row r="30">
          <cell r="A30">
            <v>70740</v>
          </cell>
        </row>
        <row r="53">
          <cell r="A53">
            <v>980</v>
          </cell>
        </row>
        <row r="68">
          <cell r="A68">
            <v>11791</v>
          </cell>
        </row>
        <row r="73">
          <cell r="A73">
            <v>800</v>
          </cell>
        </row>
        <row r="89">
          <cell r="A89">
            <v>63706</v>
          </cell>
        </row>
        <row r="96">
          <cell r="A96">
            <v>419000</v>
          </cell>
        </row>
        <row r="97">
          <cell r="A97">
            <v>283000</v>
          </cell>
        </row>
        <row r="98">
          <cell r="A98">
            <v>179000</v>
          </cell>
        </row>
        <row r="135">
          <cell r="A135">
            <v>7200</v>
          </cell>
        </row>
        <row r="136">
          <cell r="A136">
            <v>11800</v>
          </cell>
        </row>
        <row r="137">
          <cell r="A137">
            <v>5900</v>
          </cell>
        </row>
        <row r="140">
          <cell r="A140">
            <v>1000</v>
          </cell>
        </row>
        <row r="141">
          <cell r="A141">
            <v>1900</v>
          </cell>
        </row>
        <row r="144">
          <cell r="A144">
            <v>13600</v>
          </cell>
        </row>
        <row r="148">
          <cell r="A148">
            <v>4300</v>
          </cell>
        </row>
        <row r="150">
          <cell r="A150">
            <v>2900</v>
          </cell>
        </row>
        <row r="151">
          <cell r="A151">
            <v>350</v>
          </cell>
        </row>
        <row r="156">
          <cell r="A156">
            <v>6100</v>
          </cell>
        </row>
        <row r="160">
          <cell r="A160">
            <v>220</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x0000_ÿ"/>
      <sheetName val="원가계산서"/>
      <sheetName val="총괄내역서"/>
      <sheetName val="기타경비내역서"/>
      <sheetName val="내역서"/>
      <sheetName val="일위대가총괄"/>
      <sheetName val="일위대가"/>
      <sheetName val="단가대비표"/>
      <sheetName val="단가산출"/>
      <sheetName val="99노임기준"/>
      <sheetName val="단가"/>
      <sheetName val="setup"/>
      <sheetName val="****"/>
      <sheetName val="노무비단가"/>
      <sheetName val="입찰"/>
      <sheetName val="현경"/>
      <sheetName val="EQ-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내역서"/>
      <sheetName val="내역1"/>
      <sheetName val="1-1"/>
      <sheetName val="1-2"/>
      <sheetName val="내역2"/>
      <sheetName val="종합계획"/>
      <sheetName val="측량수량산출"/>
      <sheetName val="표석수량"/>
      <sheetName val="설계기준"/>
      <sheetName val="환경"/>
      <sheetName val="환경표지"/>
      <sheetName val="환경단가1"/>
      <sheetName val="환경단가2"/>
      <sheetName val="임금"/>
      <sheetName val="99노임기준"/>
      <sheetName val="단가대비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
      <sheetName val="설계기준"/>
      <sheetName val="내역1"/>
      <sheetName val="수목데이타"/>
      <sheetName val="99노임기준"/>
      <sheetName val="단가대비표"/>
      <sheetName val="일위대가"/>
      <sheetName val="노임단가"/>
      <sheetName val="수목단가"/>
      <sheetName val="시설수량표"/>
      <sheetName val="식재수량표"/>
      <sheetName val="자재단가"/>
      <sheetName val="현장조사"/>
    </sheetNames>
    <sheetDataSet>
      <sheetData sheetId="0" refreshError="1">
        <row r="35">
          <cell r="B35">
            <v>16270</v>
          </cell>
        </row>
        <row r="36">
          <cell r="B36">
            <v>1067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중기사용료"/>
      <sheetName val="노임단가"/>
      <sheetName val="자재단가"/>
      <sheetName val="깨기"/>
      <sheetName val="토사운반"/>
      <sheetName val="토공"/>
      <sheetName val="포설다짐"/>
      <sheetName val="소운반"/>
      <sheetName val="운반"/>
      <sheetName val="가설"/>
      <sheetName val="교통"/>
      <sheetName val="펌푸카타설"/>
      <sheetName val="콘다짐,물푸기"/>
      <sheetName val="A.s.p콘포자"/>
      <sheetName val="깬돌운반"/>
      <sheetName val="일위대가표"/>
      <sheetName val="시방서"/>
      <sheetName val="96노임기준"/>
      <sheetName val="단가"/>
      <sheetName val="날개벽"/>
      <sheetName val="2002일위대가"/>
      <sheetName val="일위대가"/>
      <sheetName val="토적계산"/>
      <sheetName val="sh1"/>
      <sheetName val="표지"/>
      <sheetName val="9GNG운반"/>
      <sheetName val="설계기준"/>
      <sheetName val="전기"/>
      <sheetName val="자료"/>
      <sheetName val="내역1"/>
      <sheetName val="Sens&amp;Anal"/>
      <sheetName val="시나리오"/>
      <sheetName val="총투자비산정"/>
      <sheetName val="조명시설"/>
      <sheetName val="수량산출"/>
      <sheetName val="원가계산서"/>
      <sheetName val="conclusion"/>
      <sheetName val="comparables"/>
      <sheetName val="Deduction"/>
      <sheetName val="other"/>
      <sheetName val="단가 및 재료비"/>
      <sheetName val="중기사용료산출근거"/>
      <sheetName val="데리네이타현황"/>
      <sheetName val="H-PILE수량집계"/>
      <sheetName val="수목단가"/>
      <sheetName val="시설수량표"/>
      <sheetName val="식재수량표"/>
      <sheetName val="공사요율"/>
      <sheetName val="data"/>
    </sheetNames>
    <sheetDataSet>
      <sheetData sheetId="0"/>
      <sheetData sheetId="1"/>
      <sheetData sheetId="2" refreshError="1">
        <row r="10">
          <cell r="B10">
            <v>59780</v>
          </cell>
        </row>
        <row r="24">
          <cell r="B24">
            <v>63468</v>
          </cell>
        </row>
        <row r="33">
          <cell r="B33">
            <v>63963</v>
          </cell>
        </row>
        <row r="34">
          <cell r="B34">
            <v>67147</v>
          </cell>
        </row>
        <row r="42">
          <cell r="B42">
            <v>72869</v>
          </cell>
        </row>
        <row r="45">
          <cell r="B45">
            <v>60423</v>
          </cell>
        </row>
      </sheetData>
      <sheetData sheetId="3" refreshError="1">
        <row r="23">
          <cell r="F23">
            <v>2511</v>
          </cell>
        </row>
        <row r="29">
          <cell r="F29">
            <v>692</v>
          </cell>
        </row>
        <row r="48">
          <cell r="F48">
            <v>1127</v>
          </cell>
        </row>
        <row r="51">
          <cell r="D51">
            <v>9000</v>
          </cell>
        </row>
        <row r="52">
          <cell r="D52">
            <v>0.83</v>
          </cell>
        </row>
        <row r="56">
          <cell r="D56">
            <v>910</v>
          </cell>
        </row>
        <row r="57">
          <cell r="D57">
            <v>140</v>
          </cell>
        </row>
        <row r="58">
          <cell r="D58">
            <v>860</v>
          </cell>
        </row>
        <row r="59">
          <cell r="D59">
            <v>1283</v>
          </cell>
        </row>
        <row r="60">
          <cell r="D60">
            <v>1500</v>
          </cell>
        </row>
        <row r="61">
          <cell r="D61">
            <v>2800</v>
          </cell>
        </row>
        <row r="62">
          <cell r="F62">
            <v>59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자재단가"/>
      <sheetName val="노임단가"/>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총괄표"/>
      <sheetName val="DB구축비용"/>
      <sheetName val="DB산출근거"/>
      <sheetName val="개발비용"/>
      <sheetName val="개발산출근거"/>
      <sheetName val="일위대가"/>
      <sheetName val="고시단가"/>
      <sheetName val="직노"/>
      <sheetName val="환경성검토산출근거"/>
      <sheetName val="노임단가 (2)"/>
      <sheetName val="심사물량"/>
      <sheetName val="심사계산"/>
      <sheetName val="실행내역"/>
      <sheetName val="항공측량노임단가"/>
      <sheetName val="노임단가 및 기계경비"/>
      <sheetName val="200"/>
      <sheetName val="Sheet1 (2)"/>
      <sheetName val="노임단가"/>
      <sheetName val="도로횡단-D300"/>
      <sheetName val="2003상반기노임기준"/>
      <sheetName val="지급자재"/>
      <sheetName val="N賃率-職"/>
      <sheetName val="산출근거"/>
      <sheetName val="입력란"/>
      <sheetName val="97노임단가"/>
      <sheetName val="차수공개요"/>
      <sheetName val="참조"/>
      <sheetName val="기초단가"/>
      <sheetName val="일위대가표"/>
      <sheetName val="경산시기준점및좌표변환"/>
      <sheetName val="산근1(인건비)"/>
      <sheetName val="장비집계"/>
      <sheetName val="데리네이타현황"/>
      <sheetName val="재료"/>
      <sheetName val="도로일위대가표"/>
      <sheetName val="Sheet2"/>
      <sheetName val="내역서"/>
      <sheetName val="Assumption"/>
      <sheetName val="수량산출"/>
      <sheetName val="설계명세서"/>
      <sheetName val="100만평"/>
      <sheetName val="setup"/>
      <sheetName val="I一般比"/>
      <sheetName val="식생블럭단위수량"/>
      <sheetName val="유입량"/>
      <sheetName val="단가산출(T)"/>
      <sheetName val="단위단가"/>
      <sheetName val="자재단가"/>
      <sheetName val="조명시설"/>
      <sheetName val="입찰안"/>
      <sheetName val="기본단가표"/>
      <sheetName val="기계경비"/>
      <sheetName val="노임단가기계경비"/>
      <sheetName val="요율"/>
      <sheetName val="Sheet1"/>
      <sheetName val="3련 BOX"/>
      <sheetName val="#REF"/>
      <sheetName val="데이타"/>
      <sheetName val="식재인부"/>
      <sheetName val="용역단가"/>
      <sheetName val="입력변수"/>
      <sheetName val="2.재료비"/>
      <sheetName val="12.보오링"/>
      <sheetName val="18.공내수압탄성자연"/>
      <sheetName val="data"/>
      <sheetName val="직접경비"/>
      <sheetName val="직접인건비"/>
      <sheetName val="총괄"/>
      <sheetName val="노임단가_(2)1"/>
      <sheetName val="Sheet1_(2)1"/>
      <sheetName val="노임단가_(2)"/>
      <sheetName val="Sheet1_(2)"/>
      <sheetName val="간지"/>
      <sheetName val="단가"/>
      <sheetName val="덕전리"/>
      <sheetName val="일위대가목차"/>
      <sheetName val="제품목록"/>
      <sheetName val="사용자입력"/>
      <sheetName val="최종계약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F8">
            <v>121420</v>
          </cell>
        </row>
        <row r="9">
          <cell r="F9">
            <v>93309</v>
          </cell>
        </row>
        <row r="10">
          <cell r="F10">
            <v>77131</v>
          </cell>
        </row>
        <row r="11">
          <cell r="F11">
            <v>59569</v>
          </cell>
        </row>
        <row r="14">
          <cell r="F14">
            <v>44587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초자료입력"/>
      <sheetName val="지반조사입력"/>
      <sheetName val="결재(스캔)"/>
      <sheetName val="표지"/>
      <sheetName val="내역서"/>
      <sheetName val="사업대가"/>
      <sheetName val="일위대가"/>
      <sheetName val="하천측량"/>
      <sheetName val="공공측량성과심사"/>
      <sheetName val="용지측량"/>
      <sheetName val="손해배상공제"/>
      <sheetName val="인허가"/>
      <sheetName val="노임단가"/>
    </sheetNames>
    <sheetDataSet>
      <sheetData sheetId="0">
        <row r="3">
          <cell r="P3">
            <v>7</v>
          </cell>
        </row>
      </sheetData>
      <sheetData sheetId="1"/>
      <sheetData sheetId="2"/>
      <sheetData sheetId="3"/>
      <sheetData sheetId="4">
        <row r="9">
          <cell r="G9" t="e">
            <v>#REF!</v>
          </cell>
        </row>
      </sheetData>
      <sheetData sheetId="5"/>
      <sheetData sheetId="6"/>
      <sheetData sheetId="7">
        <row r="4">
          <cell r="G4">
            <v>20</v>
          </cell>
        </row>
        <row r="5">
          <cell r="G5">
            <v>15</v>
          </cell>
        </row>
        <row r="21">
          <cell r="A21" t="str">
            <v>구분</v>
          </cell>
          <cell r="D21">
            <v>1</v>
          </cell>
          <cell r="E21">
            <v>2</v>
          </cell>
          <cell r="F21">
            <v>3</v>
          </cell>
          <cell r="G21">
            <v>4</v>
          </cell>
          <cell r="H21">
            <v>5</v>
          </cell>
          <cell r="I21">
            <v>6</v>
          </cell>
          <cell r="J21">
            <v>7</v>
          </cell>
          <cell r="K21">
            <v>8</v>
          </cell>
          <cell r="L21">
            <v>9</v>
          </cell>
          <cell r="M21">
            <v>10</v>
          </cell>
          <cell r="N21">
            <v>11</v>
          </cell>
          <cell r="O21">
            <v>12</v>
          </cell>
          <cell r="P21">
            <v>13</v>
          </cell>
          <cell r="Q21">
            <v>14</v>
          </cell>
        </row>
        <row r="22">
          <cell r="D22" t="str">
            <v>횡단측량</v>
          </cell>
          <cell r="P22" t="str">
            <v>종단측량</v>
          </cell>
        </row>
        <row r="23">
          <cell r="A23" t="str">
            <v>폭원구분</v>
          </cell>
          <cell r="D23">
            <v>50</v>
          </cell>
          <cell r="F23">
            <v>100</v>
          </cell>
          <cell r="H23">
            <v>200</v>
          </cell>
          <cell r="J23">
            <v>400</v>
          </cell>
          <cell r="L23">
            <v>700</v>
          </cell>
          <cell r="N23">
            <v>1000</v>
          </cell>
          <cell r="P23">
            <v>10</v>
          </cell>
        </row>
        <row r="24">
          <cell r="A24" t="str">
            <v>제내제외폭원</v>
          </cell>
          <cell r="D24" t="str">
            <v>제내</v>
          </cell>
          <cell r="E24" t="str">
            <v>제외</v>
          </cell>
          <cell r="F24" t="str">
            <v>제내</v>
          </cell>
          <cell r="G24" t="str">
            <v>제외</v>
          </cell>
          <cell r="H24" t="str">
            <v>제내</v>
          </cell>
          <cell r="I24" t="str">
            <v>제외</v>
          </cell>
          <cell r="J24" t="str">
            <v>제내</v>
          </cell>
          <cell r="K24" t="str">
            <v>제외</v>
          </cell>
          <cell r="L24" t="str">
            <v>제내</v>
          </cell>
          <cell r="M24" t="str">
            <v>제외</v>
          </cell>
          <cell r="N24" t="str">
            <v>제내</v>
          </cell>
          <cell r="O24" t="str">
            <v>제외</v>
          </cell>
        </row>
        <row r="25">
          <cell r="D25">
            <v>15</v>
          </cell>
          <cell r="E25">
            <v>20</v>
          </cell>
          <cell r="F25">
            <v>25</v>
          </cell>
          <cell r="G25">
            <v>50</v>
          </cell>
          <cell r="H25">
            <v>50</v>
          </cell>
          <cell r="I25">
            <v>100</v>
          </cell>
          <cell r="J25">
            <v>50</v>
          </cell>
          <cell r="K25">
            <v>300</v>
          </cell>
          <cell r="L25">
            <v>100</v>
          </cell>
          <cell r="M25">
            <v>500</v>
          </cell>
          <cell r="N25">
            <v>100</v>
          </cell>
          <cell r="O25">
            <v>800</v>
          </cell>
        </row>
        <row r="26">
          <cell r="A26" t="str">
            <v>횡단간격</v>
          </cell>
          <cell r="D26">
            <v>25</v>
          </cell>
          <cell r="F26">
            <v>50</v>
          </cell>
          <cell r="H26">
            <v>100</v>
          </cell>
          <cell r="J26">
            <v>200</v>
          </cell>
          <cell r="L26">
            <v>200</v>
          </cell>
          <cell r="N26">
            <v>200</v>
          </cell>
        </row>
        <row r="27">
          <cell r="A27" t="str">
            <v>작업구분</v>
          </cell>
          <cell r="D27" t="str">
            <v>내업</v>
          </cell>
          <cell r="E27" t="str">
            <v>외업</v>
          </cell>
          <cell r="F27" t="str">
            <v>내업</v>
          </cell>
          <cell r="G27" t="str">
            <v>외업</v>
          </cell>
          <cell r="H27" t="str">
            <v>내업</v>
          </cell>
          <cell r="I27" t="str">
            <v>외업</v>
          </cell>
          <cell r="J27" t="str">
            <v>내업</v>
          </cell>
          <cell r="K27" t="str">
            <v>외업</v>
          </cell>
          <cell r="L27" t="str">
            <v>내업</v>
          </cell>
          <cell r="M27" t="str">
            <v>외업</v>
          </cell>
          <cell r="N27" t="str">
            <v>내업</v>
          </cell>
          <cell r="O27" t="str">
            <v>외업</v>
          </cell>
          <cell r="P27" t="str">
            <v>내업</v>
          </cell>
          <cell r="Q27" t="str">
            <v>외업</v>
          </cell>
        </row>
        <row r="28">
          <cell r="A28" t="str">
            <v>작업일수</v>
          </cell>
          <cell r="D28">
            <v>20</v>
          </cell>
          <cell r="E28">
            <v>25</v>
          </cell>
          <cell r="F28">
            <v>13.3</v>
          </cell>
          <cell r="G28">
            <v>22</v>
          </cell>
          <cell r="H28">
            <v>6.8</v>
          </cell>
          <cell r="I28">
            <v>25</v>
          </cell>
          <cell r="J28">
            <v>5.5</v>
          </cell>
          <cell r="K28">
            <v>20</v>
          </cell>
          <cell r="L28">
            <v>7.9</v>
          </cell>
          <cell r="M28">
            <v>27.7</v>
          </cell>
          <cell r="N28">
            <v>10</v>
          </cell>
          <cell r="O28">
            <v>35</v>
          </cell>
          <cell r="P28">
            <v>3</v>
          </cell>
          <cell r="Q28">
            <v>10</v>
          </cell>
        </row>
        <row r="29">
          <cell r="A29" t="str">
            <v>고급기술자</v>
          </cell>
          <cell r="D29">
            <v>2</v>
          </cell>
          <cell r="E29">
            <v>5</v>
          </cell>
          <cell r="F29">
            <v>1.3</v>
          </cell>
          <cell r="G29">
            <v>4.4000000000000004</v>
          </cell>
          <cell r="H29">
            <v>0.7</v>
          </cell>
          <cell r="I29">
            <v>5</v>
          </cell>
          <cell r="J29">
            <v>0.6</v>
          </cell>
          <cell r="K29">
            <v>4</v>
          </cell>
          <cell r="L29">
            <v>0.8</v>
          </cell>
          <cell r="M29">
            <v>5.6</v>
          </cell>
          <cell r="N29">
            <v>1</v>
          </cell>
          <cell r="O29">
            <v>7</v>
          </cell>
          <cell r="P29">
            <v>0.6</v>
          </cell>
          <cell r="Q29">
            <v>2</v>
          </cell>
        </row>
        <row r="30">
          <cell r="A30" t="str">
            <v>중급기술자</v>
          </cell>
          <cell r="D30">
            <v>20</v>
          </cell>
          <cell r="E30">
            <v>25</v>
          </cell>
          <cell r="F30">
            <v>13</v>
          </cell>
          <cell r="G30">
            <v>22</v>
          </cell>
          <cell r="H30">
            <v>7</v>
          </cell>
          <cell r="I30">
            <v>25</v>
          </cell>
          <cell r="J30">
            <v>5.5</v>
          </cell>
          <cell r="K30">
            <v>20</v>
          </cell>
          <cell r="L30">
            <v>8</v>
          </cell>
          <cell r="M30">
            <v>28</v>
          </cell>
          <cell r="N30">
            <v>10</v>
          </cell>
          <cell r="O30">
            <v>35</v>
          </cell>
          <cell r="P30">
            <v>3</v>
          </cell>
          <cell r="Q30">
            <v>10</v>
          </cell>
        </row>
        <row r="31">
          <cell r="A31" t="str">
            <v>초급기술자</v>
          </cell>
          <cell r="D31">
            <v>20</v>
          </cell>
          <cell r="E31">
            <v>25</v>
          </cell>
          <cell r="F31">
            <v>13</v>
          </cell>
          <cell r="G31">
            <v>22</v>
          </cell>
          <cell r="H31">
            <v>7</v>
          </cell>
          <cell r="I31">
            <v>25</v>
          </cell>
          <cell r="J31">
            <v>5.5</v>
          </cell>
          <cell r="K31">
            <v>40</v>
          </cell>
          <cell r="L31">
            <v>8</v>
          </cell>
          <cell r="M31">
            <v>56</v>
          </cell>
          <cell r="N31">
            <v>10</v>
          </cell>
          <cell r="O31">
            <v>70</v>
          </cell>
          <cell r="P31">
            <v>3</v>
          </cell>
          <cell r="Q31">
            <v>10</v>
          </cell>
        </row>
        <row r="32">
          <cell r="A32" t="str">
            <v>초급기능사(측량)</v>
          </cell>
          <cell r="D32">
            <v>20</v>
          </cell>
          <cell r="E32">
            <v>50</v>
          </cell>
          <cell r="F32">
            <v>13</v>
          </cell>
          <cell r="G32">
            <v>44</v>
          </cell>
          <cell r="H32">
            <v>14</v>
          </cell>
          <cell r="I32">
            <v>50</v>
          </cell>
          <cell r="J32">
            <v>11</v>
          </cell>
          <cell r="K32">
            <v>40</v>
          </cell>
          <cell r="L32">
            <v>16</v>
          </cell>
          <cell r="M32">
            <v>56</v>
          </cell>
          <cell r="N32">
            <v>20</v>
          </cell>
          <cell r="O32">
            <v>70</v>
          </cell>
          <cell r="P32">
            <v>0</v>
          </cell>
          <cell r="Q32">
            <v>10</v>
          </cell>
        </row>
        <row r="33">
          <cell r="A33" t="str">
            <v>인부(측부)</v>
          </cell>
          <cell r="D33">
            <v>0</v>
          </cell>
          <cell r="E33">
            <v>75</v>
          </cell>
          <cell r="F33">
            <v>0</v>
          </cell>
          <cell r="G33">
            <v>66</v>
          </cell>
          <cell r="H33">
            <v>0</v>
          </cell>
          <cell r="I33">
            <v>75</v>
          </cell>
          <cell r="J33">
            <v>0</v>
          </cell>
          <cell r="K33">
            <v>60</v>
          </cell>
          <cell r="L33">
            <v>0</v>
          </cell>
          <cell r="M33">
            <v>112</v>
          </cell>
          <cell r="N33">
            <v>0</v>
          </cell>
          <cell r="O33">
            <v>140</v>
          </cell>
          <cell r="P33">
            <v>0</v>
          </cell>
          <cell r="Q33">
            <v>10</v>
          </cell>
        </row>
      </sheetData>
      <sheetData sheetId="8">
        <row r="55">
          <cell r="I55" t="str">
            <v>1:200</v>
          </cell>
        </row>
        <row r="56">
          <cell r="I56" t="str">
            <v>1:250</v>
          </cell>
        </row>
        <row r="57">
          <cell r="I57" t="str">
            <v>1:300</v>
          </cell>
        </row>
        <row r="58">
          <cell r="I58" t="str">
            <v>1:500</v>
          </cell>
        </row>
        <row r="59">
          <cell r="I59" t="str">
            <v>1:600</v>
          </cell>
        </row>
        <row r="60">
          <cell r="I60" t="str">
            <v>1:1,000</v>
          </cell>
        </row>
        <row r="61">
          <cell r="I61" t="str">
            <v>1:1,200</v>
          </cell>
        </row>
        <row r="62">
          <cell r="I62" t="str">
            <v>1:2,500이하</v>
          </cell>
        </row>
        <row r="72">
          <cell r="B72" t="str">
            <v>1:500</v>
          </cell>
          <cell r="V72" t="str">
            <v>1:1,000</v>
          </cell>
        </row>
        <row r="73">
          <cell r="B73" t="str">
            <v>1:1,000</v>
          </cell>
          <cell r="V73" t="str">
            <v>1:5,000</v>
          </cell>
        </row>
        <row r="74">
          <cell r="B74" t="str">
            <v>1:1,200</v>
          </cell>
        </row>
        <row r="75">
          <cell r="B75" t="str">
            <v>1:2,500</v>
          </cell>
        </row>
        <row r="76">
          <cell r="B76" t="str">
            <v>1:5,000</v>
          </cell>
        </row>
        <row r="77">
          <cell r="B77" t="str">
            <v>1:25,000</v>
          </cell>
        </row>
        <row r="78">
          <cell r="V78" t="str">
            <v>1:500</v>
          </cell>
        </row>
        <row r="79">
          <cell r="V79" t="str">
            <v>1:1,000</v>
          </cell>
        </row>
        <row r="80">
          <cell r="V80" t="str">
            <v>1:1,200</v>
          </cell>
        </row>
        <row r="81">
          <cell r="V81" t="str">
            <v>1:2,500</v>
          </cell>
        </row>
        <row r="82">
          <cell r="B82" t="str">
            <v>1:500</v>
          </cell>
          <cell r="V82" t="str">
            <v>1:5,000</v>
          </cell>
        </row>
        <row r="83">
          <cell r="B83" t="str">
            <v>1:1,000</v>
          </cell>
          <cell r="V83" t="str">
            <v>1:25,000</v>
          </cell>
        </row>
        <row r="84">
          <cell r="B84" t="str">
            <v>1:5,000</v>
          </cell>
        </row>
        <row r="85">
          <cell r="B85" t="str">
            <v>1:25,000</v>
          </cell>
        </row>
        <row r="89">
          <cell r="M89" t="str">
            <v>항공레이저</v>
          </cell>
        </row>
        <row r="90">
          <cell r="B90" t="str">
            <v>1:5,000 이상</v>
          </cell>
          <cell r="M90" t="str">
            <v>수치사진측량장비</v>
          </cell>
        </row>
        <row r="91">
          <cell r="B91" t="str">
            <v>1:5,000미만 1:25,000초과</v>
          </cell>
          <cell r="M91" t="str">
            <v>해석도화기</v>
          </cell>
        </row>
        <row r="92">
          <cell r="B92" t="str">
            <v>1 : 25,000 이하</v>
          </cell>
          <cell r="M92" t="str">
            <v>수치지도</v>
          </cell>
        </row>
      </sheetData>
      <sheetData sheetId="9"/>
      <sheetData sheetId="10">
        <row r="22">
          <cell r="A22" t="str">
            <v>교량공사</v>
          </cell>
          <cell r="B22">
            <v>0.96199999999999997</v>
          </cell>
          <cell r="C22">
            <v>0.153</v>
          </cell>
          <cell r="D22">
            <v>0.93300000000000005</v>
          </cell>
          <cell r="E22">
            <v>0.14899999999999999</v>
          </cell>
          <cell r="F22">
            <v>0.90400000000000003</v>
          </cell>
          <cell r="G22">
            <v>0.14399999999999999</v>
          </cell>
          <cell r="H22">
            <v>0.875</v>
          </cell>
          <cell r="I22">
            <v>0.14000000000000001</v>
          </cell>
          <cell r="J22">
            <v>0.84599999999999997</v>
          </cell>
          <cell r="K22">
            <v>0.13500000000000001</v>
          </cell>
          <cell r="L22">
            <v>3</v>
          </cell>
        </row>
        <row r="23">
          <cell r="A23" t="str">
            <v>공항건설공사</v>
          </cell>
          <cell r="B23">
            <v>1.089</v>
          </cell>
          <cell r="C23">
            <v>0.17299999999999999</v>
          </cell>
          <cell r="D23">
            <v>1.0569999999999999</v>
          </cell>
          <cell r="E23">
            <v>0.16900000000000001</v>
          </cell>
          <cell r="F23">
            <v>1.024</v>
          </cell>
          <cell r="G23">
            <v>0.16400000000000001</v>
          </cell>
          <cell r="H23">
            <v>0.99099999999999999</v>
          </cell>
          <cell r="I23">
            <v>0.158</v>
          </cell>
          <cell r="J23">
            <v>0.95899999999999996</v>
          </cell>
          <cell r="K23">
            <v>0.153</v>
          </cell>
          <cell r="L23">
            <v>5</v>
          </cell>
        </row>
        <row r="24">
          <cell r="A24" t="str">
            <v>댐축조공사</v>
          </cell>
          <cell r="B24">
            <v>1.2030000000000001</v>
          </cell>
          <cell r="C24">
            <v>0.192</v>
          </cell>
          <cell r="D24">
            <v>1.167</v>
          </cell>
          <cell r="E24">
            <v>0.186</v>
          </cell>
          <cell r="F24">
            <v>1.1299999999999999</v>
          </cell>
          <cell r="G24">
            <v>0.18</v>
          </cell>
          <cell r="H24">
            <v>1.0940000000000001</v>
          </cell>
          <cell r="I24">
            <v>0.17499999999999999</v>
          </cell>
          <cell r="J24">
            <v>1.0589999999999999</v>
          </cell>
          <cell r="K24">
            <v>0.16900000000000001</v>
          </cell>
          <cell r="L24">
            <v>5</v>
          </cell>
        </row>
        <row r="25">
          <cell r="A25" t="str">
            <v>도로공사</v>
          </cell>
          <cell r="B25">
            <v>0.86499999999999999</v>
          </cell>
          <cell r="C25">
            <v>0.13800000000000001</v>
          </cell>
          <cell r="D25">
            <v>0.83899999999999997</v>
          </cell>
          <cell r="E25">
            <v>0.13400000000000001</v>
          </cell>
          <cell r="F25">
            <v>0.81299999999999994</v>
          </cell>
          <cell r="G25">
            <v>0.13</v>
          </cell>
          <cell r="H25">
            <v>0.78800000000000003</v>
          </cell>
          <cell r="I25">
            <v>0.125</v>
          </cell>
          <cell r="J25">
            <v>0.76100000000000001</v>
          </cell>
          <cell r="K25">
            <v>0.122</v>
          </cell>
          <cell r="L25">
            <v>3</v>
          </cell>
        </row>
        <row r="26">
          <cell r="A26" t="str">
            <v>에너지저장시설공사</v>
          </cell>
          <cell r="B26">
            <v>0.86499999999999999</v>
          </cell>
          <cell r="C26">
            <v>0.13800000000000001</v>
          </cell>
          <cell r="D26">
            <v>0.83899999999999997</v>
          </cell>
          <cell r="E26">
            <v>0.13400000000000001</v>
          </cell>
          <cell r="F26">
            <v>0.81299999999999994</v>
          </cell>
          <cell r="G26">
            <v>0.13</v>
          </cell>
          <cell r="H26">
            <v>0.78800000000000003</v>
          </cell>
          <cell r="I26">
            <v>0.125</v>
          </cell>
          <cell r="J26">
            <v>0.76100000000000001</v>
          </cell>
          <cell r="K26">
            <v>0.122</v>
          </cell>
          <cell r="L26">
            <v>3</v>
          </cell>
        </row>
        <row r="27">
          <cell r="A27" t="str">
            <v>간척공사</v>
          </cell>
          <cell r="B27">
            <v>0.98</v>
          </cell>
          <cell r="C27">
            <v>0.156</v>
          </cell>
          <cell r="D27">
            <v>0.95099999999999996</v>
          </cell>
          <cell r="E27">
            <v>0.152</v>
          </cell>
          <cell r="F27">
            <v>0.92100000000000004</v>
          </cell>
          <cell r="G27">
            <v>0.14699999999999999</v>
          </cell>
          <cell r="H27">
            <v>0.89200000000000002</v>
          </cell>
          <cell r="I27">
            <v>0.14299999999999999</v>
          </cell>
          <cell r="J27">
            <v>0.86299999999999999</v>
          </cell>
          <cell r="K27">
            <v>0.13700000000000001</v>
          </cell>
          <cell r="L27">
            <v>5</v>
          </cell>
        </row>
        <row r="28">
          <cell r="A28" t="str">
            <v>항만공사</v>
          </cell>
          <cell r="B28">
            <v>0.73499999999999999</v>
          </cell>
          <cell r="C28">
            <v>0.11700000000000001</v>
          </cell>
          <cell r="D28">
            <v>0.95099999999999996</v>
          </cell>
          <cell r="E28">
            <v>0.152</v>
          </cell>
          <cell r="F28">
            <v>0.92100000000000004</v>
          </cell>
          <cell r="G28">
            <v>0.14699999999999999</v>
          </cell>
          <cell r="H28">
            <v>0.89200000000000002</v>
          </cell>
          <cell r="I28">
            <v>0.14299999999999999</v>
          </cell>
          <cell r="J28">
            <v>0.86299999999999999</v>
          </cell>
          <cell r="K28">
            <v>0.13700000000000001</v>
          </cell>
          <cell r="L28">
            <v>5</v>
          </cell>
        </row>
        <row r="29">
          <cell r="A29" t="str">
            <v>철도공사</v>
          </cell>
          <cell r="B29">
            <v>0.76900000000000002</v>
          </cell>
          <cell r="C29">
            <v>0.122</v>
          </cell>
          <cell r="D29">
            <v>0.746</v>
          </cell>
          <cell r="E29">
            <v>0.11899999999999999</v>
          </cell>
          <cell r="F29">
            <v>0.72299999999999998</v>
          </cell>
          <cell r="G29">
            <v>0.11600000000000001</v>
          </cell>
          <cell r="H29">
            <v>0.7</v>
          </cell>
          <cell r="I29">
            <v>0.112</v>
          </cell>
          <cell r="J29">
            <v>0.67700000000000005</v>
          </cell>
          <cell r="K29">
            <v>0.108</v>
          </cell>
          <cell r="L29">
            <v>3</v>
          </cell>
        </row>
        <row r="30">
          <cell r="A30" t="str">
            <v>지하철공사</v>
          </cell>
          <cell r="B30">
            <v>1.2030000000000001</v>
          </cell>
          <cell r="C30">
            <v>0.192</v>
          </cell>
          <cell r="D30">
            <v>1.167</v>
          </cell>
          <cell r="E30">
            <v>0.186</v>
          </cell>
          <cell r="F30">
            <v>1.1299999999999999</v>
          </cell>
          <cell r="G30">
            <v>0.18</v>
          </cell>
          <cell r="H30">
            <v>1.0940000000000001</v>
          </cell>
          <cell r="I30">
            <v>0.17499999999999999</v>
          </cell>
          <cell r="J30">
            <v>1.0589999999999999</v>
          </cell>
          <cell r="K30">
            <v>0.16900000000000001</v>
          </cell>
          <cell r="L30">
            <v>4</v>
          </cell>
        </row>
        <row r="31">
          <cell r="A31" t="str">
            <v>터널공사</v>
          </cell>
          <cell r="B31">
            <v>1.2030000000000001</v>
          </cell>
          <cell r="C31">
            <v>0.192</v>
          </cell>
          <cell r="D31">
            <v>1.167</v>
          </cell>
          <cell r="E31">
            <v>0.186</v>
          </cell>
          <cell r="F31">
            <v>1.1299999999999999</v>
          </cell>
          <cell r="G31">
            <v>0.18</v>
          </cell>
          <cell r="H31">
            <v>1.0940000000000001</v>
          </cell>
          <cell r="I31">
            <v>0.17499999999999999</v>
          </cell>
          <cell r="J31">
            <v>1.0589999999999999</v>
          </cell>
          <cell r="K31">
            <v>0.16900000000000001</v>
          </cell>
          <cell r="L31">
            <v>4</v>
          </cell>
        </row>
        <row r="32">
          <cell r="A32" t="str">
            <v>발전소건설공사</v>
          </cell>
          <cell r="B32">
            <v>1.0249999999999999</v>
          </cell>
          <cell r="C32">
            <v>0.16400000000000001</v>
          </cell>
          <cell r="D32">
            <v>0.995</v>
          </cell>
          <cell r="E32">
            <v>0.158</v>
          </cell>
          <cell r="F32">
            <v>0.96399999999999997</v>
          </cell>
          <cell r="G32">
            <v>0.154</v>
          </cell>
          <cell r="H32">
            <v>0.93300000000000005</v>
          </cell>
          <cell r="I32">
            <v>0.14899999999999999</v>
          </cell>
          <cell r="J32">
            <v>0.90200000000000002</v>
          </cell>
          <cell r="K32">
            <v>0.14399999999999999</v>
          </cell>
          <cell r="L32">
            <v>3</v>
          </cell>
        </row>
        <row r="33">
          <cell r="A33" t="str">
            <v>쓰레기소각로건설공사</v>
          </cell>
          <cell r="B33">
            <v>1.333</v>
          </cell>
          <cell r="C33">
            <v>0.21199999999999999</v>
          </cell>
          <cell r="D33">
            <v>1.2929999999999999</v>
          </cell>
          <cell r="E33">
            <v>0.20599999999999999</v>
          </cell>
          <cell r="F33">
            <v>1.2529999999999999</v>
          </cell>
          <cell r="G33">
            <v>0.2</v>
          </cell>
          <cell r="H33">
            <v>1.2130000000000001</v>
          </cell>
          <cell r="I33">
            <v>0.19400000000000001</v>
          </cell>
          <cell r="J33">
            <v>1.1719999999999999</v>
          </cell>
          <cell r="K33">
            <v>0.187</v>
          </cell>
          <cell r="L33">
            <v>2</v>
          </cell>
        </row>
        <row r="34">
          <cell r="A34" t="str">
            <v>폐수처리장건설공사</v>
          </cell>
          <cell r="B34">
            <v>1.0489999999999999</v>
          </cell>
          <cell r="C34">
            <v>0.16700000000000001</v>
          </cell>
          <cell r="D34">
            <v>1.0169999999999999</v>
          </cell>
          <cell r="E34">
            <v>0.16200000000000001</v>
          </cell>
          <cell r="F34">
            <v>0.98599999999999999</v>
          </cell>
          <cell r="G34">
            <v>0.158</v>
          </cell>
          <cell r="H34">
            <v>0.95499999999999996</v>
          </cell>
          <cell r="I34">
            <v>0.152</v>
          </cell>
          <cell r="J34">
            <v>0.92300000000000004</v>
          </cell>
          <cell r="K34">
            <v>0.14699999999999999</v>
          </cell>
          <cell r="L34">
            <v>2</v>
          </cell>
        </row>
        <row r="35">
          <cell r="A35" t="str">
            <v>하수종말처리장건설공사</v>
          </cell>
          <cell r="B35">
            <v>1.0489999999999999</v>
          </cell>
          <cell r="C35">
            <v>0.16700000000000001</v>
          </cell>
          <cell r="D35">
            <v>1.0169999999999999</v>
          </cell>
          <cell r="E35">
            <v>0.16200000000000001</v>
          </cell>
          <cell r="F35">
            <v>0.98599999999999999</v>
          </cell>
          <cell r="G35">
            <v>0.158</v>
          </cell>
          <cell r="H35">
            <v>0.95499999999999996</v>
          </cell>
          <cell r="I35">
            <v>0.152</v>
          </cell>
          <cell r="J35">
            <v>0.92300000000000004</v>
          </cell>
          <cell r="K35">
            <v>0.14699999999999999</v>
          </cell>
          <cell r="L35">
            <v>2</v>
          </cell>
        </row>
        <row r="36">
          <cell r="A36" t="str">
            <v>상수도(정수장포함)건설공사</v>
          </cell>
          <cell r="B36">
            <v>1.1240000000000001</v>
          </cell>
          <cell r="C36">
            <v>0.17899999999999999</v>
          </cell>
          <cell r="D36">
            <v>1.091</v>
          </cell>
          <cell r="E36">
            <v>0.17399999999999999</v>
          </cell>
          <cell r="F36">
            <v>1.0569999999999999</v>
          </cell>
          <cell r="G36">
            <v>0.16900000000000001</v>
          </cell>
          <cell r="H36">
            <v>1.0229999999999999</v>
          </cell>
          <cell r="I36">
            <v>0.16400000000000001</v>
          </cell>
          <cell r="J36">
            <v>0.98899999999999999</v>
          </cell>
          <cell r="K36">
            <v>0.158</v>
          </cell>
          <cell r="L36">
            <v>3</v>
          </cell>
        </row>
        <row r="37">
          <cell r="A37" t="str">
            <v>하수도건설공사</v>
          </cell>
          <cell r="B37">
            <v>1.0489999999999999</v>
          </cell>
          <cell r="C37">
            <v>0.16700000000000001</v>
          </cell>
          <cell r="D37">
            <v>1.0169999999999999</v>
          </cell>
          <cell r="E37">
            <v>0.16200000000000001</v>
          </cell>
          <cell r="F37">
            <v>0.98599999999999999</v>
          </cell>
          <cell r="G37">
            <v>0.158</v>
          </cell>
          <cell r="H37">
            <v>0.95499999999999996</v>
          </cell>
          <cell r="I37">
            <v>0.152</v>
          </cell>
          <cell r="J37">
            <v>0.92300000000000004</v>
          </cell>
          <cell r="K37">
            <v>0.14699999999999999</v>
          </cell>
          <cell r="L37">
            <v>2</v>
          </cell>
        </row>
        <row r="38">
          <cell r="A38" t="str">
            <v>관람집회시설공사</v>
          </cell>
          <cell r="B38">
            <v>0.57699999999999996</v>
          </cell>
          <cell r="C38">
            <v>9.1999999999999998E-2</v>
          </cell>
          <cell r="D38">
            <v>0.56000000000000005</v>
          </cell>
          <cell r="E38">
            <v>8.8999999999999996E-2</v>
          </cell>
          <cell r="F38">
            <v>0.54200000000000004</v>
          </cell>
          <cell r="G38">
            <v>8.5999999999999993E-2</v>
          </cell>
          <cell r="H38">
            <v>0.52500000000000002</v>
          </cell>
          <cell r="I38">
            <v>8.4000000000000005E-2</v>
          </cell>
          <cell r="J38">
            <v>0.50800000000000001</v>
          </cell>
          <cell r="K38">
            <v>8.1000000000000003E-2</v>
          </cell>
          <cell r="L38">
            <v>3</v>
          </cell>
        </row>
        <row r="39">
          <cell r="A39" t="str">
            <v>전시시설공사</v>
          </cell>
          <cell r="B39">
            <v>0.57699999999999996</v>
          </cell>
          <cell r="C39">
            <v>9.1999999999999998E-2</v>
          </cell>
          <cell r="D39">
            <v>0.56000000000000005</v>
          </cell>
          <cell r="E39">
            <v>8.8999999999999996E-2</v>
          </cell>
          <cell r="F39">
            <v>0.54200000000000004</v>
          </cell>
          <cell r="G39">
            <v>8.5999999999999993E-2</v>
          </cell>
          <cell r="H39">
            <v>0.52500000000000002</v>
          </cell>
          <cell r="I39">
            <v>8.4000000000000005E-2</v>
          </cell>
          <cell r="J39">
            <v>0.50800000000000001</v>
          </cell>
          <cell r="K39">
            <v>8.1000000000000003E-2</v>
          </cell>
          <cell r="L39">
            <v>2</v>
          </cell>
        </row>
        <row r="40">
          <cell r="A40" t="str">
            <v>공용청사건설공사</v>
          </cell>
          <cell r="B40">
            <v>0.69199999999999995</v>
          </cell>
          <cell r="C40">
            <v>0.11</v>
          </cell>
          <cell r="D40">
            <v>0.67100000000000004</v>
          </cell>
          <cell r="E40">
            <v>0.107</v>
          </cell>
          <cell r="F40">
            <v>0.65</v>
          </cell>
          <cell r="G40">
            <v>0.104</v>
          </cell>
          <cell r="H40">
            <v>0.629</v>
          </cell>
          <cell r="I40">
            <v>0.10100000000000001</v>
          </cell>
          <cell r="J40">
            <v>0.60899999999999999</v>
          </cell>
          <cell r="K40">
            <v>9.7000000000000003E-2</v>
          </cell>
          <cell r="L40">
            <v>3</v>
          </cell>
        </row>
        <row r="41">
          <cell r="A41" t="str">
            <v>송전공사</v>
          </cell>
          <cell r="B41">
            <v>0.71799999999999997</v>
          </cell>
          <cell r="C41">
            <v>0.115</v>
          </cell>
          <cell r="D41">
            <v>0.69699999999999995</v>
          </cell>
          <cell r="E41">
            <v>0.111</v>
          </cell>
          <cell r="F41">
            <v>0.67400000000000004</v>
          </cell>
          <cell r="G41">
            <v>0.107</v>
          </cell>
          <cell r="H41">
            <v>0.65300000000000002</v>
          </cell>
          <cell r="I41">
            <v>0.104</v>
          </cell>
          <cell r="J41">
            <v>0.63200000000000001</v>
          </cell>
          <cell r="K41">
            <v>0.10100000000000001</v>
          </cell>
          <cell r="L41">
            <v>2</v>
          </cell>
        </row>
        <row r="42">
          <cell r="A42" t="str">
            <v>변전공사</v>
          </cell>
          <cell r="B42">
            <v>0.71799999999999997</v>
          </cell>
          <cell r="C42">
            <v>0.115</v>
          </cell>
          <cell r="D42">
            <v>0.69699999999999995</v>
          </cell>
          <cell r="E42">
            <v>0.111</v>
          </cell>
          <cell r="F42">
            <v>0.67400000000000004</v>
          </cell>
          <cell r="G42">
            <v>0.107</v>
          </cell>
          <cell r="H42">
            <v>0.65300000000000002</v>
          </cell>
          <cell r="I42">
            <v>0.104</v>
          </cell>
          <cell r="J42">
            <v>0.63200000000000001</v>
          </cell>
          <cell r="K42">
            <v>0.10100000000000001</v>
          </cell>
          <cell r="L42">
            <v>2</v>
          </cell>
        </row>
        <row r="43">
          <cell r="A43" t="str">
            <v>공동주택건설공사</v>
          </cell>
          <cell r="B43">
            <v>0.74399999999999999</v>
          </cell>
          <cell r="C43">
            <v>0.11899999999999999</v>
          </cell>
          <cell r="D43">
            <v>0.72199999999999998</v>
          </cell>
          <cell r="E43">
            <v>0.115</v>
          </cell>
          <cell r="F43">
            <v>0.69899999999999995</v>
          </cell>
          <cell r="G43">
            <v>0.112</v>
          </cell>
          <cell r="H43">
            <v>0.67700000000000005</v>
          </cell>
          <cell r="I43">
            <v>0.108</v>
          </cell>
          <cell r="J43">
            <v>0.65500000000000003</v>
          </cell>
          <cell r="K43">
            <v>0.104</v>
          </cell>
          <cell r="L43">
            <v>3</v>
          </cell>
        </row>
      </sheetData>
      <sheetData sheetId="11"/>
      <sheetData sheetId="12">
        <row r="3">
          <cell r="C3">
            <v>348160</v>
          </cell>
        </row>
        <row r="4">
          <cell r="C4">
            <v>264306</v>
          </cell>
        </row>
        <row r="5">
          <cell r="C5">
            <v>209485</v>
          </cell>
        </row>
        <row r="6">
          <cell r="C6">
            <v>190910</v>
          </cell>
        </row>
        <row r="7">
          <cell r="C7">
            <v>149647</v>
          </cell>
        </row>
        <row r="9">
          <cell r="C9">
            <v>148700</v>
          </cell>
        </row>
        <row r="13">
          <cell r="C13">
            <v>177821</v>
          </cell>
        </row>
        <row r="14">
          <cell r="C14">
            <v>156390</v>
          </cell>
        </row>
        <row r="15">
          <cell r="C15">
            <v>130782</v>
          </cell>
        </row>
        <row r="17">
          <cell r="C17">
            <v>135008</v>
          </cell>
        </row>
        <row r="18">
          <cell r="C18">
            <v>111270</v>
          </cell>
        </row>
        <row r="19">
          <cell r="C19">
            <v>186331</v>
          </cell>
        </row>
        <row r="20">
          <cell r="C20">
            <v>88287</v>
          </cell>
        </row>
        <row r="42">
          <cell r="C42">
            <v>87805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종별산출내역서"/>
      <sheetName val="총괄내역서"/>
      <sheetName val="투찰내역서"/>
      <sheetName val="부대입찰확약서"/>
      <sheetName val="하도급사항"/>
      <sheetName val="부대원본"/>
      <sheetName val="제일토공"/>
      <sheetName val="제일철콘"/>
      <sheetName val="제일포장"/>
      <sheetName val="제일비계"/>
      <sheetName val="고시단가"/>
      <sheetName val="data"/>
      <sheetName val="변수"/>
      <sheetName val="값"/>
      <sheetName val="용역비내역-진짜"/>
      <sheetName val="총괄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확폭부포장수량"/>
      <sheetName val="확폭부수량산출"/>
      <sheetName val="확폭부"/>
      <sheetName val="토공"/>
      <sheetName val="-치수표(곡선부)"/>
      <sheetName val="확폭부 (2)"/>
      <sheetName val="계산서(곡선부)"/>
      <sheetName val="-평면선형조서-"/>
      <sheetName val="확폭구간"/>
      <sheetName val="총괄내역서"/>
      <sheetName val="관접합및부설"/>
      <sheetName val="단가"/>
      <sheetName val="접속도로1"/>
      <sheetName val="DATE"/>
      <sheetName val="포장재료집계표"/>
      <sheetName val="2003상반기노임기준"/>
      <sheetName val="심사물량"/>
      <sheetName val="심사계산"/>
      <sheetName val="진주방향"/>
      <sheetName val="data"/>
      <sheetName val="직접경비"/>
      <sheetName val="기초단가"/>
      <sheetName val="집계표"/>
      <sheetName val="대로근거"/>
      <sheetName val="중로근거"/>
      <sheetName val="토사(PE)"/>
      <sheetName val="상호참고자료"/>
      <sheetName val="발주처자료입력"/>
      <sheetName val="회사기본자료"/>
      <sheetName val="하자보증자료"/>
      <sheetName val="기술자관련자료"/>
      <sheetName val="이름표지정"/>
      <sheetName val="요율"/>
      <sheetName val="구역화물"/>
      <sheetName val="자재단가비교표"/>
      <sheetName val="데이타"/>
      <sheetName val="식재인부"/>
      <sheetName val="총괄서"/>
      <sheetName val="고시단가"/>
      <sheetName val="2000노임기준"/>
      <sheetName val="식재일위대가"/>
      <sheetName val="남한강 2단계 전체분"/>
      <sheetName val="기계경비"/>
      <sheetName val="인건비(환율)"/>
      <sheetName val="노임단가(2010"/>
      <sheetName val="2.재료비"/>
      <sheetName val="1.인건비"/>
      <sheetName val="12.보오링"/>
      <sheetName val="18.공내수압탄성자연"/>
      <sheetName val="단 가"/>
      <sheetName val="지구물리탐사"/>
      <sheetName val="직접인건비"/>
      <sheetName val="설계예산서"/>
      <sheetName val="견적대비"/>
      <sheetName val="단가조사서"/>
      <sheetName val="목차"/>
      <sheetName val="산근목록"/>
      <sheetName val="내역갑지"/>
      <sheetName val="내력서"/>
      <sheetName val="용역단가"/>
      <sheetName val="노임단가"/>
      <sheetName val="일위대가"/>
      <sheetName val="BOX"/>
      <sheetName val="금액"/>
      <sheetName val="#REF"/>
      <sheetName val="일위산출"/>
      <sheetName val="일위대가 "/>
      <sheetName val="장비집계"/>
      <sheetName val="Sheet1"/>
      <sheetName val="말뚝지지력산정"/>
      <sheetName val="Y-WORK"/>
      <sheetName val="정보매체A동"/>
      <sheetName val="각종단가"/>
      <sheetName val="96보완계획7.12"/>
      <sheetName val="내역총괄표"/>
      <sheetName val="인건-측정"/>
      <sheetName val="ABUT수량-A1"/>
      <sheetName val="정부노임단가"/>
      <sheetName val="wall"/>
      <sheetName val=" 견적서"/>
      <sheetName val="제경비요율"/>
      <sheetName val="횡날개수집"/>
      <sheetName val="산출목록표"/>
      <sheetName val="기둥(원형)"/>
      <sheetName val="산근(PE,300)"/>
      <sheetName val="특2호하천산근"/>
      <sheetName val="특2호부관하천산근"/>
      <sheetName val="공사개요"/>
      <sheetName val="공사비"/>
      <sheetName val="고부제"/>
      <sheetName val="원평천상류2차"/>
      <sheetName val="일반하천실시설계용역"/>
      <sheetName val="조촌제"/>
      <sheetName val="조명시설"/>
      <sheetName val="crude.SLAB RE-bar"/>
      <sheetName val="한강운반비"/>
      <sheetName val="값"/>
      <sheetName val="확폭부_(2)"/>
      <sheetName val="횡배수관단위수량"/>
      <sheetName val="포장수량집계표"/>
      <sheetName val="마산방향철근집계"/>
      <sheetName val="마산방향"/>
      <sheetName val="기초도면제작"/>
      <sheetName val="주출입구조사"/>
      <sheetName val="상세"/>
      <sheetName val="총괄"/>
      <sheetName val="내역서"/>
      <sheetName val="단위수량"/>
      <sheetName val="수량및단가산출서"/>
      <sheetName val="공내역"/>
      <sheetName val="수로단위수량"/>
      <sheetName val="전차선로 물량표"/>
      <sheetName val="자재"/>
      <sheetName val="FB25JN"/>
      <sheetName val="피벗테이블데이터분석"/>
      <sheetName val="종배수관(신)"/>
      <sheetName val="자료입력"/>
      <sheetName val="-몰탈콘크리트"/>
      <sheetName val="-배수구조물공토공"/>
      <sheetName val="횡배수관재료-"/>
      <sheetName val="계산서(직선부)"/>
      <sheetName val="콘크리트측구연장"/>
      <sheetName val="포장공"/>
      <sheetName val="SLAB&quot;1&quot;"/>
      <sheetName val="COPING"/>
      <sheetName val="000000"/>
      <sheetName val="공통(20-91)"/>
      <sheetName val="공사요율"/>
      <sheetName val="경산"/>
      <sheetName val="쌍송교"/>
      <sheetName val="구간별"/>
      <sheetName val="화산경계"/>
      <sheetName val="우수받이"/>
      <sheetName val="노임"/>
      <sheetName val="각형맨홀"/>
      <sheetName val="설직재-1"/>
      <sheetName val="순서도"/>
      <sheetName val="9509"/>
      <sheetName val="전기일위대가"/>
      <sheetName val="금액결정"/>
      <sheetName val="1.설계조건"/>
      <sheetName val="공사요율산출표"/>
      <sheetName val="위치조서"/>
      <sheetName val="공사"/>
      <sheetName val="hvac(제어동)"/>
      <sheetName val="input"/>
      <sheetName val="3BL공동구 수량"/>
      <sheetName val="8.PILE  (돌출)"/>
      <sheetName val="날개벽"/>
      <sheetName val="Total"/>
      <sheetName val="EQT-ESTN"/>
    </sheetNames>
    <sheetDataSet>
      <sheetData sheetId="0"/>
      <sheetData sheetId="1"/>
      <sheetData sheetId="2"/>
      <sheetData sheetId="3"/>
      <sheetData sheetId="4" refreshError="1">
        <row r="1">
          <cell r="B1" t="str">
            <v xml:space="preserve">     포장단위수량치수표(곡선부)</v>
          </cell>
          <cell r="C1">
            <v>0</v>
          </cell>
          <cell r="D1">
            <v>0</v>
          </cell>
          <cell r="E1">
            <v>0</v>
          </cell>
          <cell r="F1">
            <v>0</v>
          </cell>
          <cell r="G1">
            <v>0</v>
          </cell>
          <cell r="H1">
            <v>0</v>
          </cell>
          <cell r="I1">
            <v>0</v>
          </cell>
          <cell r="J1">
            <v>0</v>
          </cell>
          <cell r="K1" t="str">
            <v>t' = t1 + t2 + t3 + t4</v>
          </cell>
        </row>
        <row r="2">
          <cell r="C2" t="str">
            <v>WT =</v>
          </cell>
          <cell r="D2">
            <v>10</v>
          </cell>
          <cell r="E2" t="str">
            <v>S =</v>
          </cell>
          <cell r="F2">
            <v>0.75</v>
          </cell>
          <cell r="G2" t="str">
            <v>t1 =</v>
          </cell>
          <cell r="H2">
            <v>0.05</v>
          </cell>
          <cell r="I2" t="str">
            <v>t2 =</v>
          </cell>
          <cell r="J2">
            <v>7.0000000000000007E-2</v>
          </cell>
          <cell r="K2" t="str">
            <v>t3 =</v>
          </cell>
          <cell r="L2">
            <v>0.2</v>
          </cell>
          <cell r="M2" t="str">
            <v>t4 =</v>
          </cell>
          <cell r="N2">
            <v>0.2</v>
          </cell>
        </row>
        <row r="3">
          <cell r="A3" t="str">
            <v>공</v>
          </cell>
          <cell r="B3" t="str">
            <v>종</v>
          </cell>
          <cell r="C3" t="str">
            <v>WP =</v>
          </cell>
          <cell r="D3">
            <v>8.5</v>
          </cell>
          <cell r="E3" t="str">
            <v>t' =</v>
          </cell>
          <cell r="F3">
            <v>0.52</v>
          </cell>
          <cell r="G3" t="str">
            <v xml:space="preserve"> </v>
          </cell>
          <cell r="H3">
            <v>0</v>
          </cell>
          <cell r="I3" t="str">
            <v xml:space="preserve"> </v>
          </cell>
          <cell r="J3">
            <v>0</v>
          </cell>
          <cell r="K3" t="str">
            <v xml:space="preserve"> </v>
          </cell>
          <cell r="L3">
            <v>0</v>
          </cell>
          <cell r="M3" t="str">
            <v xml:space="preserve"> </v>
          </cell>
        </row>
        <row r="4">
          <cell r="C4" t="str">
            <v xml:space="preserve"> </v>
          </cell>
          <cell r="D4">
            <v>0.02</v>
          </cell>
          <cell r="E4" t="str">
            <v xml:space="preserve"> </v>
          </cell>
          <cell r="F4">
            <v>0.03</v>
          </cell>
          <cell r="G4" t="str">
            <v xml:space="preserve"> </v>
          </cell>
          <cell r="H4">
            <v>0.04</v>
          </cell>
          <cell r="I4" t="str">
            <v xml:space="preserve"> </v>
          </cell>
          <cell r="J4">
            <v>0.05</v>
          </cell>
          <cell r="K4" t="str">
            <v xml:space="preserve"> </v>
          </cell>
          <cell r="L4">
            <v>0.06</v>
          </cell>
          <cell r="M4" t="str">
            <v xml:space="preserve">  비   고</v>
          </cell>
        </row>
        <row r="5">
          <cell r="A5" t="str">
            <v xml:space="preserve"> </v>
          </cell>
          <cell r="B5" t="str">
            <v>(t1+t2)</v>
          </cell>
          <cell r="C5" t="str">
            <v xml:space="preserve"> </v>
          </cell>
          <cell r="D5">
            <v>0.02</v>
          </cell>
          <cell r="E5" t="str">
            <v xml:space="preserve"> </v>
          </cell>
          <cell r="F5">
            <v>0.01</v>
          </cell>
          <cell r="G5" t="str">
            <v xml:space="preserve"> </v>
          </cell>
          <cell r="H5">
            <v>0</v>
          </cell>
          <cell r="I5" t="str">
            <v xml:space="preserve"> </v>
          </cell>
          <cell r="J5">
            <v>0</v>
          </cell>
          <cell r="K5" t="str">
            <v xml:space="preserve"> </v>
          </cell>
          <cell r="L5">
            <v>0</v>
          </cell>
        </row>
        <row r="6">
          <cell r="A6" t="str">
            <v xml:space="preserve"> </v>
          </cell>
          <cell r="B6" t="str">
            <v xml:space="preserve"> -S*(  )</v>
          </cell>
          <cell r="C6" t="str">
            <v xml:space="preserve"> </v>
          </cell>
          <cell r="D6">
            <v>0.105</v>
          </cell>
          <cell r="E6" t="str">
            <v xml:space="preserve"> </v>
          </cell>
          <cell r="F6">
            <v>0.1125</v>
          </cell>
          <cell r="G6" t="str">
            <v xml:space="preserve"> </v>
          </cell>
          <cell r="H6">
            <v>0.12</v>
          </cell>
          <cell r="I6" t="str">
            <v xml:space="preserve"> </v>
          </cell>
          <cell r="J6">
            <v>0.12</v>
          </cell>
          <cell r="K6" t="str">
            <v xml:space="preserve"> </v>
          </cell>
          <cell r="L6">
            <v>0.12</v>
          </cell>
        </row>
        <row r="7">
          <cell r="A7" t="str">
            <v xml:space="preserve"> </v>
          </cell>
          <cell r="B7" t="str">
            <v>(t1+t2+t3)</v>
          </cell>
          <cell r="C7" t="str">
            <v xml:space="preserve"> </v>
          </cell>
          <cell r="D7">
            <v>0.02</v>
          </cell>
          <cell r="E7" t="str">
            <v xml:space="preserve"> </v>
          </cell>
          <cell r="F7">
            <v>0.01</v>
          </cell>
          <cell r="G7" t="str">
            <v xml:space="preserve"> </v>
          </cell>
          <cell r="H7">
            <v>0</v>
          </cell>
          <cell r="I7" t="str">
            <v xml:space="preserve"> </v>
          </cell>
          <cell r="J7">
            <v>0</v>
          </cell>
          <cell r="K7" t="str">
            <v xml:space="preserve"> </v>
          </cell>
          <cell r="L7">
            <v>0</v>
          </cell>
        </row>
        <row r="8">
          <cell r="A8" t="str">
            <v xml:space="preserve"> </v>
          </cell>
          <cell r="B8" t="str">
            <v xml:space="preserve"> -S*(  )</v>
          </cell>
          <cell r="C8" t="str">
            <v xml:space="preserve"> </v>
          </cell>
          <cell r="D8">
            <v>0.30499999999999999</v>
          </cell>
          <cell r="E8" t="str">
            <v xml:space="preserve"> </v>
          </cell>
          <cell r="F8">
            <v>0.313</v>
          </cell>
          <cell r="G8" t="str">
            <v xml:space="preserve"> </v>
          </cell>
          <cell r="H8">
            <v>0.32</v>
          </cell>
          <cell r="I8" t="str">
            <v xml:space="preserve"> </v>
          </cell>
          <cell r="J8">
            <v>0.32</v>
          </cell>
          <cell r="K8" t="str">
            <v xml:space="preserve"> </v>
          </cell>
          <cell r="L8">
            <v>0.32</v>
          </cell>
        </row>
        <row r="9">
          <cell r="A9" t="str">
            <v xml:space="preserve"> </v>
          </cell>
          <cell r="B9" t="str">
            <v>t'-S*(  )</v>
          </cell>
          <cell r="C9" t="str">
            <v xml:space="preserve"> </v>
          </cell>
          <cell r="D9">
            <v>0.02</v>
          </cell>
          <cell r="E9" t="str">
            <v xml:space="preserve"> </v>
          </cell>
          <cell r="F9">
            <v>0.01</v>
          </cell>
          <cell r="G9" t="str">
            <v xml:space="preserve"> </v>
          </cell>
          <cell r="H9">
            <v>0</v>
          </cell>
          <cell r="I9" t="str">
            <v xml:space="preserve"> </v>
          </cell>
          <cell r="J9">
            <v>0</v>
          </cell>
          <cell r="K9" t="str">
            <v xml:space="preserve"> </v>
          </cell>
          <cell r="L9">
            <v>0</v>
          </cell>
        </row>
        <row r="10">
          <cell r="C10" t="str">
            <v xml:space="preserve"> </v>
          </cell>
          <cell r="D10">
            <v>0.505</v>
          </cell>
          <cell r="E10" t="str">
            <v xml:space="preserve"> </v>
          </cell>
          <cell r="F10">
            <v>0.51300000000000001</v>
          </cell>
          <cell r="G10" t="str">
            <v xml:space="preserve"> </v>
          </cell>
          <cell r="H10">
            <v>0.52</v>
          </cell>
          <cell r="I10" t="str">
            <v xml:space="preserve"> </v>
          </cell>
          <cell r="J10">
            <v>0.52</v>
          </cell>
          <cell r="K10" t="str">
            <v xml:space="preserve"> </v>
          </cell>
          <cell r="L10">
            <v>0.52</v>
          </cell>
        </row>
        <row r="11">
          <cell r="A11" t="str">
            <v xml:space="preserve"> </v>
          </cell>
          <cell r="B11" t="str">
            <v>(t1+t2)</v>
          </cell>
          <cell r="C11" t="str">
            <v xml:space="preserve"> </v>
          </cell>
          <cell r="D11">
            <v>0.02</v>
          </cell>
          <cell r="E11" t="str">
            <v xml:space="preserve"> </v>
          </cell>
          <cell r="F11">
            <v>0.02</v>
          </cell>
          <cell r="G11" t="str">
            <v xml:space="preserve"> </v>
          </cell>
          <cell r="H11">
            <v>0.02</v>
          </cell>
          <cell r="I11" t="str">
            <v xml:space="preserve"> </v>
          </cell>
          <cell r="J11">
            <v>0.01</v>
          </cell>
          <cell r="K11" t="str">
            <v xml:space="preserve"> </v>
          </cell>
          <cell r="L11">
            <v>0</v>
          </cell>
        </row>
        <row r="12">
          <cell r="B12" t="str">
            <v xml:space="preserve"> -S*(  )</v>
          </cell>
          <cell r="C12" t="str">
            <v xml:space="preserve"> </v>
          </cell>
          <cell r="D12">
            <v>0.105</v>
          </cell>
          <cell r="E12" t="str">
            <v xml:space="preserve"> </v>
          </cell>
          <cell r="F12">
            <v>0.105</v>
          </cell>
          <cell r="G12" t="str">
            <v xml:space="preserve"> </v>
          </cell>
          <cell r="H12">
            <v>0.105</v>
          </cell>
          <cell r="I12" t="str">
            <v xml:space="preserve"> </v>
          </cell>
          <cell r="J12">
            <v>0.113</v>
          </cell>
          <cell r="K12" t="str">
            <v xml:space="preserve"> </v>
          </cell>
          <cell r="L12">
            <v>0.12</v>
          </cell>
        </row>
        <row r="13">
          <cell r="A13" t="str">
            <v xml:space="preserve"> </v>
          </cell>
          <cell r="B13" t="str">
            <v>(t1+t2+t3)</v>
          </cell>
          <cell r="C13" t="str">
            <v xml:space="preserve"> </v>
          </cell>
          <cell r="D13">
            <v>0.02</v>
          </cell>
          <cell r="E13" t="str">
            <v xml:space="preserve"> </v>
          </cell>
          <cell r="F13">
            <v>0.02</v>
          </cell>
          <cell r="G13" t="str">
            <v xml:space="preserve"> </v>
          </cell>
          <cell r="H13">
            <v>0.02</v>
          </cell>
          <cell r="I13" t="str">
            <v xml:space="preserve"> </v>
          </cell>
          <cell r="J13">
            <v>0.01</v>
          </cell>
          <cell r="K13" t="str">
            <v xml:space="preserve"> </v>
          </cell>
          <cell r="L13">
            <v>0</v>
          </cell>
        </row>
        <row r="14">
          <cell r="B14" t="str">
            <v xml:space="preserve"> -S*(  )</v>
          </cell>
          <cell r="C14" t="str">
            <v xml:space="preserve"> </v>
          </cell>
          <cell r="D14">
            <v>0.30499999999999999</v>
          </cell>
          <cell r="E14" t="str">
            <v xml:space="preserve"> </v>
          </cell>
          <cell r="F14">
            <v>0.30499999999999999</v>
          </cell>
          <cell r="G14" t="str">
            <v xml:space="preserve"> </v>
          </cell>
          <cell r="H14">
            <v>0.30499999999999999</v>
          </cell>
          <cell r="I14" t="str">
            <v xml:space="preserve"> </v>
          </cell>
          <cell r="J14">
            <v>0.313</v>
          </cell>
          <cell r="K14" t="str">
            <v xml:space="preserve"> </v>
          </cell>
          <cell r="L14">
            <v>0.32</v>
          </cell>
        </row>
        <row r="15">
          <cell r="A15" t="str">
            <v xml:space="preserve"> </v>
          </cell>
          <cell r="B15" t="str">
            <v>t'-S*(  )</v>
          </cell>
          <cell r="C15" t="str">
            <v xml:space="preserve"> </v>
          </cell>
          <cell r="D15">
            <v>0.02</v>
          </cell>
          <cell r="E15" t="str">
            <v xml:space="preserve"> </v>
          </cell>
          <cell r="F15">
            <v>0.02</v>
          </cell>
          <cell r="G15" t="str">
            <v xml:space="preserve"> </v>
          </cell>
          <cell r="H15">
            <v>0.02</v>
          </cell>
          <cell r="I15" t="str">
            <v xml:space="preserve"> </v>
          </cell>
          <cell r="J15">
            <v>0.01</v>
          </cell>
          <cell r="K15" t="str">
            <v xml:space="preserve"> </v>
          </cell>
          <cell r="L15">
            <v>0</v>
          </cell>
        </row>
        <row r="16">
          <cell r="B16" t="str">
            <v xml:space="preserve"> </v>
          </cell>
          <cell r="C16" t="str">
            <v xml:space="preserve"> </v>
          </cell>
          <cell r="D16">
            <v>0.505</v>
          </cell>
          <cell r="E16" t="str">
            <v xml:space="preserve"> </v>
          </cell>
          <cell r="F16">
            <v>0.505</v>
          </cell>
          <cell r="G16" t="str">
            <v xml:space="preserve"> </v>
          </cell>
          <cell r="H16">
            <v>0.505</v>
          </cell>
          <cell r="I16" t="str">
            <v xml:space="preserve"> </v>
          </cell>
          <cell r="J16">
            <v>0.51300000000000001</v>
          </cell>
          <cell r="K16" t="str">
            <v xml:space="preserve"> </v>
          </cell>
          <cell r="L16">
            <v>0.52</v>
          </cell>
        </row>
        <row r="17">
          <cell r="A17" t="str">
            <v xml:space="preserve"> </v>
          </cell>
          <cell r="B17" t="str">
            <v>1.5 * h1</v>
          </cell>
          <cell r="C17" t="str">
            <v xml:space="preserve"> </v>
          </cell>
          <cell r="D17">
            <v>0.02</v>
          </cell>
          <cell r="E17" t="str">
            <v xml:space="preserve"> </v>
          </cell>
          <cell r="F17">
            <v>0.03</v>
          </cell>
          <cell r="G17" t="str">
            <v xml:space="preserve"> </v>
          </cell>
          <cell r="H17">
            <v>0.04</v>
          </cell>
          <cell r="I17" t="str">
            <v xml:space="preserve"> </v>
          </cell>
          <cell r="J17">
            <v>0.05</v>
          </cell>
          <cell r="K17" t="str">
            <v xml:space="preserve"> </v>
          </cell>
          <cell r="L17">
            <v>0.06</v>
          </cell>
        </row>
        <row r="18">
          <cell r="B18" t="str">
            <v>1-1.5*( )</v>
          </cell>
          <cell r="C18" t="str">
            <v xml:space="preserve"> </v>
          </cell>
          <cell r="D18">
            <v>0.16200000000000001</v>
          </cell>
          <cell r="E18" t="str">
            <v xml:space="preserve"> </v>
          </cell>
          <cell r="F18">
            <v>0.17699999999999999</v>
          </cell>
          <cell r="G18" t="str">
            <v xml:space="preserve"> </v>
          </cell>
          <cell r="H18">
            <v>0.191</v>
          </cell>
          <cell r="I18" t="str">
            <v xml:space="preserve"> </v>
          </cell>
          <cell r="J18">
            <v>0.19500000000000001</v>
          </cell>
          <cell r="K18" t="str">
            <v xml:space="preserve"> </v>
          </cell>
          <cell r="L18">
            <v>0.19800000000000001</v>
          </cell>
        </row>
        <row r="19">
          <cell r="A19" t="str">
            <v xml:space="preserve"> </v>
          </cell>
          <cell r="B19" t="str">
            <v>1.5 * h2</v>
          </cell>
          <cell r="C19" t="str">
            <v xml:space="preserve"> </v>
          </cell>
          <cell r="D19">
            <v>0.02</v>
          </cell>
          <cell r="E19" t="str">
            <v xml:space="preserve"> </v>
          </cell>
          <cell r="F19">
            <v>0.03</v>
          </cell>
          <cell r="G19" t="str">
            <v xml:space="preserve"> </v>
          </cell>
          <cell r="H19">
            <v>0.04</v>
          </cell>
          <cell r="I19" t="str">
            <v xml:space="preserve"> </v>
          </cell>
          <cell r="J19">
            <v>0.05</v>
          </cell>
          <cell r="K19" t="str">
            <v xml:space="preserve"> </v>
          </cell>
          <cell r="L19">
            <v>0.06</v>
          </cell>
        </row>
        <row r="20">
          <cell r="B20" t="str">
            <v>1-1.5*( )</v>
          </cell>
          <cell r="C20" t="str">
            <v xml:space="preserve"> </v>
          </cell>
          <cell r="D20">
            <v>0.47199999999999998</v>
          </cell>
          <cell r="E20" t="str">
            <v xml:space="preserve"> </v>
          </cell>
          <cell r="F20">
            <v>0.49199999999999999</v>
          </cell>
          <cell r="G20" t="str">
            <v xml:space="preserve"> </v>
          </cell>
          <cell r="H20">
            <v>0.51100000000000001</v>
          </cell>
          <cell r="I20" t="str">
            <v xml:space="preserve"> </v>
          </cell>
          <cell r="J20">
            <v>0.51900000000000002</v>
          </cell>
          <cell r="K20" t="str">
            <v xml:space="preserve"> </v>
          </cell>
          <cell r="L20">
            <v>0.52700000000000002</v>
          </cell>
        </row>
        <row r="21">
          <cell r="A21" t="str">
            <v xml:space="preserve"> </v>
          </cell>
          <cell r="B21" t="str">
            <v>1.5 * h3</v>
          </cell>
          <cell r="C21" t="str">
            <v xml:space="preserve"> </v>
          </cell>
          <cell r="D21">
            <v>0.02</v>
          </cell>
          <cell r="E21" t="str">
            <v xml:space="preserve"> </v>
          </cell>
          <cell r="F21">
            <v>0.03</v>
          </cell>
          <cell r="G21" t="str">
            <v xml:space="preserve"> </v>
          </cell>
          <cell r="H21">
            <v>0.04</v>
          </cell>
          <cell r="I21" t="str">
            <v xml:space="preserve"> </v>
          </cell>
          <cell r="J21">
            <v>0.05</v>
          </cell>
          <cell r="K21" t="str">
            <v xml:space="preserve"> </v>
          </cell>
          <cell r="L21">
            <v>0.06</v>
          </cell>
        </row>
        <row r="22">
          <cell r="B22" t="str">
            <v>1-1.5*( )</v>
          </cell>
          <cell r="C22" t="str">
            <v xml:space="preserve"> </v>
          </cell>
          <cell r="D22">
            <v>0.78100000000000003</v>
          </cell>
          <cell r="E22" t="str">
            <v xml:space="preserve"> </v>
          </cell>
          <cell r="F22">
            <v>0.80600000000000005</v>
          </cell>
          <cell r="G22" t="str">
            <v xml:space="preserve"> </v>
          </cell>
          <cell r="H22">
            <v>0.83</v>
          </cell>
          <cell r="I22" t="str">
            <v xml:space="preserve"> </v>
          </cell>
          <cell r="J22">
            <v>0.84299999999999997</v>
          </cell>
          <cell r="K22" t="str">
            <v xml:space="preserve"> </v>
          </cell>
          <cell r="L22">
            <v>0.85699999999999998</v>
          </cell>
        </row>
        <row r="23">
          <cell r="A23" t="str">
            <v xml:space="preserve"> </v>
          </cell>
          <cell r="B23" t="str">
            <v>1.5 * h4</v>
          </cell>
          <cell r="C23" t="str">
            <v xml:space="preserve"> </v>
          </cell>
          <cell r="D23">
            <v>0.02</v>
          </cell>
          <cell r="E23" t="str">
            <v xml:space="preserve"> </v>
          </cell>
          <cell r="F23">
            <v>0.02</v>
          </cell>
          <cell r="G23" t="str">
            <v xml:space="preserve"> </v>
          </cell>
          <cell r="H23">
            <v>0.02</v>
          </cell>
          <cell r="I23" t="str">
            <v xml:space="preserve"> </v>
          </cell>
          <cell r="J23">
            <v>0.02</v>
          </cell>
          <cell r="K23" t="str">
            <v xml:space="preserve"> </v>
          </cell>
          <cell r="L23">
            <v>0.02</v>
          </cell>
        </row>
        <row r="24">
          <cell r="B24" t="str">
            <v>1-1.5*( )</v>
          </cell>
          <cell r="C24" t="str">
            <v xml:space="preserve"> </v>
          </cell>
          <cell r="D24">
            <v>0.16200000000000001</v>
          </cell>
          <cell r="E24" t="str">
            <v xml:space="preserve"> </v>
          </cell>
          <cell r="F24">
            <v>0.16200000000000001</v>
          </cell>
          <cell r="G24" t="str">
            <v xml:space="preserve"> </v>
          </cell>
          <cell r="H24">
            <v>0.16200000000000001</v>
          </cell>
          <cell r="I24" t="str">
            <v xml:space="preserve"> </v>
          </cell>
          <cell r="J24">
            <v>0.17499999999999999</v>
          </cell>
          <cell r="K24" t="str">
            <v xml:space="preserve"> </v>
          </cell>
          <cell r="L24">
            <v>0.186</v>
          </cell>
        </row>
        <row r="25">
          <cell r="A25" t="str">
            <v xml:space="preserve"> </v>
          </cell>
          <cell r="B25" t="str">
            <v>1.5 * h5</v>
          </cell>
          <cell r="C25" t="str">
            <v xml:space="preserve"> </v>
          </cell>
          <cell r="D25">
            <v>0.02</v>
          </cell>
          <cell r="E25" t="str">
            <v xml:space="preserve"> </v>
          </cell>
          <cell r="F25">
            <v>0.02</v>
          </cell>
          <cell r="G25" t="str">
            <v xml:space="preserve"> </v>
          </cell>
          <cell r="H25">
            <v>0.02</v>
          </cell>
          <cell r="I25" t="str">
            <v xml:space="preserve"> </v>
          </cell>
          <cell r="J25">
            <v>0.02</v>
          </cell>
          <cell r="K25" t="str">
            <v xml:space="preserve"> </v>
          </cell>
          <cell r="L25">
            <v>0.02</v>
          </cell>
        </row>
        <row r="26">
          <cell r="B26" t="str">
            <v>1-1.5*( )</v>
          </cell>
          <cell r="C26" t="str">
            <v xml:space="preserve"> </v>
          </cell>
          <cell r="D26">
            <v>0.47199999999999998</v>
          </cell>
          <cell r="E26" t="str">
            <v xml:space="preserve"> </v>
          </cell>
          <cell r="F26">
            <v>0.47199999999999998</v>
          </cell>
          <cell r="G26" t="str">
            <v xml:space="preserve"> </v>
          </cell>
          <cell r="H26">
            <v>0.47199999999999998</v>
          </cell>
          <cell r="I26" t="str">
            <v xml:space="preserve"> </v>
          </cell>
          <cell r="J26">
            <v>0.48399999999999999</v>
          </cell>
          <cell r="K26" t="str">
            <v xml:space="preserve"> </v>
          </cell>
          <cell r="L26">
            <v>0.495</v>
          </cell>
        </row>
        <row r="27">
          <cell r="A27" t="str">
            <v xml:space="preserve"> </v>
          </cell>
          <cell r="B27" t="str">
            <v>1.5 * h6</v>
          </cell>
          <cell r="C27" t="str">
            <v xml:space="preserve"> </v>
          </cell>
          <cell r="D27">
            <v>0.02</v>
          </cell>
          <cell r="E27" t="str">
            <v xml:space="preserve"> </v>
          </cell>
          <cell r="F27">
            <v>0.02</v>
          </cell>
          <cell r="G27" t="str">
            <v xml:space="preserve"> </v>
          </cell>
          <cell r="H27">
            <v>0.02</v>
          </cell>
          <cell r="I27" t="str">
            <v xml:space="preserve"> </v>
          </cell>
          <cell r="J27">
            <v>0.02</v>
          </cell>
          <cell r="K27" t="str">
            <v xml:space="preserve"> </v>
          </cell>
          <cell r="L27">
            <v>0.02</v>
          </cell>
        </row>
        <row r="28">
          <cell r="B28" t="str">
            <v>1-1.5*( )</v>
          </cell>
          <cell r="C28" t="str">
            <v xml:space="preserve"> </v>
          </cell>
          <cell r="D28">
            <v>0.78100000000000003</v>
          </cell>
          <cell r="E28" t="str">
            <v xml:space="preserve"> </v>
          </cell>
          <cell r="F28">
            <v>0.78100000000000003</v>
          </cell>
          <cell r="G28" t="str">
            <v xml:space="preserve"> </v>
          </cell>
          <cell r="H28">
            <v>0.78100000000000003</v>
          </cell>
          <cell r="I28" t="str">
            <v xml:space="preserve"> </v>
          </cell>
          <cell r="J28">
            <v>0.79300000000000004</v>
          </cell>
          <cell r="K28" t="str">
            <v xml:space="preserve"> </v>
          </cell>
          <cell r="L28">
            <v>0.80400000000000005</v>
          </cell>
        </row>
      </sheetData>
      <sheetData sheetId="5"/>
      <sheetData sheetId="6" refreshError="1">
        <row r="1">
          <cell r="D1" t="str">
            <v xml:space="preserve"> 포장단위수량(곡선부)</v>
          </cell>
        </row>
        <row r="2">
          <cell r="B2" t="str">
            <v>WT =</v>
          </cell>
          <cell r="C2">
            <v>10</v>
          </cell>
          <cell r="D2" t="str">
            <v>S =</v>
          </cell>
          <cell r="E2">
            <v>0.75</v>
          </cell>
          <cell r="F2" t="str">
            <v>t1 =</v>
          </cell>
          <cell r="G2">
            <v>0.05</v>
          </cell>
          <cell r="H2" t="str">
            <v>t2 =</v>
          </cell>
          <cell r="I2">
            <v>7.0000000000000007E-2</v>
          </cell>
          <cell r="J2" t="str">
            <v>t3 =</v>
          </cell>
          <cell r="K2">
            <v>0.2</v>
          </cell>
          <cell r="L2" t="str">
            <v>t4 =</v>
          </cell>
          <cell r="M2">
            <v>0.2</v>
          </cell>
        </row>
        <row r="3">
          <cell r="A3" t="str">
            <v>공 종</v>
          </cell>
          <cell r="B3" t="str">
            <v>WP =</v>
          </cell>
          <cell r="C3">
            <v>8.5</v>
          </cell>
          <cell r="D3" t="str">
            <v>t' =</v>
          </cell>
          <cell r="E3">
            <v>0.52</v>
          </cell>
          <cell r="F3" t="str">
            <v xml:space="preserve"> </v>
          </cell>
          <cell r="G3">
            <v>0</v>
          </cell>
          <cell r="H3" t="str">
            <v xml:space="preserve"> </v>
          </cell>
          <cell r="I3">
            <v>0</v>
          </cell>
          <cell r="J3" t="str">
            <v xml:space="preserve"> </v>
          </cell>
          <cell r="K3">
            <v>0</v>
          </cell>
          <cell r="L3" t="str">
            <v xml:space="preserve"> </v>
          </cell>
        </row>
        <row r="4">
          <cell r="B4" t="str">
            <v xml:space="preserve"> </v>
          </cell>
          <cell r="C4">
            <v>0.02</v>
          </cell>
          <cell r="D4" t="str">
            <v xml:space="preserve"> </v>
          </cell>
          <cell r="E4">
            <v>0.03</v>
          </cell>
          <cell r="F4" t="str">
            <v xml:space="preserve"> </v>
          </cell>
          <cell r="G4">
            <v>0.04</v>
          </cell>
          <cell r="H4" t="str">
            <v xml:space="preserve"> </v>
          </cell>
          <cell r="I4">
            <v>0.05</v>
          </cell>
          <cell r="J4" t="str">
            <v xml:space="preserve"> </v>
          </cell>
          <cell r="K4">
            <v>0.06</v>
          </cell>
          <cell r="L4" t="str">
            <v xml:space="preserve">  비   고</v>
          </cell>
        </row>
        <row r="5">
          <cell r="A5" t="str">
            <v>h1</v>
          </cell>
          <cell r="B5" t="str">
            <v xml:space="preserve"> </v>
          </cell>
          <cell r="C5">
            <v>0.105</v>
          </cell>
          <cell r="D5" t="str">
            <v xml:space="preserve"> </v>
          </cell>
          <cell r="E5">
            <v>0.1125</v>
          </cell>
          <cell r="F5" t="str">
            <v xml:space="preserve"> </v>
          </cell>
          <cell r="G5">
            <v>0.12</v>
          </cell>
          <cell r="H5" t="str">
            <v xml:space="preserve"> </v>
          </cell>
          <cell r="I5">
            <v>0.12</v>
          </cell>
          <cell r="J5" t="str">
            <v xml:space="preserve"> </v>
          </cell>
          <cell r="K5">
            <v>0.12</v>
          </cell>
        </row>
        <row r="6">
          <cell r="A6" t="str">
            <v>h2</v>
          </cell>
          <cell r="B6" t="str">
            <v xml:space="preserve"> </v>
          </cell>
          <cell r="C6">
            <v>0.30499999999999999</v>
          </cell>
          <cell r="D6" t="str">
            <v xml:space="preserve"> </v>
          </cell>
          <cell r="E6">
            <v>0.313</v>
          </cell>
          <cell r="F6" t="str">
            <v xml:space="preserve"> </v>
          </cell>
          <cell r="G6">
            <v>0.32</v>
          </cell>
          <cell r="H6" t="str">
            <v xml:space="preserve"> </v>
          </cell>
          <cell r="I6">
            <v>0.32</v>
          </cell>
          <cell r="J6" t="str">
            <v xml:space="preserve"> </v>
          </cell>
          <cell r="K6">
            <v>0.32</v>
          </cell>
        </row>
        <row r="7">
          <cell r="A7" t="str">
            <v>h3</v>
          </cell>
          <cell r="B7" t="str">
            <v xml:space="preserve"> </v>
          </cell>
          <cell r="C7">
            <v>0.505</v>
          </cell>
          <cell r="D7" t="str">
            <v xml:space="preserve"> </v>
          </cell>
          <cell r="E7">
            <v>0.51300000000000001</v>
          </cell>
          <cell r="F7" t="str">
            <v xml:space="preserve"> </v>
          </cell>
          <cell r="G7">
            <v>0.52</v>
          </cell>
          <cell r="H7" t="str">
            <v xml:space="preserve"> </v>
          </cell>
          <cell r="I7">
            <v>0.52</v>
          </cell>
          <cell r="J7" t="str">
            <v xml:space="preserve"> </v>
          </cell>
          <cell r="K7">
            <v>0.52</v>
          </cell>
        </row>
        <row r="8">
          <cell r="A8" t="str">
            <v>h4</v>
          </cell>
          <cell r="B8" t="str">
            <v xml:space="preserve"> </v>
          </cell>
          <cell r="C8">
            <v>0.105</v>
          </cell>
          <cell r="D8" t="str">
            <v xml:space="preserve"> </v>
          </cell>
          <cell r="E8">
            <v>0.105</v>
          </cell>
          <cell r="F8" t="str">
            <v xml:space="preserve"> </v>
          </cell>
          <cell r="G8">
            <v>0.105</v>
          </cell>
          <cell r="H8" t="str">
            <v xml:space="preserve"> </v>
          </cell>
          <cell r="I8">
            <v>0.113</v>
          </cell>
          <cell r="J8" t="str">
            <v xml:space="preserve"> </v>
          </cell>
          <cell r="K8">
            <v>0.12</v>
          </cell>
        </row>
        <row r="9">
          <cell r="A9" t="str">
            <v>h5</v>
          </cell>
          <cell r="B9" t="str">
            <v xml:space="preserve"> </v>
          </cell>
          <cell r="C9">
            <v>0.30499999999999999</v>
          </cell>
          <cell r="D9" t="str">
            <v xml:space="preserve"> </v>
          </cell>
          <cell r="E9">
            <v>0.30499999999999999</v>
          </cell>
          <cell r="F9" t="str">
            <v xml:space="preserve"> </v>
          </cell>
          <cell r="G9">
            <v>0.30499999999999999</v>
          </cell>
          <cell r="H9" t="str">
            <v xml:space="preserve"> </v>
          </cell>
          <cell r="I9">
            <v>0.313</v>
          </cell>
          <cell r="J9" t="str">
            <v xml:space="preserve"> </v>
          </cell>
          <cell r="K9">
            <v>0.32</v>
          </cell>
        </row>
        <row r="10">
          <cell r="A10" t="str">
            <v>h6</v>
          </cell>
          <cell r="B10" t="str">
            <v xml:space="preserve"> </v>
          </cell>
          <cell r="C10">
            <v>0.505</v>
          </cell>
          <cell r="D10" t="str">
            <v xml:space="preserve"> </v>
          </cell>
          <cell r="E10">
            <v>0.505</v>
          </cell>
          <cell r="F10" t="str">
            <v xml:space="preserve"> </v>
          </cell>
          <cell r="G10">
            <v>0.505</v>
          </cell>
          <cell r="H10" t="str">
            <v xml:space="preserve"> </v>
          </cell>
          <cell r="I10">
            <v>0.51300000000000001</v>
          </cell>
          <cell r="J10" t="str">
            <v xml:space="preserve"> </v>
          </cell>
          <cell r="K10">
            <v>0.52</v>
          </cell>
        </row>
        <row r="11">
          <cell r="A11" t="str">
            <v>b1</v>
          </cell>
          <cell r="B11" t="str">
            <v xml:space="preserve"> </v>
          </cell>
          <cell r="C11">
            <v>0.16200000000000001</v>
          </cell>
          <cell r="D11" t="str">
            <v xml:space="preserve"> </v>
          </cell>
          <cell r="E11">
            <v>0.17699999999999999</v>
          </cell>
          <cell r="F11" t="str">
            <v xml:space="preserve"> </v>
          </cell>
          <cell r="G11">
            <v>0.191</v>
          </cell>
          <cell r="H11" t="str">
            <v xml:space="preserve"> </v>
          </cell>
          <cell r="I11">
            <v>0.19500000000000001</v>
          </cell>
          <cell r="J11" t="str">
            <v xml:space="preserve"> </v>
          </cell>
          <cell r="K11">
            <v>0.19800000000000001</v>
          </cell>
        </row>
        <row r="12">
          <cell r="A12" t="str">
            <v>b2</v>
          </cell>
          <cell r="B12" t="str">
            <v xml:space="preserve"> </v>
          </cell>
          <cell r="C12">
            <v>0.47199999999999998</v>
          </cell>
          <cell r="D12" t="str">
            <v xml:space="preserve"> </v>
          </cell>
          <cell r="E12">
            <v>0.49199999999999999</v>
          </cell>
          <cell r="F12" t="str">
            <v xml:space="preserve"> </v>
          </cell>
          <cell r="G12">
            <v>0.51100000000000001</v>
          </cell>
          <cell r="H12" t="str">
            <v xml:space="preserve"> </v>
          </cell>
          <cell r="I12">
            <v>0.51900000000000002</v>
          </cell>
          <cell r="J12" t="str">
            <v xml:space="preserve"> </v>
          </cell>
          <cell r="K12">
            <v>0.52700000000000002</v>
          </cell>
        </row>
        <row r="13">
          <cell r="A13" t="str">
            <v>b3</v>
          </cell>
          <cell r="B13" t="str">
            <v xml:space="preserve"> </v>
          </cell>
          <cell r="C13">
            <v>0.78100000000000003</v>
          </cell>
          <cell r="D13" t="str">
            <v xml:space="preserve"> </v>
          </cell>
          <cell r="E13">
            <v>0.80600000000000005</v>
          </cell>
          <cell r="F13" t="str">
            <v xml:space="preserve"> </v>
          </cell>
          <cell r="G13">
            <v>0.83</v>
          </cell>
          <cell r="H13" t="str">
            <v xml:space="preserve"> </v>
          </cell>
          <cell r="I13">
            <v>0.84299999999999997</v>
          </cell>
          <cell r="J13" t="str">
            <v xml:space="preserve"> </v>
          </cell>
          <cell r="K13">
            <v>0.85699999999999998</v>
          </cell>
        </row>
        <row r="14">
          <cell r="A14" t="str">
            <v>b4</v>
          </cell>
          <cell r="B14" t="str">
            <v xml:space="preserve"> </v>
          </cell>
          <cell r="C14">
            <v>0.16200000000000001</v>
          </cell>
          <cell r="D14" t="str">
            <v xml:space="preserve"> </v>
          </cell>
          <cell r="E14">
            <v>0.16200000000000001</v>
          </cell>
          <cell r="F14" t="str">
            <v xml:space="preserve"> </v>
          </cell>
          <cell r="G14">
            <v>0.16200000000000001</v>
          </cell>
          <cell r="H14" t="str">
            <v xml:space="preserve"> </v>
          </cell>
          <cell r="I14">
            <v>0.17499999999999999</v>
          </cell>
          <cell r="J14" t="str">
            <v xml:space="preserve"> </v>
          </cell>
          <cell r="K14">
            <v>0.186</v>
          </cell>
          <cell r="L14">
            <v>0</v>
          </cell>
          <cell r="M14" t="str">
            <v xml:space="preserve"> </v>
          </cell>
        </row>
        <row r="15">
          <cell r="A15" t="str">
            <v>b5</v>
          </cell>
          <cell r="B15" t="str">
            <v xml:space="preserve"> </v>
          </cell>
          <cell r="C15">
            <v>0.47199999999999998</v>
          </cell>
          <cell r="D15" t="str">
            <v xml:space="preserve"> </v>
          </cell>
          <cell r="E15">
            <v>0.47199999999999998</v>
          </cell>
          <cell r="F15" t="str">
            <v xml:space="preserve"> </v>
          </cell>
          <cell r="G15">
            <v>0.47199999999999998</v>
          </cell>
          <cell r="H15" t="str">
            <v xml:space="preserve"> </v>
          </cell>
          <cell r="I15">
            <v>0.48399999999999999</v>
          </cell>
          <cell r="J15" t="str">
            <v xml:space="preserve"> </v>
          </cell>
          <cell r="K15">
            <v>0.495</v>
          </cell>
        </row>
        <row r="16">
          <cell r="A16" t="str">
            <v>b6</v>
          </cell>
          <cell r="B16" t="str">
            <v xml:space="preserve"> </v>
          </cell>
          <cell r="C16">
            <v>0.78100000000000003</v>
          </cell>
          <cell r="D16" t="str">
            <v xml:space="preserve"> </v>
          </cell>
          <cell r="E16">
            <v>0.78100000000000003</v>
          </cell>
          <cell r="F16" t="str">
            <v xml:space="preserve"> </v>
          </cell>
          <cell r="G16">
            <v>0.78100000000000003</v>
          </cell>
          <cell r="H16" t="str">
            <v xml:space="preserve"> </v>
          </cell>
          <cell r="I16">
            <v>0.79300000000000004</v>
          </cell>
          <cell r="J16" t="str">
            <v xml:space="preserve"> </v>
          </cell>
          <cell r="K16">
            <v>0.80400000000000005</v>
          </cell>
        </row>
        <row r="17">
          <cell r="A17" t="str">
            <v>A.전단면</v>
          </cell>
          <cell r="B17">
            <v>0</v>
          </cell>
          <cell r="C17">
            <v>5.5944000000000003</v>
          </cell>
          <cell r="D17">
            <v>0</v>
          </cell>
          <cell r="E17">
            <v>5.6039000000000003</v>
          </cell>
          <cell r="F17">
            <v>0</v>
          </cell>
          <cell r="G17">
            <v>5.6130000000000004</v>
          </cell>
          <cell r="H17">
            <v>0</v>
          </cell>
          <cell r="I17">
            <v>5.6226000000000003</v>
          </cell>
          <cell r="J17">
            <v>0</v>
          </cell>
          <cell r="K17">
            <v>5.6318999999999999</v>
          </cell>
        </row>
        <row r="18">
          <cell r="A18" t="str">
            <v>B.표층</v>
          </cell>
          <cell r="B18">
            <v>0</v>
          </cell>
          <cell r="C18">
            <v>0.42749999999999999</v>
          </cell>
          <cell r="D18">
            <v>0</v>
          </cell>
          <cell r="E18">
            <v>0.42749999999999999</v>
          </cell>
          <cell r="F18">
            <v>0</v>
          </cell>
          <cell r="G18">
            <v>0.42749999999999999</v>
          </cell>
          <cell r="H18">
            <v>0</v>
          </cell>
          <cell r="I18">
            <v>0.42749999999999999</v>
          </cell>
          <cell r="J18">
            <v>0</v>
          </cell>
          <cell r="K18">
            <v>0.42749999999999999</v>
          </cell>
        </row>
        <row r="19">
          <cell r="A19" t="str">
            <v>B'.표층</v>
          </cell>
          <cell r="B19">
            <v>0</v>
          </cell>
          <cell r="C19">
            <v>8.5500000000000007</v>
          </cell>
          <cell r="D19">
            <v>0</v>
          </cell>
          <cell r="E19">
            <v>8.5500000000000007</v>
          </cell>
          <cell r="F19">
            <v>0</v>
          </cell>
          <cell r="G19">
            <v>8.5500000000000007</v>
          </cell>
          <cell r="H19">
            <v>0</v>
          </cell>
          <cell r="I19">
            <v>8.5500000000000007</v>
          </cell>
          <cell r="J19">
            <v>0</v>
          </cell>
          <cell r="K19">
            <v>8.5500000000000007</v>
          </cell>
        </row>
        <row r="20">
          <cell r="A20" t="str">
            <v>C.기층</v>
          </cell>
          <cell r="B20">
            <v>0</v>
          </cell>
          <cell r="C20">
            <v>0.62090000000000001</v>
          </cell>
          <cell r="D20">
            <v>0</v>
          </cell>
          <cell r="E20">
            <v>0.62090000000000001</v>
          </cell>
          <cell r="F20">
            <v>0</v>
          </cell>
          <cell r="G20">
            <v>0.62090000000000001</v>
          </cell>
          <cell r="H20">
            <v>0</v>
          </cell>
          <cell r="I20">
            <v>0.62090000000000001</v>
          </cell>
          <cell r="J20">
            <v>0</v>
          </cell>
          <cell r="K20">
            <v>0.62090000000000001</v>
          </cell>
        </row>
        <row r="21">
          <cell r="A21" t="str">
            <v>C'.기층</v>
          </cell>
          <cell r="B21">
            <v>0</v>
          </cell>
          <cell r="C21">
            <v>8.8699999999999992</v>
          </cell>
          <cell r="D21">
            <v>0</v>
          </cell>
          <cell r="E21">
            <v>8.8699999999999992</v>
          </cell>
          <cell r="F21">
            <v>0</v>
          </cell>
          <cell r="G21">
            <v>8.8699999999999992</v>
          </cell>
          <cell r="H21">
            <v>0</v>
          </cell>
          <cell r="I21">
            <v>8.8699999999999992</v>
          </cell>
          <cell r="J21">
            <v>0</v>
          </cell>
          <cell r="K21">
            <v>8.8699999999999992</v>
          </cell>
        </row>
        <row r="22">
          <cell r="A22" t="str">
            <v>D.보조기층</v>
          </cell>
          <cell r="B22">
            <v>0</v>
          </cell>
          <cell r="C22">
            <v>2.1267999999999998</v>
          </cell>
          <cell r="D22">
            <v>0</v>
          </cell>
          <cell r="E22">
            <v>2.1303000000000001</v>
          </cell>
          <cell r="F22">
            <v>0</v>
          </cell>
          <cell r="G22">
            <v>2.1335999999999999</v>
          </cell>
          <cell r="H22">
            <v>0</v>
          </cell>
          <cell r="I22">
            <v>2.1373000000000002</v>
          </cell>
          <cell r="J22">
            <v>0</v>
          </cell>
          <cell r="K22">
            <v>2.1406000000000001</v>
          </cell>
        </row>
        <row r="23">
          <cell r="A23" t="str">
            <v>E.선택층</v>
          </cell>
          <cell r="B23">
            <v>0</v>
          </cell>
          <cell r="C23">
            <v>2.2505999999999999</v>
          </cell>
          <cell r="D23">
            <v>0</v>
          </cell>
          <cell r="E23">
            <v>2.2551000000000001</v>
          </cell>
          <cell r="F23">
            <v>0</v>
          </cell>
          <cell r="G23">
            <v>2.2593999999999999</v>
          </cell>
          <cell r="H23">
            <v>0</v>
          </cell>
          <cell r="I23">
            <v>2.2639</v>
          </cell>
          <cell r="J23">
            <v>0</v>
          </cell>
          <cell r="K23">
            <v>2.2683</v>
          </cell>
        </row>
        <row r="24">
          <cell r="A24" t="str">
            <v>F.노견토</v>
          </cell>
          <cell r="B24">
            <v>0</v>
          </cell>
          <cell r="C24">
            <v>0.1686</v>
          </cell>
          <cell r="D24">
            <v>0</v>
          </cell>
          <cell r="E24">
            <v>0.1701</v>
          </cell>
          <cell r="F24">
            <v>0</v>
          </cell>
          <cell r="G24">
            <v>0.1716</v>
          </cell>
          <cell r="H24">
            <v>0</v>
          </cell>
          <cell r="I24">
            <v>0.17299999999999999</v>
          </cell>
          <cell r="J24">
            <v>0</v>
          </cell>
          <cell r="K24">
            <v>0.17460000000000001</v>
          </cell>
        </row>
      </sheetData>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변수값"/>
      <sheetName val="중기상차"/>
      <sheetName val="AS복구"/>
      <sheetName val="중기터파기"/>
      <sheetName val="진주방향"/>
      <sheetName val="데이타"/>
      <sheetName val="COPING"/>
      <sheetName val="계산서(곡선부)"/>
      <sheetName val="-치수표(곡선부)"/>
      <sheetName val="우각부보강"/>
      <sheetName val="Sheet1"/>
      <sheetName val="총괄내역서"/>
      <sheetName val="고양관재"/>
      <sheetName val="기본일위"/>
      <sheetName val="내역서"/>
    </sheetNames>
    <sheetDataSet>
      <sheetData sheetId="0" refreshError="1">
        <row r="24">
          <cell r="B24" t="str">
            <v>수평곡관</v>
          </cell>
          <cell r="C24" t="str">
            <v>D=100×11¼˚</v>
          </cell>
          <cell r="D24" t="str">
            <v xml:space="preserve"> ⊃</v>
          </cell>
        </row>
        <row r="25">
          <cell r="B25" t="str">
            <v>수평곡관</v>
          </cell>
          <cell r="C25" t="str">
            <v>D=150×11¼˚</v>
          </cell>
          <cell r="D25" t="str">
            <v xml:space="preserve"> ⊃</v>
          </cell>
        </row>
        <row r="26">
          <cell r="B26" t="str">
            <v>수평곡관</v>
          </cell>
          <cell r="C26" t="str">
            <v>D=100×11¼˚</v>
          </cell>
          <cell r="D26" t="str">
            <v xml:space="preserve"> ⊃</v>
          </cell>
        </row>
        <row r="27">
          <cell r="B27" t="str">
            <v>수평곡관</v>
          </cell>
          <cell r="C27" t="str">
            <v>D=100×22½˚</v>
          </cell>
          <cell r="D27" t="str">
            <v xml:space="preserve"> ⊃</v>
          </cell>
        </row>
        <row r="28">
          <cell r="B28" t="str">
            <v>수평곡관</v>
          </cell>
          <cell r="C28" t="str">
            <v>D=150×22½˚</v>
          </cell>
          <cell r="D28" t="str">
            <v xml:space="preserve"> ⊃</v>
          </cell>
        </row>
        <row r="29">
          <cell r="B29" t="str">
            <v>수평곡관</v>
          </cell>
          <cell r="C29" t="str">
            <v>D=100×22½˚</v>
          </cell>
          <cell r="D29" t="str">
            <v xml:space="preserve"> ⊃</v>
          </cell>
        </row>
        <row r="30">
          <cell r="B30" t="str">
            <v>수평곡관</v>
          </cell>
          <cell r="C30" t="str">
            <v>D=100×45˚</v>
          </cell>
          <cell r="D30" t="str">
            <v xml:space="preserve"> ⊃</v>
          </cell>
        </row>
        <row r="31">
          <cell r="B31" t="str">
            <v>수평곡관</v>
          </cell>
          <cell r="C31" t="str">
            <v>D=150×45˚</v>
          </cell>
          <cell r="D31" t="str">
            <v xml:space="preserve"> ⊃</v>
          </cell>
        </row>
        <row r="32">
          <cell r="B32" t="str">
            <v>수평곡관</v>
          </cell>
          <cell r="C32" t="str">
            <v>D=100×45˚</v>
          </cell>
          <cell r="D32" t="str">
            <v xml:space="preserve"> ⊃</v>
          </cell>
        </row>
        <row r="33">
          <cell r="B33" t="str">
            <v>수평곡관</v>
          </cell>
          <cell r="C33" t="str">
            <v>D=100×90˚</v>
          </cell>
          <cell r="D33" t="str">
            <v xml:space="preserve"> ⊃</v>
          </cell>
        </row>
        <row r="34">
          <cell r="B34" t="str">
            <v>수평곡관</v>
          </cell>
          <cell r="C34" t="str">
            <v>D=100×90˚</v>
          </cell>
          <cell r="D34" t="str">
            <v xml:space="preserve"> ⊃</v>
          </cell>
        </row>
        <row r="35">
          <cell r="B35" t="str">
            <v>수평곡관</v>
          </cell>
          <cell r="C35" t="str">
            <v>D=100×90˚</v>
          </cell>
          <cell r="D35" t="str">
            <v xml:space="preserve"> ⊃</v>
          </cell>
        </row>
        <row r="36">
          <cell r="B36" t="str">
            <v>소켓플랜지T형관</v>
          </cell>
          <cell r="C36" t="str">
            <v>D=100×100</v>
          </cell>
        </row>
        <row r="37">
          <cell r="B37" t="str">
            <v>소켓플랜지T형관</v>
          </cell>
          <cell r="C37" t="str">
            <v>D=100×100</v>
          </cell>
        </row>
        <row r="38">
          <cell r="B38" t="str">
            <v>소켓플랜지T형관</v>
          </cell>
          <cell r="C38" t="str">
            <v>D=100×100</v>
          </cell>
        </row>
        <row r="39">
          <cell r="B39" t="str">
            <v>소켓T형관</v>
          </cell>
          <cell r="C39" t="str">
            <v>D=100×100</v>
          </cell>
        </row>
        <row r="40">
          <cell r="B40" t="str">
            <v>소켓T형관</v>
          </cell>
          <cell r="C40" t="str">
            <v>D=100×100</v>
          </cell>
        </row>
        <row r="41">
          <cell r="B41" t="str">
            <v>소켓T형관</v>
          </cell>
          <cell r="C41" t="str">
            <v>D=100×100</v>
          </cell>
        </row>
        <row r="42">
          <cell r="B42" t="str">
            <v>이 음 관</v>
          </cell>
          <cell r="C42" t="str">
            <v>D=80</v>
          </cell>
        </row>
        <row r="43">
          <cell r="B43" t="str">
            <v>이 음 관</v>
          </cell>
          <cell r="C43" t="str">
            <v>D=100</v>
          </cell>
        </row>
        <row r="44">
          <cell r="B44" t="str">
            <v>이 음 관</v>
          </cell>
          <cell r="C44" t="str">
            <v>D=150</v>
          </cell>
        </row>
        <row r="45">
          <cell r="B45" t="str">
            <v>이 음 관</v>
          </cell>
          <cell r="C45" t="str">
            <v>D=200</v>
          </cell>
        </row>
        <row r="46">
          <cell r="B46" t="str">
            <v>이 음 관</v>
          </cell>
          <cell r="C46" t="str">
            <v>D=250</v>
          </cell>
        </row>
        <row r="47">
          <cell r="B47" t="str">
            <v>이 음 관</v>
          </cell>
          <cell r="C47" t="str">
            <v>D=300</v>
          </cell>
        </row>
        <row r="48">
          <cell r="B48" t="str">
            <v>플랜지관</v>
          </cell>
          <cell r="C48" t="str">
            <v>D=80</v>
          </cell>
        </row>
        <row r="49">
          <cell r="B49" t="str">
            <v>플랜지관</v>
          </cell>
          <cell r="C49" t="str">
            <v>D=100</v>
          </cell>
        </row>
        <row r="50">
          <cell r="B50" t="str">
            <v>플랜지관</v>
          </cell>
          <cell r="C50" t="str">
            <v>D=150</v>
          </cell>
        </row>
        <row r="51">
          <cell r="B51" t="str">
            <v>플랜지관</v>
          </cell>
          <cell r="C51" t="str">
            <v>D=200</v>
          </cell>
        </row>
        <row r="52">
          <cell r="B52" t="str">
            <v>플랜지관</v>
          </cell>
          <cell r="C52" t="str">
            <v>D=250</v>
          </cell>
        </row>
        <row r="53">
          <cell r="B53" t="str">
            <v>플랜지관</v>
          </cell>
          <cell r="C53" t="str">
            <v>D=300</v>
          </cell>
        </row>
        <row r="54">
          <cell r="B54" t="str">
            <v>제 수 변</v>
          </cell>
          <cell r="C54" t="str">
            <v>D=80</v>
          </cell>
        </row>
        <row r="55">
          <cell r="B55" t="str">
            <v>제 수 변</v>
          </cell>
          <cell r="C55" t="str">
            <v>D=100</v>
          </cell>
        </row>
        <row r="56">
          <cell r="B56" t="str">
            <v>제 수 변</v>
          </cell>
          <cell r="C56" t="str">
            <v>D=150</v>
          </cell>
        </row>
        <row r="57">
          <cell r="B57" t="str">
            <v>제 수 변</v>
          </cell>
          <cell r="C57" t="str">
            <v>D=200</v>
          </cell>
        </row>
        <row r="58">
          <cell r="B58" t="str">
            <v>제 수 변</v>
          </cell>
          <cell r="C58" t="str">
            <v>D=300</v>
          </cell>
        </row>
        <row r="59">
          <cell r="B59" t="str">
            <v>공 기 변</v>
          </cell>
          <cell r="C59" t="str">
            <v>D=80</v>
          </cell>
        </row>
        <row r="60">
          <cell r="B60" t="str">
            <v>공 기 변</v>
          </cell>
          <cell r="C60" t="str">
            <v>D=100</v>
          </cell>
        </row>
        <row r="61">
          <cell r="B61" t="str">
            <v>단    관</v>
          </cell>
          <cell r="C61" t="str">
            <v>D=80</v>
          </cell>
          <cell r="H61">
            <v>0.8</v>
          </cell>
          <cell r="I61" t="str">
            <v>×</v>
          </cell>
          <cell r="J61" t="str">
            <v>＋</v>
          </cell>
        </row>
        <row r="62">
          <cell r="B62" t="str">
            <v>플랜지단관</v>
          </cell>
          <cell r="C62" t="str">
            <v>D=100</v>
          </cell>
          <cell r="H62">
            <v>0.8</v>
          </cell>
          <cell r="I62" t="str">
            <v>×</v>
          </cell>
          <cell r="J62" t="str">
            <v>＋</v>
          </cell>
        </row>
        <row r="63">
          <cell r="B63" t="str">
            <v>플랜지단관</v>
          </cell>
          <cell r="C63" t="str">
            <v>D=100</v>
          </cell>
          <cell r="H63">
            <v>0.92</v>
          </cell>
          <cell r="I63" t="str">
            <v>×</v>
          </cell>
          <cell r="J63" t="str">
            <v>＋</v>
          </cell>
        </row>
        <row r="64">
          <cell r="B64" t="str">
            <v>플랜지단관</v>
          </cell>
          <cell r="C64" t="str">
            <v>D=100</v>
          </cell>
          <cell r="H64">
            <v>-2</v>
          </cell>
          <cell r="I64" t="str">
            <v>×</v>
          </cell>
          <cell r="J64" t="str">
            <v>＋</v>
          </cell>
        </row>
        <row r="65">
          <cell r="B65" t="str">
            <v>플랜지단관</v>
          </cell>
          <cell r="C65" t="str">
            <v>D=100</v>
          </cell>
          <cell r="H65">
            <v>-1</v>
          </cell>
          <cell r="I65" t="str">
            <v>×</v>
          </cell>
          <cell r="J65" t="str">
            <v>＋</v>
          </cell>
        </row>
        <row r="66">
          <cell r="B66" t="str">
            <v>플랜지단관</v>
          </cell>
          <cell r="C66" t="str">
            <v>D=100</v>
          </cell>
          <cell r="H66">
            <v>0</v>
          </cell>
          <cell r="I66" t="str">
            <v>×</v>
          </cell>
          <cell r="J66" t="str">
            <v>＋</v>
          </cell>
        </row>
        <row r="67">
          <cell r="B67" t="str">
            <v>플랜지단관</v>
          </cell>
          <cell r="C67" t="str">
            <v>D=100</v>
          </cell>
          <cell r="H67">
            <v>1</v>
          </cell>
          <cell r="I67" t="str">
            <v>×</v>
          </cell>
          <cell r="J67" t="str">
            <v>＋</v>
          </cell>
        </row>
        <row r="68">
          <cell r="B68" t="str">
            <v>플랜지단관</v>
          </cell>
          <cell r="C68" t="str">
            <v>D=100</v>
          </cell>
          <cell r="H68">
            <v>2</v>
          </cell>
          <cell r="I68" t="str">
            <v>×</v>
          </cell>
          <cell r="J68" t="str">
            <v>＋</v>
          </cell>
        </row>
        <row r="69">
          <cell r="B69" t="str">
            <v>단    관</v>
          </cell>
          <cell r="C69" t="str">
            <v>D=125</v>
          </cell>
          <cell r="H69">
            <v>3</v>
          </cell>
          <cell r="I69" t="str">
            <v>×</v>
          </cell>
          <cell r="J69" t="str">
            <v>＋</v>
          </cell>
        </row>
        <row r="70">
          <cell r="B70" t="str">
            <v>단    관</v>
          </cell>
          <cell r="C70" t="str">
            <v>D=150</v>
          </cell>
          <cell r="H70">
            <v>4</v>
          </cell>
          <cell r="I70" t="str">
            <v>×</v>
          </cell>
          <cell r="J70" t="str">
            <v>＋</v>
          </cell>
        </row>
        <row r="71">
          <cell r="B71" t="str">
            <v>단    관</v>
          </cell>
          <cell r="C71" t="str">
            <v>D=200</v>
          </cell>
          <cell r="H71">
            <v>5</v>
          </cell>
          <cell r="I71" t="str">
            <v>×</v>
          </cell>
          <cell r="J71" t="str">
            <v>＋</v>
          </cell>
        </row>
        <row r="72">
          <cell r="B72" t="str">
            <v>단    관</v>
          </cell>
          <cell r="C72" t="str">
            <v>D=250</v>
          </cell>
          <cell r="H72">
            <v>6</v>
          </cell>
          <cell r="I72" t="str">
            <v>×</v>
          </cell>
          <cell r="J72" t="str">
            <v>＋</v>
          </cell>
        </row>
        <row r="73">
          <cell r="B73" t="str">
            <v>단    관</v>
          </cell>
          <cell r="C73" t="str">
            <v>D=300</v>
          </cell>
          <cell r="H73">
            <v>7</v>
          </cell>
          <cell r="I73" t="str">
            <v>×</v>
          </cell>
          <cell r="J73" t="str">
            <v>＋</v>
          </cell>
        </row>
        <row r="74">
          <cell r="B74" t="str">
            <v>단    관</v>
          </cell>
          <cell r="C74" t="str">
            <v>D=350</v>
          </cell>
          <cell r="H74">
            <v>8</v>
          </cell>
          <cell r="I74" t="str">
            <v>×</v>
          </cell>
          <cell r="J74" t="str">
            <v>＋</v>
          </cell>
        </row>
        <row r="75">
          <cell r="B75" t="str">
            <v>단    관</v>
          </cell>
          <cell r="C75" t="str">
            <v>D=400</v>
          </cell>
          <cell r="H75">
            <v>9</v>
          </cell>
          <cell r="I75" t="str">
            <v>×</v>
          </cell>
          <cell r="J75" t="str">
            <v>＋</v>
          </cell>
        </row>
        <row r="76">
          <cell r="B76" t="str">
            <v>단    관</v>
          </cell>
          <cell r="C76" t="str">
            <v>D=450</v>
          </cell>
          <cell r="H76">
            <v>10</v>
          </cell>
          <cell r="I76" t="str">
            <v>×</v>
          </cell>
          <cell r="J76" t="str">
            <v>＋</v>
          </cell>
        </row>
        <row r="77">
          <cell r="B77" t="str">
            <v>단    관</v>
          </cell>
          <cell r="C77" t="str">
            <v>D=500</v>
          </cell>
          <cell r="H77">
            <v>11</v>
          </cell>
          <cell r="I77" t="str">
            <v>×</v>
          </cell>
          <cell r="J77" t="str">
            <v>＋</v>
          </cell>
        </row>
        <row r="78">
          <cell r="B78" t="str">
            <v>단    관</v>
          </cell>
          <cell r="C78" t="str">
            <v>D=600</v>
          </cell>
          <cell r="H78">
            <v>12</v>
          </cell>
          <cell r="I78" t="str">
            <v>×</v>
          </cell>
          <cell r="J78" t="str">
            <v>＋</v>
          </cell>
        </row>
        <row r="79">
          <cell r="B79" t="str">
            <v>단    관</v>
          </cell>
          <cell r="C79" t="str">
            <v>D=700</v>
          </cell>
          <cell r="H79">
            <v>13</v>
          </cell>
          <cell r="I79" t="str">
            <v>×</v>
          </cell>
          <cell r="J79" t="str">
            <v>＋</v>
          </cell>
        </row>
        <row r="80">
          <cell r="B80" t="str">
            <v>단    관</v>
          </cell>
          <cell r="C80" t="str">
            <v>D=800</v>
          </cell>
          <cell r="H80">
            <v>14</v>
          </cell>
          <cell r="I80" t="str">
            <v>×</v>
          </cell>
          <cell r="J80" t="str">
            <v>＋</v>
          </cell>
        </row>
        <row r="81">
          <cell r="B81" t="str">
            <v>단    관</v>
          </cell>
          <cell r="C81" t="str">
            <v>D=900</v>
          </cell>
          <cell r="H81">
            <v>15</v>
          </cell>
          <cell r="I81" t="str">
            <v>×</v>
          </cell>
          <cell r="J81" t="str">
            <v>＋</v>
          </cell>
        </row>
        <row r="82">
          <cell r="B82" t="str">
            <v>단    관</v>
          </cell>
          <cell r="C82" t="str">
            <v>D=1000</v>
          </cell>
          <cell r="H82">
            <v>16</v>
          </cell>
          <cell r="I82" t="str">
            <v>×</v>
          </cell>
          <cell r="J82" t="str">
            <v>＋</v>
          </cell>
        </row>
        <row r="83">
          <cell r="B83" t="str">
            <v>단    관</v>
          </cell>
          <cell r="C83" t="str">
            <v>D=1100</v>
          </cell>
          <cell r="H83">
            <v>17</v>
          </cell>
          <cell r="I83" t="str">
            <v>×</v>
          </cell>
          <cell r="J83" t="str">
            <v>＋</v>
          </cell>
        </row>
        <row r="84">
          <cell r="B84" t="str">
            <v>단    관</v>
          </cell>
          <cell r="C84" t="str">
            <v>D=1200</v>
          </cell>
          <cell r="H84">
            <v>18</v>
          </cell>
          <cell r="I84" t="str">
            <v>×</v>
          </cell>
          <cell r="J84" t="str">
            <v>＋</v>
          </cell>
        </row>
        <row r="85">
          <cell r="B85" t="str">
            <v>없음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results"/>
      <sheetName val="data"/>
      <sheetName val="내역총괄"/>
      <sheetName val="직접인건비"/>
      <sheetName val="직접경비"/>
      <sheetName val="인력"/>
      <sheetName val="Sheet16"/>
    </sheetNames>
    <sheetDataSet>
      <sheetData sheetId="0"/>
      <sheetData sheetId="1" refreshError="1"/>
      <sheetData sheetId="2"/>
      <sheetData sheetId="3"/>
      <sheetData sheetId="4"/>
      <sheetData sheetId="5"/>
      <sheetData sheetId="6"/>
      <sheetData sheetId="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출근거(면적기준)"/>
      <sheetName val="직접인건비"/>
      <sheetName val="내역 (2)"/>
      <sheetName val="직접인건비 산출근거"/>
      <sheetName val="직접경비산출근거"/>
      <sheetName val="000000"/>
      <sheetName val="results"/>
      <sheetName val="data"/>
      <sheetName val="내역총괄"/>
      <sheetName val="직접경비"/>
      <sheetName val="인력"/>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내역서"/>
      <sheetName val="직접경비"/>
      <sheetName val="직접인건비"/>
      <sheetName val="DATE"/>
      <sheetName val="직접경비산출근거"/>
      <sheetName val="변수값"/>
      <sheetName val="중기상차"/>
      <sheetName val="AS복구"/>
      <sheetName val="중기터파기"/>
      <sheetName val="데이타"/>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2000년1차"/>
      <sheetName val="2000전체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구천"/>
      <sheetName val="청천내"/>
    </sheetNames>
    <sheetDataSet>
      <sheetData sheetId="0"/>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계경비(시간당)"/>
      <sheetName val="램머"/>
      <sheetName val="구천"/>
      <sheetName val="경산"/>
      <sheetName val="기계경비_시간당_"/>
      <sheetName val="일위대가"/>
      <sheetName val="2공구하도급내역서"/>
      <sheetName val="평가데이터"/>
      <sheetName val="내역"/>
      <sheetName val="일위대가 "/>
      <sheetName val="Mc1"/>
      <sheetName val="방배동내역(리라)"/>
      <sheetName val="현장경비"/>
      <sheetName val="건축공사집계표"/>
      <sheetName val="방배동내역 (총괄)"/>
      <sheetName val="부대공사총괄"/>
      <sheetName val="예산내~1"/>
      <sheetName val="청천내"/>
      <sheetName val="내역서"/>
      <sheetName val="설계예산서"/>
      <sheetName val="Sheet1"/>
      <sheetName val="데이타"/>
      <sheetName val="원가계산서"/>
      <sheetName val="2000년1차"/>
      <sheetName val="총괄내역서"/>
      <sheetName val="동원인원"/>
      <sheetName val="내역(토목)"/>
      <sheetName val="토목내역"/>
      <sheetName val="초기화면"/>
      <sheetName val="관급자재"/>
      <sheetName val="DATE"/>
      <sheetName val="산출물량"/>
      <sheetName val="일위대가표"/>
      <sheetName val="산출"/>
      <sheetName val="노임"/>
      <sheetName val="산출서"/>
      <sheetName val="설명"/>
      <sheetName val="공사개요"/>
      <sheetName val="전기일위대가"/>
      <sheetName val="기초입력 DATA"/>
      <sheetName val="노무비"/>
      <sheetName val="일위대가목록"/>
      <sheetName val="공사원가계산서"/>
      <sheetName val="도급예산내역서총괄표"/>
      <sheetName val="단가"/>
      <sheetName val="03전반노무비"/>
      <sheetName val="계양가시설"/>
      <sheetName val="설계내역서"/>
      <sheetName val="아파트 내역"/>
      <sheetName val="요율"/>
      <sheetName val="102역사"/>
      <sheetName val="Y-WORK"/>
      <sheetName val="내역(신례)"/>
      <sheetName val="공수"/>
      <sheetName val="산근"/>
      <sheetName val="자재대"/>
      <sheetName val="식재인부"/>
      <sheetName val="현장경상비"/>
      <sheetName val="작성"/>
      <sheetName val="견적대비"/>
      <sheetName val="DATA1"/>
      <sheetName val="CABLE SIZE-1"/>
      <sheetName val="2.고용보험료산출근거"/>
      <sheetName val="내역서1"/>
      <sheetName val="물량산출"/>
      <sheetName val="조경"/>
      <sheetName val="연결임시"/>
      <sheetName val="일반공사"/>
      <sheetName val="#REF"/>
      <sheetName val="조경내역서"/>
      <sheetName val="1차 내역서"/>
      <sheetName val="70%"/>
      <sheetName val="04노무비"/>
      <sheetName val="업무처리전"/>
      <sheetName val="Sheet5"/>
      <sheetName val="단가산출서"/>
      <sheetName val="변수값"/>
      <sheetName val="중기상차"/>
      <sheetName val="AS복구"/>
      <sheetName val="중기터파기"/>
      <sheetName val="터파기및재료"/>
      <sheetName val="집계표"/>
      <sheetName val="하수급견적대비"/>
      <sheetName val="L_RPTB02_01"/>
      <sheetName val="매입세"/>
      <sheetName val="방배동내역_(총괄)"/>
      <sheetName val="설계서(본관)"/>
      <sheetName val="전기"/>
      <sheetName val="Baby일위대가"/>
      <sheetName val="MCC제원"/>
      <sheetName val="계정"/>
      <sheetName val="99총공사내역서"/>
    </sheetNames>
    <sheetDataSet>
      <sheetData sheetId="0" refreshError="1">
        <row r="1">
          <cell r="C1" t="str">
            <v xml:space="preserve"> </v>
          </cell>
          <cell r="D1" t="str">
            <v>기본단가</v>
          </cell>
        </row>
        <row r="2">
          <cell r="C2" t="str">
            <v>보통인부</v>
          </cell>
          <cell r="D2">
            <v>34900</v>
          </cell>
        </row>
        <row r="3">
          <cell r="C3" t="str">
            <v>운전사(기계)</v>
          </cell>
          <cell r="D3">
            <v>48000</v>
          </cell>
        </row>
        <row r="4">
          <cell r="C4" t="str">
            <v>중기운전기사</v>
          </cell>
          <cell r="D4">
            <v>52100</v>
          </cell>
        </row>
        <row r="5">
          <cell r="C5" t="str">
            <v>중기운전조수</v>
          </cell>
          <cell r="D5">
            <v>44100</v>
          </cell>
        </row>
        <row r="6">
          <cell r="C6" t="str">
            <v>중기조장</v>
          </cell>
          <cell r="D6">
            <v>57400</v>
          </cell>
        </row>
        <row r="7">
          <cell r="C7" t="str">
            <v>운전사(운반)</v>
          </cell>
          <cell r="D7">
            <v>44700</v>
          </cell>
        </row>
        <row r="8">
          <cell r="C8" t="str">
            <v>작업반장</v>
          </cell>
          <cell r="D8">
            <v>59200</v>
          </cell>
        </row>
        <row r="9">
          <cell r="C9" t="str">
            <v>특별인부</v>
          </cell>
          <cell r="D9">
            <v>55000</v>
          </cell>
        </row>
        <row r="10">
          <cell r="C10" t="str">
            <v>포장공</v>
          </cell>
          <cell r="D10">
            <v>68200</v>
          </cell>
        </row>
        <row r="11">
          <cell r="C11" t="str">
            <v>포설공</v>
          </cell>
          <cell r="D11">
            <v>66300</v>
          </cell>
        </row>
        <row r="12">
          <cell r="C12" t="str">
            <v>착암공</v>
          </cell>
          <cell r="D12">
            <v>52600</v>
          </cell>
        </row>
        <row r="13">
          <cell r="C13" t="str">
            <v>용접공</v>
          </cell>
          <cell r="D13">
            <v>65500</v>
          </cell>
        </row>
        <row r="16">
          <cell r="C16" t="str">
            <v>용접봉(115x3)</v>
          </cell>
          <cell r="D16">
            <v>870</v>
          </cell>
        </row>
        <row r="17">
          <cell r="C17" t="str">
            <v>산소(99%)</v>
          </cell>
          <cell r="D17">
            <v>0.28999999999999998</v>
          </cell>
        </row>
        <row r="18">
          <cell r="C18" t="str">
            <v>아세틸렌(99%)</v>
          </cell>
          <cell r="D18">
            <v>5500</v>
          </cell>
        </row>
        <row r="19">
          <cell r="C19" t="str">
            <v>휘발유</v>
          </cell>
          <cell r="D19">
            <v>756</v>
          </cell>
        </row>
        <row r="20">
          <cell r="C20" t="str">
            <v>경유</v>
          </cell>
          <cell r="D20">
            <v>331</v>
          </cell>
        </row>
        <row r="21">
          <cell r="C21" t="str">
            <v>환율</v>
          </cell>
          <cell r="D21">
            <v>847.9</v>
          </cell>
        </row>
        <row r="22">
          <cell r="C22" t="str">
            <v>치즐07</v>
          </cell>
          <cell r="D22">
            <v>200000</v>
          </cell>
        </row>
        <row r="23">
          <cell r="C23" t="str">
            <v>치즐04</v>
          </cell>
          <cell r="D23">
            <v>50000</v>
          </cell>
        </row>
        <row r="24">
          <cell r="C24" t="str">
            <v>치즐02</v>
          </cell>
          <cell r="D24">
            <v>50000</v>
          </cell>
        </row>
        <row r="25">
          <cell r="C25" t="str">
            <v>티스07</v>
          </cell>
          <cell r="D25">
            <v>42000</v>
          </cell>
        </row>
        <row r="26">
          <cell r="C26" t="str">
            <v>티스04</v>
          </cell>
          <cell r="D26">
            <v>25000</v>
          </cell>
        </row>
        <row r="27">
          <cell r="C27" t="str">
            <v>티스02</v>
          </cell>
          <cell r="D27">
            <v>12600</v>
          </cell>
        </row>
        <row r="28">
          <cell r="C28" t="str">
            <v>브레이드(300-400)</v>
          </cell>
          <cell r="D28">
            <v>178000</v>
          </cell>
        </row>
        <row r="29">
          <cell r="C29" t="str">
            <v>에어호스25mm</v>
          </cell>
          <cell r="D29">
            <v>62300</v>
          </cell>
        </row>
        <row r="30">
          <cell r="C30" t="str">
            <v>에어호스19mm</v>
          </cell>
          <cell r="D30">
            <v>77000</v>
          </cell>
        </row>
        <row r="31">
          <cell r="C31" t="str">
            <v>8톤트럭</v>
          </cell>
          <cell r="D31">
            <v>18208000</v>
          </cell>
        </row>
        <row r="32">
          <cell r="C32" t="str">
            <v>10.5톤트럭</v>
          </cell>
          <cell r="D32">
            <v>25725000</v>
          </cell>
        </row>
        <row r="33">
          <cell r="C33" t="str">
            <v>브레이카07</v>
          </cell>
          <cell r="D33">
            <v>14635</v>
          </cell>
          <cell r="E33" t="str">
            <v>환율</v>
          </cell>
        </row>
        <row r="34">
          <cell r="C34" t="str">
            <v>브레이카04</v>
          </cell>
          <cell r="D34">
            <v>6500000</v>
          </cell>
        </row>
        <row r="35">
          <cell r="C35" t="str">
            <v>브레이카02</v>
          </cell>
          <cell r="D35">
            <v>3500000</v>
          </cell>
        </row>
        <row r="36">
          <cell r="C36" t="str">
            <v>RSC-4</v>
          </cell>
          <cell r="D36">
            <v>185</v>
          </cell>
        </row>
        <row r="37">
          <cell r="C37" t="str">
            <v>MC-1</v>
          </cell>
          <cell r="D37">
            <v>190</v>
          </cell>
        </row>
        <row r="38">
          <cell r="C38" t="str">
            <v>백호우07</v>
          </cell>
          <cell r="D38">
            <v>60600000</v>
          </cell>
        </row>
        <row r="39">
          <cell r="C39" t="str">
            <v>백호우04</v>
          </cell>
          <cell r="D39">
            <v>39800000</v>
          </cell>
        </row>
        <row r="40">
          <cell r="C40" t="str">
            <v>백호우02</v>
          </cell>
          <cell r="D40">
            <v>18000000</v>
          </cell>
        </row>
        <row r="41">
          <cell r="C41" t="str">
            <v>램머(80Kg)</v>
          </cell>
          <cell r="D41">
            <v>900000</v>
          </cell>
        </row>
        <row r="42">
          <cell r="C42" t="str">
            <v>윈치부라인트럭(4.5톤)</v>
          </cell>
          <cell r="D42">
            <v>15120000</v>
          </cell>
        </row>
        <row r="43">
          <cell r="C43" t="str">
            <v>수동위치(1TON,15HP)</v>
          </cell>
          <cell r="D43">
            <v>900000</v>
          </cell>
        </row>
        <row r="44">
          <cell r="C44" t="str">
            <v>양수기펌프</v>
          </cell>
          <cell r="D44">
            <v>200000</v>
          </cell>
        </row>
        <row r="45">
          <cell r="C45" t="str">
            <v>엔진(디젤)</v>
          </cell>
          <cell r="D45">
            <v>264000</v>
          </cell>
        </row>
        <row r="46">
          <cell r="C46" t="str">
            <v>AS스프레이어(300)</v>
          </cell>
          <cell r="D46">
            <v>1400</v>
          </cell>
          <cell r="E46" t="str">
            <v>환율</v>
          </cell>
        </row>
        <row r="47">
          <cell r="C47" t="str">
            <v>머캐덤롤러(8-10)</v>
          </cell>
          <cell r="D47">
            <v>31223</v>
          </cell>
          <cell r="E47" t="str">
            <v>환율</v>
          </cell>
        </row>
        <row r="48">
          <cell r="C48" t="str">
            <v>물탱크</v>
          </cell>
          <cell r="D48">
            <v>13097</v>
          </cell>
          <cell r="E48" t="str">
            <v>환율</v>
          </cell>
        </row>
        <row r="49">
          <cell r="C49" t="str">
            <v>진동롤러(2.5)</v>
          </cell>
          <cell r="D49">
            <v>4500000</v>
          </cell>
        </row>
        <row r="50">
          <cell r="C50" t="str">
            <v>경운기(1000Kg)</v>
          </cell>
          <cell r="D50">
            <v>1301000</v>
          </cell>
        </row>
        <row r="51">
          <cell r="C51" t="str">
            <v>소형브레이카(25Kg)</v>
          </cell>
          <cell r="D51">
            <v>1130</v>
          </cell>
          <cell r="E51" t="str">
            <v>환율</v>
          </cell>
        </row>
        <row r="52">
          <cell r="C52" t="str">
            <v>에어호스(25mm)</v>
          </cell>
          <cell r="D52">
            <v>77000</v>
          </cell>
        </row>
        <row r="53">
          <cell r="C53" t="str">
            <v>공기압축기(3.5㎥/분)</v>
          </cell>
          <cell r="D53">
            <v>7624</v>
          </cell>
          <cell r="E53" t="str">
            <v>환율</v>
          </cell>
        </row>
        <row r="54">
          <cell r="C54" t="str">
            <v>공기압축기(7.1㎥/분)</v>
          </cell>
          <cell r="D54">
            <v>13496</v>
          </cell>
          <cell r="E54" t="str">
            <v>환율</v>
          </cell>
        </row>
        <row r="55">
          <cell r="C55" t="str">
            <v>15톤트럭</v>
          </cell>
          <cell r="D55">
            <v>42084000</v>
          </cell>
        </row>
        <row r="56">
          <cell r="C56" t="str">
            <v>수중모터펌프(150mm)</v>
          </cell>
          <cell r="D56">
            <v>1130000</v>
          </cell>
        </row>
        <row r="57">
          <cell r="C57" t="str">
            <v>발전기(25Kw)</v>
          </cell>
          <cell r="D57">
            <v>8300</v>
          </cell>
          <cell r="E57" t="str">
            <v>환율</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6">
          <cell r="H166">
            <v>9360</v>
          </cell>
        </row>
        <row r="167">
          <cell r="H167">
            <v>13104</v>
          </cell>
        </row>
        <row r="170">
          <cell r="H170">
            <v>582</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1" refreshError="1">
        <row r="20">
          <cell r="D20">
            <v>174</v>
          </cell>
          <cell r="F20">
            <v>291</v>
          </cell>
          <cell r="J20">
            <v>291</v>
          </cell>
        </row>
        <row r="21">
          <cell r="D21">
            <v>2810</v>
          </cell>
          <cell r="F21">
            <v>4680</v>
          </cell>
          <cell r="J21">
            <v>6552</v>
          </cell>
        </row>
        <row r="22">
          <cell r="D22">
            <v>115</v>
          </cell>
          <cell r="F22">
            <v>193</v>
          </cell>
          <cell r="J22">
            <v>193</v>
          </cell>
        </row>
      </sheetData>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점검표"/>
      <sheetName val="점검사항"/>
      <sheetName val="집계표"/>
      <sheetName val="품질시험계획"/>
      <sheetName val="타이틀"/>
      <sheetName val="추가편입조서"/>
      <sheetName val="추가편입내역"/>
      <sheetName val="98공정계획표"/>
      <sheetName val="97공정계획표"/>
      <sheetName val="Sheet16"/>
      <sheetName val="호안추가"/>
      <sheetName val="보완계획안"/>
      <sheetName val="추"/>
      <sheetName val="김용철"/>
      <sheetName val="추진상황"/>
      <sheetName val="범례표"/>
      <sheetName val="자재사용계획"/>
      <sheetName val="관급자재내역"/>
      <sheetName val="잔공계획"/>
      <sheetName val="보완결과"/>
      <sheetName val="보완결과 (2)"/>
      <sheetName val="보완계획"/>
      <sheetName val="잔공계획 (2)"/>
      <sheetName val="추가편입내역 (2)"/>
      <sheetName val="공정표"/>
      <sheetName val="추진점검표"/>
      <sheetName val="점검"/>
      <sheetName val="점검결과"/>
      <sheetName val="기계경비(시간당)"/>
      <sheetName val="램머"/>
      <sheetName val="일위대가목록"/>
      <sheetName val="직접경비"/>
      <sheetName val="직접인건비"/>
      <sheetName val="5)수리분석내역 "/>
      <sheetName val="경산"/>
      <sheetName val="초기화면"/>
      <sheetName val="도급예산내역서봉투"/>
      <sheetName val="공사원가계산서"/>
      <sheetName val="설계산출표지"/>
      <sheetName val="도급예산내역서총괄표"/>
      <sheetName val="을부담운반비"/>
      <sheetName val="운반비산출"/>
      <sheetName val="공사비"/>
      <sheetName val="공수"/>
      <sheetName val="산근"/>
      <sheetName val="요율"/>
      <sheetName val="구천"/>
      <sheetName val="공구"/>
      <sheetName val="2003상반기노임기준"/>
      <sheetName val="(당평)자재"/>
      <sheetName val="#REF"/>
      <sheetName val="기초자료입력"/>
      <sheetName val="설계명세서"/>
      <sheetName val="내역서"/>
      <sheetName val="측량단가"/>
      <sheetName val="평가데이터"/>
      <sheetName val="청천내"/>
      <sheetName val=""/>
      <sheetName val="용수량(생활용수)"/>
      <sheetName val="사통"/>
      <sheetName val="공종 "/>
      <sheetName val="급(배)수관"/>
      <sheetName val="직접경비산출근거"/>
      <sheetName val="계산서(곡선부)"/>
      <sheetName val="-치수표(곡선부)"/>
      <sheetName val="골재집계"/>
      <sheetName val="-레미콘집계"/>
      <sheetName val="-몰탈콘크리트"/>
      <sheetName val="자갈,시멘트,모래산출"/>
      <sheetName val="-철근집계"/>
      <sheetName val="포장재료(1)"/>
      <sheetName val="-흄관집계"/>
      <sheetName val="총투입계"/>
      <sheetName val="DATE"/>
      <sheetName val="현장경비"/>
      <sheetName val="자재대"/>
      <sheetName val="Sensitivity"/>
      <sheetName val="통행료수입"/>
      <sheetName val="설계내역서"/>
      <sheetName val="Sens&amp;Anal"/>
      <sheetName val="IS&lt;양식27&gt;"/>
      <sheetName val="총투자비산정"/>
      <sheetName val="유지관리비등"/>
      <sheetName val="조서입력"/>
      <sheetName val="노임단가"/>
      <sheetName val="1.시험비"/>
      <sheetName val="물가자료"/>
      <sheetName val="보완결과_(2)"/>
      <sheetName val="잔공계획_(2)"/>
      <sheetName val="추가편입내역_(2)"/>
      <sheetName val="설계예산서"/>
      <sheetName val="산출내역"/>
      <sheetName val="자료"/>
      <sheetName val="재료비"/>
      <sheetName val="자재일람"/>
      <sheetName val="96보완계획7.12"/>
      <sheetName val="설계기준"/>
      <sheetName val="토목"/>
      <sheetName val="현장조사"/>
      <sheetName val="조건표 (2)"/>
      <sheetName val="단가산출(T)"/>
      <sheetName val="자재단가비교표"/>
      <sheetName val="산출서"/>
      <sheetName val="토목공사"/>
      <sheetName val="우수공,맨홀,집수정"/>
      <sheetName val="자재"/>
      <sheetName val="노임"/>
      <sheetName val="중기"/>
      <sheetName val="설비"/>
      <sheetName val="일위대가-1"/>
      <sheetName val="2000노임기준"/>
      <sheetName val="유평기타문서"/>
      <sheetName val="산출내역서"/>
      <sheetName val="항공측량노임단가"/>
      <sheetName val="SANBAISU"/>
      <sheetName val="각형맨홀"/>
      <sheetName val="영흥TL(UP,DOWN) "/>
      <sheetName val="data"/>
      <sheetName val="1회 기성내역서"/>
      <sheetName val="공사기본내용입력"/>
      <sheetName val="2000년1차"/>
      <sheetName val="자재테이블"/>
      <sheetName val="일위집계(기존)"/>
      <sheetName val="퍼스트"/>
      <sheetName val="상수도토공집계표"/>
      <sheetName val="입력"/>
      <sheetName val="변수"/>
      <sheetName val="일위대가"/>
      <sheetName val="데이타"/>
      <sheetName val="Baby일위대가"/>
      <sheetName val="감리원임금및배치기준"/>
      <sheetName val="수량집계"/>
      <sheetName val="재료값"/>
      <sheetName val="7.현장조사"/>
      <sheetName val="인건비(환율)"/>
      <sheetName val="기계경비"/>
      <sheetName val="토공수량산출"/>
      <sheetName val="토적계산서"/>
      <sheetName val="판정1교토공"/>
      <sheetName val="유입량"/>
      <sheetName val="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계수시트"/>
      <sheetName val="산출내역서"/>
      <sheetName val="범례표"/>
      <sheetName val="기계경비(시간당)"/>
      <sheetName val="램머"/>
      <sheetName val="원가"/>
      <sheetName val="교사기준면적(초등)"/>
      <sheetName val="5지구단위"/>
      <sheetName val="2지구단위"/>
    </sheetNames>
    <sheetDataSet>
      <sheetData sheetId="0" refreshError="1">
        <row r="31">
          <cell r="B31">
            <v>481</v>
          </cell>
        </row>
        <row r="32">
          <cell r="B32">
            <v>578</v>
          </cell>
        </row>
        <row r="33">
          <cell r="B33">
            <v>688</v>
          </cell>
        </row>
        <row r="34">
          <cell r="B34">
            <v>803</v>
          </cell>
        </row>
        <row r="35">
          <cell r="B35">
            <v>1156</v>
          </cell>
        </row>
        <row r="37">
          <cell r="B37">
            <v>1606</v>
          </cell>
        </row>
        <row r="39">
          <cell r="B39">
            <v>18</v>
          </cell>
        </row>
        <row r="42">
          <cell r="B42">
            <v>72</v>
          </cell>
        </row>
        <row r="43">
          <cell r="B43">
            <v>115</v>
          </cell>
        </row>
        <row r="45">
          <cell r="B45">
            <v>127</v>
          </cell>
        </row>
        <row r="46">
          <cell r="B46">
            <v>153</v>
          </cell>
        </row>
        <row r="47">
          <cell r="B47">
            <v>182</v>
          </cell>
        </row>
        <row r="48">
          <cell r="B48">
            <v>213</v>
          </cell>
        </row>
        <row r="49">
          <cell r="B49">
            <v>306</v>
          </cell>
        </row>
        <row r="51">
          <cell r="B51">
            <v>426</v>
          </cell>
        </row>
        <row r="53">
          <cell r="B53">
            <v>4</v>
          </cell>
        </row>
        <row r="56">
          <cell r="B56">
            <v>19</v>
          </cell>
        </row>
        <row r="57">
          <cell r="B57">
            <v>30</v>
          </cell>
        </row>
        <row r="59">
          <cell r="B59">
            <v>92</v>
          </cell>
        </row>
        <row r="60">
          <cell r="B60">
            <v>111</v>
          </cell>
        </row>
        <row r="61">
          <cell r="B61">
            <v>132</v>
          </cell>
        </row>
        <row r="62">
          <cell r="B62">
            <v>154</v>
          </cell>
        </row>
        <row r="63">
          <cell r="B63">
            <v>222</v>
          </cell>
        </row>
        <row r="65">
          <cell r="B65">
            <v>309</v>
          </cell>
        </row>
        <row r="67">
          <cell r="B67">
            <v>3</v>
          </cell>
        </row>
        <row r="70">
          <cell r="B70">
            <v>13</v>
          </cell>
        </row>
        <row r="71">
          <cell r="B71">
            <v>22</v>
          </cell>
        </row>
        <row r="86">
          <cell r="B86">
            <v>30114</v>
          </cell>
        </row>
        <row r="87">
          <cell r="B87">
            <v>400</v>
          </cell>
        </row>
        <row r="88">
          <cell r="B88">
            <v>124</v>
          </cell>
        </row>
        <row r="89">
          <cell r="B89">
            <v>89224</v>
          </cell>
        </row>
        <row r="90">
          <cell r="B90">
            <v>1778</v>
          </cell>
        </row>
        <row r="91">
          <cell r="B91">
            <v>2100</v>
          </cell>
        </row>
        <row r="92">
          <cell r="B92">
            <v>184</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VXXXXX"/>
      <sheetName val="000001"/>
      <sheetName val="노임단가"/>
      <sheetName val="재료비단가"/>
      <sheetName val="기계경비"/>
      <sheetName val="인원산출"/>
      <sheetName val="산출근거"/>
      <sheetName val="일위대가"/>
      <sheetName val="견적서"/>
      <sheetName val="G.R300경비"/>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VXXXXX"/>
      <sheetName val="000001"/>
      <sheetName val="노임단가"/>
      <sheetName val="재료비단가"/>
      <sheetName val="기계경비"/>
      <sheetName val="인원산출"/>
      <sheetName val="산출근거"/>
      <sheetName val="일위대가"/>
      <sheetName val="견적서"/>
      <sheetName val="범례표"/>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연결임시"/>
      <sheetName val="도공품의"/>
      <sheetName val="조달품의"/>
      <sheetName val="조정안"/>
      <sheetName val="투찰총괄"/>
      <sheetName val="기구표"/>
      <sheetName val="영종도"/>
      <sheetName val="A4PO"/>
      <sheetName val="A4LA"/>
      <sheetName val="타사"/>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0000"/>
      <sheetName val="원하집계"/>
      <sheetName val="세부기준"/>
      <sheetName val="하도총괄"/>
      <sheetName val="원하도"/>
      <sheetName val="투찰"/>
      <sheetName val="산출근거"/>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
      <sheetName val="총지"/>
      <sheetName val="내지"/>
      <sheetName val="총괄"/>
      <sheetName val="입찰안"/>
      <sheetName val="적격"/>
      <sheetName val="평가"/>
      <sheetName val="적정"/>
      <sheetName val="표지"/>
      <sheetName val="관리"/>
      <sheetName val="하도"/>
      <sheetName val="별지"/>
      <sheetName val="토공"/>
      <sheetName val="의뢰"/>
      <sheetName val="견적"/>
      <sheetName val="AS"/>
      <sheetName val="조사"/>
      <sheetName val="합의서"/>
      <sheetName val="원가"/>
      <sheetName val="연결임시"/>
      <sheetName val="설 계"/>
      <sheetName val="DATE"/>
      <sheetName val="구조물공"/>
      <sheetName val="부대공"/>
      <sheetName val="배수공"/>
      <sheetName val="포장공"/>
      <sheetName val="금액내역서"/>
      <sheetName val="Sheet5"/>
      <sheetName val="9902"/>
      <sheetName val="집계표"/>
      <sheetName val="BID"/>
      <sheetName val="설계명세서"/>
      <sheetName val="교사기준면적(초등)"/>
      <sheetName val="#REF"/>
      <sheetName val="남평내역"/>
      <sheetName val="천안F"/>
      <sheetName val="문학간접"/>
      <sheetName val="간접"/>
      <sheetName val="석축설면"/>
      <sheetName val="법면단"/>
      <sheetName val="법면설면"/>
      <sheetName val="석축단"/>
      <sheetName val="법면수집"/>
      <sheetName val="국내조달(통합-1)"/>
      <sheetName val="조달청적격심사"/>
      <sheetName val="Y-WORK"/>
      <sheetName val="부대내역"/>
      <sheetName val="구역화물"/>
      <sheetName val="단가일람"/>
      <sheetName val="내역서"/>
      <sheetName val="집행현황"/>
      <sheetName val="APT"/>
      <sheetName val="공종"/>
      <sheetName val="청천내"/>
      <sheetName val="3.3"/>
      <sheetName val="단위목록"/>
      <sheetName val="자재단가"/>
      <sheetName val="기계경비목록"/>
      <sheetName val="노임단가"/>
      <sheetName val="기초공"/>
      <sheetName val="기둥(원형)"/>
      <sheetName val="토사(PE)"/>
      <sheetName val="산출근거"/>
      <sheetName val="구간별"/>
      <sheetName val="1"/>
      <sheetName val="평가데이터"/>
      <sheetName val="직접인건비"/>
      <sheetName val="인구"/>
      <sheetName val="환경평가"/>
      <sheetName val="시설물단가"/>
      <sheetName val="일반수량집계"/>
      <sheetName val="AS포장복구 "/>
      <sheetName val="인건비 "/>
      <sheetName val="Macro3"/>
      <sheetName val="Sheet2 (2)"/>
      <sheetName val="계수시트"/>
      <sheetName val="4.2.1 마루높이 검토"/>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구조물"/>
      <sheetName val="2007"/>
      <sheetName val="G.R300경비"/>
      <sheetName val="구간별관경"/>
      <sheetName val="데이타"/>
      <sheetName val="식재인부"/>
      <sheetName val="단가"/>
      <sheetName val="내역서(교량)전체"/>
      <sheetName val="삼보지질"/>
      <sheetName val="입출재고현황 (2)"/>
      <sheetName val="기계경비(시간당)"/>
      <sheetName val="램머"/>
      <sheetName val="anchor"/>
      <sheetName val="복공및주형(수직)"/>
      <sheetName val="FACTOR"/>
      <sheetName val="총괄표"/>
      <sheetName val="갱문및옹벽집계"/>
      <sheetName val="실행예산"/>
      <sheetName val="구천"/>
      <sheetName val="6호기"/>
      <sheetName val="구간산출"/>
      <sheetName val="교량하부공"/>
      <sheetName val="Sheet4"/>
      <sheetName val="현장경상비"/>
      <sheetName val="원가계산서"/>
      <sheetName val="A1"/>
      <sheetName val="자재단가표"/>
      <sheetName val="설계예산서"/>
      <sheetName val="계지"/>
      <sheetName val="wall"/>
      <sheetName val="투찰금액"/>
      <sheetName val="측구공"/>
      <sheetName val="교육종류"/>
      <sheetName val="1호인버트수량"/>
      <sheetName val="b_balju"/>
      <sheetName val="총괄내역서"/>
      <sheetName val="해외(원화)"/>
      <sheetName val="일위"/>
      <sheetName val="2.대외공문"/>
      <sheetName val="동해title"/>
      <sheetName val="5.전사투자계획종함안"/>
      <sheetName val="경상직원"/>
      <sheetName val="교대교좌면"/>
      <sheetName val="요율"/>
      <sheetName val="자재대"/>
      <sheetName val="공사비총괄표"/>
      <sheetName val="토목"/>
      <sheetName val="토공(우물통,기타) "/>
      <sheetName val="차액보증"/>
      <sheetName val="SIL98"/>
      <sheetName val="내역- CCTV"/>
      <sheetName val="진천방향"/>
      <sheetName val="일위대가"/>
      <sheetName val="결과조달"/>
      <sheetName val="산출"/>
      <sheetName val="건축내역"/>
      <sheetName val="2000년1차"/>
      <sheetName val="노무비단가"/>
      <sheetName val="생산량"/>
      <sheetName val="월원가"/>
      <sheetName val="년간전체"/>
      <sheetName val="직불"/>
      <sheetName val="계산서"/>
      <sheetName val="상촌터널실행"/>
      <sheetName val="실행내역서 "/>
      <sheetName val="경산"/>
      <sheetName val="스텐레스난간"/>
      <sheetName val="배수공수량집계조서"/>
      <sheetName val="파형관800"/>
      <sheetName val="잡석유용"/>
      <sheetName val="공토공단위당"/>
      <sheetName val="안전보건교육"/>
      <sheetName val="견적의뢰"/>
      <sheetName val="전통건설"/>
      <sheetName val="날개벽수량표"/>
      <sheetName val="품셈TABLE"/>
      <sheetName val="9GNG운반"/>
      <sheetName val="database"/>
      <sheetName val="1호구조물"/>
      <sheetName val="정보매체A동"/>
      <sheetName val="준검 내역서"/>
      <sheetName val="공사비집계표(서해안고속도로)"/>
      <sheetName val="3.하중산정4.지지력"/>
      <sheetName val="70%"/>
      <sheetName val="지급자재"/>
      <sheetName val="2000,9월 일위"/>
      <sheetName val="전력구구조물산근"/>
      <sheetName val="자재"/>
      <sheetName val="노임"/>
      <sheetName val="중기"/>
      <sheetName val="분개내역서 (2000년도 )"/>
      <sheetName val="개요"/>
      <sheetName val="현장관리"/>
      <sheetName val="공정표"/>
      <sheetName val="기별(종합)"/>
      <sheetName val="기계설비-물가변동"/>
      <sheetName val="TOTAL_BOQ"/>
      <sheetName val="3)교육종류"/>
      <sheetName val="급수"/>
      <sheetName val="유림골조"/>
      <sheetName val="비교1"/>
      <sheetName val="산출(열차무선)"/>
      <sheetName val="산출(역무통신)"/>
      <sheetName val="협력업체"/>
      <sheetName val="작성"/>
      <sheetName val="규격"/>
      <sheetName val="공문"/>
      <sheetName val="터파기및재료"/>
      <sheetName val="PAINT"/>
      <sheetName val="공사개요"/>
      <sheetName val="중기집계"/>
      <sheetName val="상반기손익차2총괄"/>
      <sheetName val="구룡간선토공총"/>
      <sheetName val="나.설계조건"/>
      <sheetName val="5지구단위"/>
      <sheetName val="GI-LIST"/>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내역"/>
      <sheetName val="산출근거"/>
      <sheetName val="토사(PE)"/>
      <sheetName val="부대tu"/>
      <sheetName val="터파기및재료"/>
      <sheetName val="직접인건비"/>
      <sheetName val="Sheet1"/>
      <sheetName val="이토변실(A3-LINE)"/>
      <sheetName val="방음벽기초"/>
      <sheetName val="단위수량"/>
      <sheetName val="가시설수량"/>
      <sheetName val="구조물"/>
      <sheetName val="데이타"/>
      <sheetName val="연결임시"/>
      <sheetName val="내역서01"/>
      <sheetName val="기본일위"/>
      <sheetName val="직접경비"/>
      <sheetName val="계산서(곡선부)"/>
      <sheetName val="-치수표(곡선부)"/>
      <sheetName val="data"/>
      <sheetName val="내역서"/>
      <sheetName val="이름정의"/>
      <sheetName val="초기화면"/>
      <sheetName val="교각별철근수량집계표"/>
      <sheetName val="단가산출서(기계)"/>
      <sheetName val="2000년1차"/>
      <sheetName val="조건표"/>
      <sheetName val="국산화"/>
      <sheetName val="계수시트"/>
      <sheetName val="지구단위계획"/>
      <sheetName val="기계가격"/>
      <sheetName val="범례표"/>
      <sheetName val="지구단위계획내역서"/>
      <sheetName val="5지구단위"/>
      <sheetName val="포장수량집계"/>
      <sheetName val="3연box"/>
      <sheetName val="단 box"/>
      <sheetName val="군남내역서"/>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변수값"/>
      <sheetName val="중기상차"/>
      <sheetName val="AS복구"/>
      <sheetName val="중기터파기"/>
      <sheetName val="식재"/>
      <sheetName val="시설물"/>
      <sheetName val="식재출력용"/>
      <sheetName val="유지관리"/>
      <sheetName val="단가"/>
      <sheetName val="공사설명서"/>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안전시설(수집)"/>
      <sheetName val="안전시설"/>
      <sheetName val="관경고용테이프수집"/>
      <sheetName val="관경고용산근"/>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summary"/>
      <sheetName val="chart"/>
      <sheetName val="chart update"/>
      <sheetName val="남평1"/>
      <sheetName val="남평2"/>
      <sheetName val="남평3"/>
      <sheetName val="회동1"/>
      <sheetName val="회동2"/>
      <sheetName val="회동3"/>
      <sheetName val="회동4"/>
      <sheetName val="대로근거"/>
      <sheetName val="수량산출"/>
      <sheetName val="부대내역"/>
      <sheetName val="조명시설"/>
      <sheetName val="고양관재"/>
      <sheetName val="BD"/>
      <sheetName val="집계표"/>
      <sheetName val="1-4-2.관(약)"/>
      <sheetName val="총괄내역서"/>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장비집계"/>
      <sheetName val="가도공"/>
      <sheetName val="5.정산서"/>
      <sheetName val="총괄표"/>
      <sheetName val="SLAB&quot;1&quot;"/>
      <sheetName val="bearing"/>
      <sheetName val="연동내역"/>
      <sheetName val="진주방향"/>
      <sheetName val="SLAB"/>
      <sheetName val="수안보-MBR1"/>
      <sheetName val="신당동집계표"/>
      <sheetName val="남평내역"/>
      <sheetName val="기계경비(시간당)"/>
      <sheetName val="램머"/>
      <sheetName val="우수공"/>
      <sheetName val="집수정(600-700)"/>
      <sheetName val="단가일람"/>
      <sheetName val="조경일람"/>
      <sheetName val="내역서(전기)"/>
      <sheetName val="해평견적"/>
      <sheetName val="일위대가목차"/>
      <sheetName val="고압수량(철거)"/>
      <sheetName val="구조물철거타공정이월"/>
      <sheetName val="증감내역서"/>
      <sheetName val="우배수"/>
      <sheetName val="계산식"/>
      <sheetName val="차수별내역서"/>
      <sheetName val="총괄내역서(설계)"/>
      <sheetName val="실행대비"/>
      <sheetName val="JUCK"/>
      <sheetName val="#REF"/>
      <sheetName val="2000,9월 일위"/>
      <sheetName val="공통단가"/>
      <sheetName val="단가조사"/>
      <sheetName val="코드표"/>
      <sheetName val="재료비"/>
      <sheetName val="운반비"/>
      <sheetName val="단가표"/>
      <sheetName val="원가"/>
      <sheetName val="금액"/>
      <sheetName val="일위대가표"/>
      <sheetName val="전차선로 물량표"/>
      <sheetName val="한강운반비"/>
      <sheetName val="자재"/>
      <sheetName val="공통(20-91)"/>
      <sheetName val="자료"/>
      <sheetName val="보차도경계석"/>
      <sheetName val="데리네이타현황"/>
      <sheetName val="관접합및부설"/>
      <sheetName val="레미콘"/>
      <sheetName val="pe이중벽관"/>
      <sheetName val="pe이중벽관 (우수)"/>
      <sheetName val="D100관"/>
      <sheetName val="D16"/>
      <sheetName val="D20"/>
      <sheetName val="D25"/>
      <sheetName val="D50"/>
      <sheetName val="D75,D100"/>
      <sheetName val="P-산#1-1(WOWA1)"/>
      <sheetName val="기초입력 DATA"/>
      <sheetName val="guard(mac)"/>
      <sheetName val="관급자재대"/>
      <sheetName val="포장재료집계표"/>
      <sheetName val="요율"/>
      <sheetName val="우수받이"/>
      <sheetName val="Sheet1 (2)"/>
      <sheetName val="맨홀수량산출"/>
      <sheetName val="입찰"/>
      <sheetName val="현경"/>
      <sheetName val="L형 옹벽"/>
      <sheetName val="4차원가계산서"/>
      <sheetName val="교각1"/>
      <sheetName val="수지표"/>
      <sheetName val="셀명"/>
      <sheetName val="공사"/>
      <sheetName val="견적대비표"/>
      <sheetName val="건축내역"/>
      <sheetName val="상부집계표"/>
      <sheetName val="설 계"/>
      <sheetName val="공사개요"/>
      <sheetName val="토공 total"/>
      <sheetName val="법면단"/>
      <sheetName val="석축설면"/>
      <sheetName val="법면설면"/>
      <sheetName val="석축단"/>
      <sheetName val="법면수집"/>
      <sheetName val="날개벽(시점좌측)"/>
      <sheetName val="인건비"/>
      <sheetName val="단면A-A(TR)"/>
      <sheetName val="1.설계조건"/>
      <sheetName val="도급"/>
      <sheetName val="설계조건"/>
      <sheetName val="식재인부"/>
      <sheetName val="관경별내역서"/>
      <sheetName val="nys"/>
      <sheetName val="POOM_MOTO"/>
      <sheetName val="Total"/>
      <sheetName val="설계명세서"/>
      <sheetName val="개산공사비"/>
      <sheetName val="지급자재"/>
      <sheetName val="토공연장"/>
      <sheetName val="고유코드_설계"/>
      <sheetName val="일위대가(가설)"/>
      <sheetName val="설계예시"/>
      <sheetName val="일위산출"/>
      <sheetName val="건축내역서"/>
      <sheetName val="설비내역서"/>
      <sheetName val="전기내역서"/>
      <sheetName val="노임"/>
      <sheetName val="2003상반기노임기준"/>
      <sheetName val="가점"/>
      <sheetName val="index"/>
      <sheetName val="etc"/>
      <sheetName val="슬래브(유곡)"/>
      <sheetName val="골재집계"/>
      <sheetName val="깨기"/>
      <sheetName val="말뚝지지력산정"/>
      <sheetName val="D"/>
      <sheetName val="7월11일"/>
      <sheetName val="CON'C"/>
      <sheetName val="기본단가표"/>
      <sheetName val="8.석축단위(H=1.5M)"/>
      <sheetName val="6PILE  (돌출)"/>
      <sheetName val="배수장토목공사비"/>
      <sheetName val="삭제및변경불가"/>
      <sheetName val="강교(Sub)"/>
      <sheetName val="Sheet2"/>
      <sheetName val="-레미콘집계"/>
      <sheetName val="-몰탈콘크리트"/>
      <sheetName val="자갈,시멘트,모래산출"/>
      <sheetName val="-철근집계"/>
      <sheetName val="포장재료(1)"/>
      <sheetName val="-흄관집계"/>
      <sheetName val="공사요율"/>
      <sheetName val="개비온집계"/>
      <sheetName val="개비온 단위"/>
      <sheetName val="기초자료입력"/>
      <sheetName val="입력란"/>
      <sheetName val="97노임단가"/>
      <sheetName val="용역비내역-진짜"/>
      <sheetName val="지장물C"/>
      <sheetName val="구간별"/>
      <sheetName val="2호맨홀공제수량"/>
      <sheetName val="관급_File"/>
      <sheetName val="공사비"/>
      <sheetName val="경산"/>
      <sheetName val="인구"/>
      <sheetName val="환경평가"/>
      <sheetName val="지구단위계획수립(공사수행)"/>
    </sheetNames>
    <sheetDataSet>
      <sheetData sheetId="0" refreshError="1">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안전시설(수집)"/>
      <sheetName val="안전시설"/>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신당동집계표"/>
      <sheetName val="남평내역"/>
      <sheetName val="기계경비(시간당)"/>
      <sheetName val="램머"/>
      <sheetName val="설계명세서"/>
      <sheetName val="내역"/>
      <sheetName val="부대tu"/>
      <sheetName val="내역서01"/>
      <sheetName val="배수공"/>
      <sheetName val="측구공"/>
      <sheetName val="일위대가 1"/>
      <sheetName val="설계내역서"/>
      <sheetName val="산거 1(인력투입)"/>
      <sheetName val="일위대가 2"/>
      <sheetName val="일위대가 3"/>
      <sheetName val="산출근거"/>
      <sheetName val="지구단위계획내역서"/>
      <sheetName val="토사(PE)"/>
      <sheetName val="터파기및재료"/>
      <sheetName val="일위대가"/>
      <sheetName val="토공"/>
      <sheetName val="1호인버트수량"/>
      <sheetName val="교량하부공"/>
      <sheetName val="조건표"/>
      <sheetName val="코드표"/>
      <sheetName val="자재코드"/>
      <sheetName val="설비"/>
      <sheetName val="요율"/>
      <sheetName val="자재대"/>
      <sheetName val="WORK"/>
      <sheetName val="수로BOX"/>
      <sheetName val="경산"/>
      <sheetName val="Sheet1"/>
      <sheetName val="토공(우물통,기타) "/>
      <sheetName val="고양관재"/>
      <sheetName val="인건비 "/>
      <sheetName val="구간별"/>
      <sheetName val="구조물"/>
      <sheetName val="2호맨홀공제수량"/>
      <sheetName val="연결임시"/>
      <sheetName val="구조물공"/>
      <sheetName val="부대공"/>
      <sheetName val="포장공"/>
      <sheetName val="평가내역"/>
      <sheetName val="범례표"/>
      <sheetName val="일위대가(교통성검토)"/>
      <sheetName val="일위총괄"/>
      <sheetName val="내역서"/>
      <sheetName val="노임단가"/>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토목"/>
      <sheetName val="일위대가표"/>
      <sheetName val="구분표"/>
      <sheetName val="기계가격"/>
      <sheetName val="데이터"/>
      <sheetName val="초기화면"/>
      <sheetName val="배수관집계"/>
      <sheetName val="석축설면"/>
      <sheetName val="#REF"/>
      <sheetName val="설계조건"/>
      <sheetName val="안정계산"/>
      <sheetName val="단면검토"/>
      <sheetName val="이름정의"/>
      <sheetName val="단위수량"/>
      <sheetName val="가시설수량"/>
      <sheetName val="데이타"/>
      <sheetName val="고유코드_설계"/>
      <sheetName val="청천내"/>
      <sheetName val="관로토공"/>
      <sheetName val="1-1합"/>
      <sheetName val="1-1오"/>
      <sheetName val="1-1우"/>
      <sheetName val="ygd1-2"/>
      <sheetName val="ygr1-3"/>
      <sheetName val="ygr1-2"/>
      <sheetName val="ygr1-4"/>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1.토공집계"/>
      <sheetName val="2.관대집계표"/>
      <sheetName val="접합"/>
      <sheetName val="3.구조물공"/>
      <sheetName val="7.폐기물집계"/>
      <sheetName val="자재집계표"/>
      <sheetName val="주요자재집계표"/>
      <sheetName val="총괄토공집계"/>
      <sheetName val="시점부토공"/>
      <sheetName val="종점부토공"/>
      <sheetName val="교각토공"/>
      <sheetName val="총괄집계 "/>
      <sheetName val="총괄철근집계(1)"/>
      <sheetName val="총괄철근집계(2)"/>
      <sheetName val="본체집계"/>
      <sheetName val="본체철근집계"/>
      <sheetName val="날개벽철근집계 "/>
      <sheetName val="본체그림"/>
      <sheetName val="본체수량"/>
      <sheetName val="접속슬래브집계"/>
      <sheetName val="접속(시점)"/>
      <sheetName val="접속(종점)"/>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XX"/>
      <sheetName val="방음벽수량"/>
      <sheetName val="방음벽기초수량"/>
      <sheetName val="방음벽설치현황"/>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세부내역"/>
      <sheetName val="관경고용테이프수집"/>
      <sheetName val="관경고용산근"/>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summary"/>
      <sheetName val="chart"/>
      <sheetName val="chart update"/>
      <sheetName val="남평1"/>
      <sheetName val="남평2"/>
      <sheetName val="남평3"/>
      <sheetName val="회동1"/>
      <sheetName val="회동2"/>
      <sheetName val="회동3"/>
      <sheetName val="회동4"/>
      <sheetName val="지구단위계획"/>
      <sheetName val="공토공단위당"/>
      <sheetName val="3연box"/>
      <sheetName val="단 box"/>
      <sheetName val="계산서(곡선부)"/>
      <sheetName val="포장재료집계표"/>
      <sheetName val="Sensitivity"/>
      <sheetName val="교각별철근수량집계표"/>
      <sheetName val="파이프류"/>
      <sheetName val="용소리교"/>
      <sheetName val="G.R300경비"/>
      <sheetName val="공구"/>
      <sheetName val="법면단"/>
      <sheetName val="집계표"/>
      <sheetName val="이토변실(A3-LINE)"/>
      <sheetName val="내역서(교량)전체"/>
      <sheetName val="기본일위"/>
      <sheetName val="맨홀수량산출"/>
      <sheetName val="정부노임단가"/>
      <sheetName val="옹벽기초자료"/>
      <sheetName val="현황산출서"/>
      <sheetName val="공종"/>
      <sheetName val="횡배수관설치현황"/>
      <sheetName val="직접경비"/>
      <sheetName val="직접인건비"/>
      <sheetName val="가시설단위수량"/>
      <sheetName val="SORCE1"/>
      <sheetName val="조명시설"/>
      <sheetName val="철거산출근거"/>
      <sheetName val="A1"/>
      <sheetName val="도수로현황"/>
      <sheetName val="해외(원화)"/>
      <sheetName val="RangeObject"/>
      <sheetName val="집수정(600-700)"/>
      <sheetName val="기기리스트"/>
      <sheetName val="기계경비"/>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SLAB"/>
      <sheetName val="총괄내역서"/>
      <sheetName val="식재"/>
      <sheetName val="시설물"/>
      <sheetName val="식재출력용"/>
      <sheetName val="유지관리"/>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변수값"/>
      <sheetName val="중기상차"/>
      <sheetName val="AS복구"/>
      <sheetName val="중기터파기"/>
      <sheetName val="bearing"/>
      <sheetName val="연동내역"/>
      <sheetName val="법면설면"/>
      <sheetName val="석축단"/>
      <sheetName val="법면수집"/>
      <sheetName val="기초단가"/>
      <sheetName val="진주방향"/>
      <sheetName val="가로등내"/>
      <sheetName val="덕전리"/>
      <sheetName val="원가"/>
      <sheetName val="장비집계"/>
      <sheetName val="관급자재대"/>
      <sheetName val="단면 (2)"/>
      <sheetName val="DATA"/>
      <sheetName val="입찰"/>
      <sheetName val="현경"/>
      <sheetName val="횡배수관재료-"/>
      <sheetName val="계산서(직선부)"/>
      <sheetName val="콘크리트측구연장"/>
      <sheetName val="-몰탈콘크리트"/>
      <sheetName val="-배수구조물공토공"/>
      <sheetName val="음봉방향"/>
      <sheetName val="왕십리방향"/>
      <sheetName val="5.배수관로"/>
      <sheetName val="주요자재"/>
      <sheetName val="폐기물처리"/>
      <sheetName val="원형맨홀수량"/>
      <sheetName val="3.2 3차처리시설"/>
      <sheetName val="자재집계"/>
      <sheetName val="설비동집계표-전체"/>
      <sheetName val="설비동집계"/>
      <sheetName val="설비동산근"/>
      <sheetName val="불인산저장조집계"/>
      <sheetName val="설비동-불인산저장조"/>
      <sheetName val="슬래브"/>
      <sheetName val="연결관산출조서"/>
      <sheetName val="일위대가(계측기설치)"/>
      <sheetName val="SG"/>
      <sheetName val="산출"/>
      <sheetName val="수목표준대가"/>
      <sheetName val="ABUT수량-A1"/>
      <sheetName val="노무비"/>
      <sheetName val="INTRO."/>
      <sheetName val="상부집계표"/>
      <sheetName val="8.PILE  (돌출)"/>
      <sheetName val="공사설명서"/>
      <sheetName val="수안보-MBR1"/>
      <sheetName val="구조물철거타공정이월"/>
      <sheetName val="관접합및부설"/>
      <sheetName val="일위대가목차"/>
      <sheetName val="수량산출"/>
      <sheetName val="우수받이"/>
      <sheetName val="Sheet1 (2)"/>
      <sheetName val="용역비내역-진짜"/>
      <sheetName val="가도공"/>
      <sheetName val="상부공"/>
      <sheetName val="단가일람"/>
      <sheetName val="조경일람"/>
      <sheetName val="내역서(전기)"/>
      <sheetName val="해평견적"/>
      <sheetName val="고압수량(철거)"/>
      <sheetName val="1-4-2.관(약)"/>
      <sheetName val="BD"/>
      <sheetName val="식재인부"/>
      <sheetName val="날개벽(시점좌측)"/>
      <sheetName val="5.정산서"/>
      <sheetName val="부대내역"/>
      <sheetName val="골재집계"/>
      <sheetName val="-레미콘집계"/>
      <sheetName val="자갈,시멘트,모래산출"/>
      <sheetName val="-철근집계"/>
      <sheetName val="포장재료(1)"/>
      <sheetName val="-흄관집계"/>
      <sheetName val="증감내역서"/>
      <sheetName val="수지표"/>
      <sheetName val="셀명"/>
      <sheetName val="공사"/>
      <sheetName val="전차선로 물량표"/>
      <sheetName val="한강운반비"/>
      <sheetName val="자재"/>
      <sheetName val="공통(20-91)"/>
      <sheetName val="-치수표(곡선부)"/>
      <sheetName val="건축내역"/>
      <sheetName val="견적대비표"/>
      <sheetName val="우배수"/>
      <sheetName val="계산식"/>
      <sheetName val="데리네이타현황"/>
      <sheetName val="자료"/>
      <sheetName val="레미콘"/>
      <sheetName val="pe이중벽관"/>
      <sheetName val="pe이중벽관 (우수)"/>
      <sheetName val="D100관"/>
      <sheetName val="D16"/>
      <sheetName val="D20"/>
      <sheetName val="D25"/>
      <sheetName val="D50"/>
      <sheetName val="D75,D100"/>
      <sheetName val="토공연장"/>
      <sheetName val="토공 total"/>
      <sheetName val="8.석축단위(H=1.5M)"/>
      <sheetName val="총괄내역서(설계)"/>
      <sheetName val="FOB발"/>
      <sheetName val="공사개요"/>
      <sheetName val="삭제및변경불가"/>
      <sheetName val="슬래브(유곡)"/>
      <sheetName val="우각부보강"/>
      <sheetName val="기둥(원형)"/>
      <sheetName val="자재단가"/>
      <sheetName val="경비단가"/>
      <sheetName val="노임단가(2009.상)"/>
      <sheetName val="10.1 중기기초단가"/>
      <sheetName val="4차원가계산서"/>
      <sheetName val="L형 옹벽"/>
      <sheetName val="guard(mac)"/>
      <sheetName val="Total"/>
      <sheetName val="nys"/>
      <sheetName val="가점"/>
      <sheetName val="index"/>
      <sheetName val="etc"/>
      <sheetName val="교각1"/>
      <sheetName val="금액"/>
      <sheetName val="설 계"/>
      <sheetName val="2003상반기노임기준"/>
      <sheetName val="값"/>
      <sheetName val="POOM_MOTO"/>
      <sheetName val="대로근거"/>
      <sheetName val="중로근거"/>
      <sheetName val="★도급내역(2공구)"/>
      <sheetName val="5.모델링"/>
      <sheetName val="일위대가 "/>
      <sheetName val="차수별내역서"/>
      <sheetName val="70%"/>
      <sheetName val="실행대비"/>
      <sheetName val="JUCK"/>
      <sheetName val="2000,9월 일위"/>
      <sheetName val="공통단가"/>
      <sheetName val="단가조사"/>
      <sheetName val="재료비"/>
      <sheetName val="운반비"/>
      <sheetName val="단가표"/>
      <sheetName val="보차도경계석"/>
      <sheetName val="개산공사비"/>
      <sheetName val="지급자재"/>
      <sheetName val="P-산#1-1(WOWA1)"/>
      <sheetName val="기초입력 DATA"/>
      <sheetName val="인건비"/>
      <sheetName val="매입세율"/>
      <sheetName val="단면A-A(TR)"/>
      <sheetName val="1.설계조건"/>
      <sheetName val="도급"/>
      <sheetName val="관경별내역서"/>
      <sheetName val="일위대가(가설)"/>
      <sheetName val="설계예시"/>
      <sheetName val="일위산출"/>
      <sheetName val="건축내역서"/>
      <sheetName val="설비내역서"/>
      <sheetName val="전기내역서"/>
      <sheetName val="노임"/>
      <sheetName val="중기조종사 단위단가"/>
      <sheetName val="아파트 내역"/>
      <sheetName val="원가계산"/>
      <sheetName val="설계예산서"/>
      <sheetName val="예산내역서"/>
      <sheetName val="비탈면보호공수량산출"/>
      <sheetName val="2"/>
      <sheetName val="상호참고자료"/>
      <sheetName val="공사기본내용입력"/>
      <sheetName val="발주처자료입력"/>
      <sheetName val="회사기본자료"/>
      <sheetName val="하자보증자료"/>
      <sheetName val="기술자관련자료"/>
      <sheetName val="3.하중산정4.지지력"/>
      <sheetName val="원가계산 (2)"/>
      <sheetName val="T13(P68~72,78)"/>
      <sheetName val="실행내역"/>
      <sheetName val="COPING"/>
      <sheetName val="공사비"/>
      <sheetName val="단가조사서"/>
      <sheetName val="단가및재료비"/>
      <sheetName val="BID"/>
      <sheetName val="잡비계산"/>
      <sheetName val="6PILE  (돌출)"/>
      <sheetName val="마산방향"/>
      <sheetName val="마산방향철근집계"/>
      <sheetName val="CODE"/>
      <sheetName val="집수정단위수량600 "/>
      <sheetName val="S.중기사용료"/>
      <sheetName val="입력란"/>
      <sheetName val="세금자료"/>
      <sheetName val="7.PILE  (돌출)"/>
      <sheetName val="DATA1"/>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깨기"/>
      <sheetName val="관경결정"/>
      <sheetName val="전등설비"/>
      <sheetName val="자압1"/>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노무"/>
      <sheetName val="설계"/>
      <sheetName val="일위대가(건축)"/>
      <sheetName val="깨기 총괄"/>
      <sheetName val="BOX"/>
      <sheetName val="물가자료"/>
      <sheetName val="토공집계"/>
      <sheetName val="[고양관재.XLSŝ보차도경계석집계표(종)"/>
      <sheetName val="자압"/>
      <sheetName val="Sheet17"/>
      <sheetName val="공사요율"/>
      <sheetName val="Y-WORK"/>
      <sheetName val="Sheet2"/>
      <sheetName val="INPUT"/>
      <sheetName val="단면가정"/>
      <sheetName val="1-1"/>
      <sheetName val="부시수량"/>
      <sheetName val="CON'C"/>
      <sheetName val="평가데이터"/>
      <sheetName val="통관-유입(벌어짐)유출(도수)"/>
      <sheetName val="D"/>
      <sheetName val="총계"/>
      <sheetName val="물가대비표"/>
      <sheetName val="실행예산"/>
      <sheetName val="파일의이용"/>
      <sheetName val="배수지집꓄표"/>
      <sheetName val="밀도포장수량집계표"/>
      <sheetName val="위치조서"/>
      <sheetName val="토적표"/>
      <sheetName val="경율산정.XLS"/>
      <sheetName val="내#일산설치"/>
      <sheetName val="Control"/>
      <sheetName val="계수시트"/>
      <sheetName val="인구"/>
      <sheetName val="환경평가"/>
      <sheetName val="날개벽수량표"/>
      <sheetName val="분석투자 내역(광명)"/>
      <sheetName val="1_토총"/>
      <sheetName val="2_관로집"/>
      <sheetName val="3_구조물집계"/>
      <sheetName val="4_포장공"/>
      <sheetName val="5_부대공"/>
      <sheetName val="6_주요자재대"/>
      <sheetName val="7_폐기물"/>
      <sheetName val="맨홀수량산출(A-LINE)"/>
      <sheetName val="APT"/>
      <sheetName val="TOTAL_BOQ"/>
      <sheetName val="투입집계표"/>
      <sheetName val="이형관재료표(A-L)"/>
      <sheetName val="토적기초자료"/>
      <sheetName val="토사(PE "/>
      <sheetName val="토사(PE_x0009_"/>
      <sheetName val="도대하도변경최종정산조경"/>
      <sheetName val="01.10월"/>
      <sheetName val="평균터파기고(1-2,ASP)"/>
      <sheetName val="전력구구조물산근"/>
      <sheetName val="기본단가표"/>
      <sheetName val="DATA 입력란"/>
      <sheetName val="1. 설계조건 2.단면가정 3. 하중계산"/>
      <sheetName val="4.2.1 마루높이 검토"/>
      <sheetName val="A1-DATA"/>
      <sheetName val="단면"/>
      <sheetName val="1호맨홀자연토공"/>
      <sheetName val="상반기손익차2총괄"/>
      <sheetName val="총괄표"/>
      <sheetName val="공사비_NDE"/>
      <sheetName val="기자재대비표"/>
      <sheetName val="합계"/>
      <sheetName val="일위목록"/>
      <sheetName val="방음벽기초"/>
      <sheetName val="구천"/>
      <sheetName val="국산화"/>
      <sheetName val="H PILE수량"/>
      <sheetName val="토목검측서"/>
      <sheetName val="지구단위계획수립(공사수행)"/>
      <sheetName val="주공 갑지"/>
      <sheetName val="편입용지조서"/>
      <sheetName val="중기솔뇨"/>
      <sheetName val="중기사용료산출근거"/>
      <sheetName val="단가 및 재료비"/>
      <sheetName val="b_balju"/>
      <sheetName val="소방일위 "/>
      <sheetName val="자료입력"/>
      <sheetName val="안정성검토"/>
      <sheetName val="하중계산"/>
      <sheetName val="설계기준"/>
      <sheetName val="구역화물"/>
      <sheetName val="기초공"/>
      <sheetName val="수로단위수량"/>
      <sheetName val="21301동"/>
      <sheetName val="wall"/>
      <sheetName val="금액내역서"/>
      <sheetName val="실행철강하도"/>
      <sheetName val="9902"/>
      <sheetName val="시행예산"/>
      <sheetName val="중기손료"/>
      <sheetName val="에너지요금"/>
      <sheetName val="교각별수량"/>
      <sheetName val="토목공사일반"/>
      <sheetName val="고재중량"/>
      <sheetName val="2@ BOX"/>
      <sheetName val="수량BOQ"/>
      <sheetName val="을지"/>
      <sheetName val="SULKEA"/>
      <sheetName val="3련 BOX"/>
      <sheetName val="겉표지"/>
      <sheetName val="MOTOR"/>
      <sheetName val="노무비단가"/>
      <sheetName val="수량집계"/>
      <sheetName val="안전보건교육"/>
      <sheetName val="2.단면가정"/>
      <sheetName val="우수"/>
      <sheetName val="설명"/>
      <sheetName val="수압시험수집"/>
      <sheetName val="수압시험산근"/>
      <sheetName val="을"/>
      <sheetName val="4차공사"/>
      <sheetName val="천방교접속"/>
      <sheetName val="대포2교접속"/>
      <sheetName val="총_구조물공"/>
      <sheetName val="말뚝지지력산정"/>
      <sheetName val="참고사항"/>
      <sheetName val="근로자자료입력"/>
      <sheetName val="1월요청,실사(운용통보기준)"/>
      <sheetName val="수자재단위당"/>
      <sheetName val="예산명세서"/>
      <sheetName val="ⴭⴭⴭⴭ"/>
      <sheetName val="설계내역"/>
      <sheetName val="EP0618"/>
      <sheetName val="토적(3차분)"/>
      <sheetName val="토량운반계산"/>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소비자가"/>
      <sheetName val="99노임단가"/>
      <sheetName val="총괄 내역서"/>
      <sheetName val="원가계산서"/>
      <sheetName val="적용단위길이"/>
      <sheetName val="교대(A1)"/>
      <sheetName val="공통가설"/>
      <sheetName val="준검 내역서"/>
      <sheetName val="계림(함평)"/>
      <sheetName val="분뇨"/>
      <sheetName val="계림(장성)"/>
      <sheetName val="unitpric"/>
      <sheetName val="단가산출내역(노임부분수정)"/>
      <sheetName val="배수장토목공사비"/>
      <sheetName val="noyim"/>
      <sheetName val="구체"/>
      <sheetName val="좌측날개벽"/>
      <sheetName val="우측날개벽"/>
      <sheetName val="type-F"/>
      <sheetName val="신우"/>
      <sheetName val="지수"/>
      <sheetName val="bm(CIcable)"/>
      <sheetName val="5.소재"/>
      <sheetName val="노무단가"/>
      <sheetName val="변경원가서갑"/>
      <sheetName val="신당동산출근거"/>
      <sheetName val="산근"/>
      <sheetName val="3.공통공사대비"/>
      <sheetName val="가로등 조도계산"/>
      <sheetName val="공사비집계표(서해안고속도로)"/>
      <sheetName val="해외"/>
      <sheetName val="역T형옹벽(3.0)"/>
      <sheetName val="총괄"/>
      <sheetName val="CTEMCOST"/>
      <sheetName val="4지구단위"/>
      <sheetName val="진천방향"/>
      <sheetName val="BOQ(전체)"/>
      <sheetName val="내역1"/>
      <sheetName val="국민연금표"/>
      <sheetName val="구조물공집계"/>
      <sheetName val="2000년1차"/>
      <sheetName val="SPEC"/>
      <sheetName val="기초자료"/>
      <sheetName val="R15"/>
      <sheetName val="2. 공원조도"/>
      <sheetName val="원형1호맨홀토공수량"/>
      <sheetName val="전기일위대가"/>
      <sheetName val="암거공"/>
      <sheetName val="총괄집계_"/>
      <sheetName val="날개벽철근집계_"/>
      <sheetName val="PVC접합개소_산출서"/>
      <sheetName val="1_토공집계"/>
      <sheetName val="2_관대집계표"/>
      <sheetName val="3_구조물공"/>
      <sheetName val="7_폐기물집계"/>
      <sheetName val="입찰안"/>
      <sheetName val="토공유용계획"/>
      <sheetName val="유입관로집계"/>
      <sheetName val="유입관로토적"/>
      <sheetName val="처리장집계"/>
      <sheetName val="처리장토적"/>
      <sheetName val="진입도로토적"/>
      <sheetName val="참조-(2)"/>
      <sheetName val="Macro2"/>
      <sheetName val="Macro1"/>
      <sheetName val="조명율표"/>
      <sheetName val="인부노임"/>
      <sheetName val="L_RPTB02_01"/>
      <sheetName val="ilch"/>
      <sheetName val="자재단가_사급"/>
      <sheetName val="중기적산목록"/>
      <sheetName val="예산서"/>
      <sheetName val="서∼군(2)"/>
      <sheetName val="맨홀수량집계"/>
      <sheetName val="단위수량산출"/>
      <sheetName val="단위수량(출력X)"/>
      <sheetName val="자재목록"/>
      <sheetName val="입력"/>
      <sheetName val="지장물C"/>
      <sheetName val="tggwan(mac)"/>
      <sheetName val="A LINE"/>
      <sheetName val="7단가"/>
      <sheetName val="교대"/>
      <sheetName val="제품"/>
      <sheetName val="대치판정"/>
      <sheetName val="CAL"/>
      <sheetName val="토공정보"/>
      <sheetName val="용량(1-2)"/>
      <sheetName val="공비대비"/>
      <sheetName val="등록자료"/>
      <sheetName val="상수도토공집계표"/>
      <sheetName val="전기"/>
      <sheetName val="구의33고"/>
      <sheetName val="용집"/>
      <sheetName val="JUCKEYK"/>
      <sheetName val="기계상세"/>
      <sheetName val="남양주부대"/>
      <sheetName val="INFO"/>
      <sheetName val="뚝토공"/>
      <sheetName val="우수공"/>
      <sheetName val="CABLE SIZE-3"/>
      <sheetName val="연결관암거"/>
      <sheetName val="(전기)설계예산서"/>
      <sheetName val="SLAB&quot;1&quot;"/>
      <sheetName val="SE-611"/>
      <sheetName val="조작대(1연)"/>
      <sheetName val="이토변실"/>
      <sheetName val="Macro(차단기)"/>
      <sheetName val="Data&amp;Result"/>
      <sheetName val="S0"/>
      <sheetName val="3지구단위"/>
      <sheetName val="HVAC"/>
      <sheetName val="내역서(기계)"/>
      <sheetName val="DAN"/>
      <sheetName val="산근1,2"/>
      <sheetName val="TYPE-1"/>
      <sheetName val="gvl"/>
      <sheetName val="당초계약"/>
      <sheetName val="TYPE-A"/>
      <sheetName val="날개벽"/>
      <sheetName val="투찰가"/>
      <sheetName val="목포방향"/>
      <sheetName val="static.cal"/>
      <sheetName val="광양 3기 유입수"/>
      <sheetName val="내역서변경성원"/>
      <sheetName val="COVER"/>
      <sheetName val="맨홀수량"/>
      <sheetName val="기둥"/>
      <sheetName val="저판(버림100)"/>
      <sheetName val="MSG 수량"/>
      <sheetName val="산출내역서집계표"/>
      <sheetName val="9GNG운반"/>
      <sheetName val="군남내역서"/>
      <sheetName val="입력자료(노무비)"/>
      <sheetName val="흄관기초"/>
      <sheetName val="3BL공동구 수량"/>
      <sheetName val="전선 및 전선관"/>
      <sheetName val="H-PILE수량집계"/>
      <sheetName val="1호맨홀토공"/>
      <sheetName val="Cost bd-&quot;A&quot;"/>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배수공수집"/>
      <sheetName val="기초자료입력"/>
      <sheetName val="중기사용료"/>
      <sheetName val="내역서갑지"/>
      <sheetName val="내역서을지"/>
      <sheetName val="단가산출"/>
      <sheetName val="공사비증감"/>
      <sheetName val="노견단위수량"/>
      <sheetName val="산출내역서"/>
      <sheetName val="입찰견적보고서"/>
      <sheetName val="용수량(생활용수)"/>
      <sheetName val="시점부교대"/>
      <sheetName val="3.바닥판설계"/>
      <sheetName val="(A)내역서"/>
      <sheetName val="수량산출서"/>
      <sheetName val="1-1평균터파기고(1)"/>
      <sheetName val="기본자료"/>
      <sheetName val="교각(P1)수량"/>
      <sheetName val="물가시세"/>
      <sheetName val="목차"/>
      <sheetName val="합계금액"/>
      <sheetName val="1공구"/>
      <sheetName val="전기공사"/>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공사비예산서(토목분)"/>
      <sheetName val="설계서을"/>
      <sheetName val="STEEL BOX 단면설계(SEC.8)"/>
      <sheetName val="견적서-을지"/>
      <sheetName val="woo(mac)"/>
      <sheetName val="접합 및 부설 "/>
      <sheetName val="조건"/>
      <sheetName val="내역갑지"/>
      <sheetName val="7월11일"/>
      <sheetName val="오수관연장산출"/>
      <sheetName val="가감수량"/>
      <sheetName val="표  지"/>
      <sheetName val="2000전체분"/>
      <sheetName val="품셈TABLE"/>
      <sheetName val="용산1(해보)"/>
      <sheetName val="토공수량산출"/>
      <sheetName val="토적계산서"/>
      <sheetName val="쌍송교"/>
      <sheetName val="9811"/>
      <sheetName val="하부철근수량"/>
      <sheetName val="기자재단가조사서"/>
      <sheetName val="신규노무비"/>
      <sheetName val="교각계산"/>
      <sheetName val="물푸기집계"/>
      <sheetName val="관로구간산출(H)"/>
      <sheetName val="물푸기산근"/>
      <sheetName val="장비단가(010427)"/>
      <sheetName val="BEND LOSS"/>
      <sheetName val="1_토총1"/>
      <sheetName val="2_관로집1"/>
      <sheetName val="3_구조물집계1"/>
      <sheetName val="4_포장공1"/>
      <sheetName val="5_부대공1"/>
      <sheetName val="6_주요자재대1"/>
      <sheetName val="7_폐기물1"/>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효성CB 1P기초"/>
      <sheetName val="3"/>
    </sheetNames>
    <sheetDataSet>
      <sheetData sheetId="0" refreshError="1">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sheetData sheetId="727" refreshError="1"/>
      <sheetData sheetId="728" refreshError="1"/>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sheetData sheetId="914"/>
      <sheetData sheetId="915"/>
      <sheetData sheetId="916" refreshError="1"/>
      <sheetData sheetId="917" refreshError="1"/>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원가계산"/>
      <sheetName val="노무비단가"/>
      <sheetName val="XXXX"/>
      <sheetName val="유의사항"/>
      <sheetName val="투찰계획서"/>
      <sheetName val="토공갑"/>
      <sheetName val="토공견적"/>
      <sheetName val="구조물갑 "/>
      <sheetName val="구조물견적"/>
      <sheetName val="실행"/>
      <sheetName val="DATE"/>
    </sheetNames>
    <sheetDataSet>
      <sheetData sheetId="0" refreshError="1"/>
      <sheetData sheetId="1" refreshError="1">
        <row r="2">
          <cell r="B2">
            <v>49667</v>
          </cell>
        </row>
        <row r="28">
          <cell r="B28">
            <v>51545</v>
          </cell>
        </row>
        <row r="72">
          <cell r="B72">
            <v>100</v>
          </cell>
        </row>
        <row r="73">
          <cell r="B73">
            <v>390000</v>
          </cell>
        </row>
        <row r="74">
          <cell r="B74">
            <v>109000</v>
          </cell>
        </row>
        <row r="75">
          <cell r="B75">
            <v>26000</v>
          </cell>
        </row>
        <row r="76">
          <cell r="B76">
            <v>42000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중기조종사 단위단가"/>
      <sheetName val="노무비단가"/>
      <sheetName val="단가"/>
      <sheetName val="환경평가"/>
      <sheetName val="인구"/>
      <sheetName val="기초단가"/>
    </sheetNames>
    <sheetDataSet>
      <sheetData sheetId="0" refreshError="1">
        <row r="1">
          <cell r="B1">
            <v>47845</v>
          </cell>
        </row>
        <row r="4">
          <cell r="B4">
            <v>41444</v>
          </cell>
        </row>
        <row r="5">
          <cell r="B5">
            <v>41152</v>
          </cell>
        </row>
      </sheetData>
      <sheetData sheetId="1"/>
      <sheetData sheetId="2"/>
      <sheetData sheetId="3" refreshError="1"/>
      <sheetData sheetId="4" refreshError="1"/>
      <sheetData sheetId="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중기조종사 단위단가"/>
      <sheetName val="200"/>
      <sheetName val="환경평가"/>
      <sheetName val="인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서"/>
      <sheetName val="DATA"/>
      <sheetName val="환경인력"/>
      <sheetName val="터파기및재료"/>
      <sheetName val="16"/>
      <sheetName val="2000년1차"/>
    </sheetNames>
    <sheetDataSet>
      <sheetData sheetId="0"/>
      <sheetData sheetId="1" refreshError="1">
        <row r="2">
          <cell r="B2">
            <v>600000</v>
          </cell>
        </row>
        <row r="3">
          <cell r="B3">
            <v>300000</v>
          </cell>
        </row>
        <row r="4">
          <cell r="B4">
            <v>10</v>
          </cell>
        </row>
        <row r="5">
          <cell r="B5">
            <v>2500000</v>
          </cell>
        </row>
        <row r="6">
          <cell r="B6">
            <v>100000</v>
          </cell>
        </row>
        <row r="7">
          <cell r="B7">
            <v>1000000</v>
          </cell>
        </row>
        <row r="8">
          <cell r="B8">
            <v>400000</v>
          </cell>
        </row>
        <row r="9">
          <cell r="B9">
            <v>10000</v>
          </cell>
        </row>
        <row r="10">
          <cell r="B10">
            <v>40000</v>
          </cell>
        </row>
      </sheetData>
      <sheetData sheetId="2" refreshError="1"/>
      <sheetData sheetId="3" refreshError="1"/>
      <sheetData sheetId="4" refreshError="1"/>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서"/>
      <sheetName val="DATA"/>
      <sheetName val="2000년1차"/>
    </sheetNames>
    <sheetDataSet>
      <sheetData sheetId="0"/>
      <sheetData sheetId="1">
        <row r="2">
          <cell r="B2">
            <v>600000</v>
          </cell>
        </row>
        <row r="3">
          <cell r="B3">
            <v>300000</v>
          </cell>
        </row>
        <row r="4">
          <cell r="B4">
            <v>10</v>
          </cell>
        </row>
        <row r="5">
          <cell r="B5">
            <v>2500000</v>
          </cell>
        </row>
        <row r="6">
          <cell r="B6">
            <v>100000</v>
          </cell>
        </row>
        <row r="7">
          <cell r="B7">
            <v>1000000</v>
          </cell>
        </row>
        <row r="8">
          <cell r="B8">
            <v>400000</v>
          </cell>
        </row>
        <row r="9">
          <cell r="B9">
            <v>10000</v>
          </cell>
        </row>
        <row r="10">
          <cell r="B10">
            <v>40000</v>
          </cell>
        </row>
      </sheetData>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 역 서"/>
      <sheetName val="data"/>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 역 서"/>
      <sheetName val="data"/>
    </sheetNames>
    <sheetDataSet>
      <sheetData sheetId="0"/>
      <sheetData sheetId="1">
        <row r="2">
          <cell r="B2">
            <v>1000000</v>
          </cell>
        </row>
        <row r="3">
          <cell r="B3">
            <v>600000</v>
          </cell>
        </row>
        <row r="4">
          <cell r="B4">
            <v>10</v>
          </cell>
        </row>
        <row r="5">
          <cell r="B5">
            <v>250000</v>
          </cell>
        </row>
        <row r="6">
          <cell r="B6">
            <v>1500000</v>
          </cell>
        </row>
        <row r="7">
          <cell r="B7">
            <v>600000</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 역 서"/>
      <sheetName val="data"/>
      <sheetName val="갑지"/>
      <sheetName val="남한강 2단계 전체분"/>
      <sheetName val="DATE"/>
      <sheetName val="환경성검토 총괄"/>
    </sheetNames>
    <sheetDataSet>
      <sheetData sheetId="0"/>
      <sheetData sheetId="1"/>
      <sheetData sheetId="2"/>
      <sheetData sheetId="3"/>
      <sheetData sheetId="4"/>
      <sheetData sheetId="5"/>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 역 서"/>
      <sheetName val="data"/>
      <sheetName val="DATE"/>
      <sheetName val="환경성검토 총괄"/>
      <sheetName val="집계표"/>
      <sheetName val="직접인건비"/>
      <sheetName val="직접경비"/>
      <sheetName val="2000년1차"/>
      <sheetName val="고시단가"/>
      <sheetName val="남한강 2단계 전체분"/>
      <sheetName val="에너지내역"/>
      <sheetName val="갑지"/>
      <sheetName val="우배수"/>
      <sheetName val="2009년 기술노임단가"/>
      <sheetName val="환경인력"/>
      <sheetName val="기본일위"/>
      <sheetName val="중기조종사 단위단가"/>
      <sheetName val="내역서01"/>
      <sheetName val="5지구단위"/>
    </sheetNames>
    <sheetDataSet>
      <sheetData sheetId="0"/>
      <sheetData sheetId="1" refreshError="1">
        <row r="2">
          <cell r="B2">
            <v>1000000</v>
          </cell>
        </row>
        <row r="3">
          <cell r="B3">
            <v>600000</v>
          </cell>
        </row>
        <row r="4">
          <cell r="B4">
            <v>10</v>
          </cell>
        </row>
        <row r="5">
          <cell r="B5">
            <v>250000</v>
          </cell>
        </row>
        <row r="6">
          <cell r="B6">
            <v>1500000</v>
          </cell>
        </row>
        <row r="7">
          <cell r="B7">
            <v>600000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금액결정"/>
      <sheetName val="회사별"/>
      <sheetName val="Print A"/>
      <sheetName val="Print B"/>
      <sheetName val="Print C"/>
      <sheetName val="data"/>
      <sheetName val="공량산출서"/>
      <sheetName val="내역서"/>
      <sheetName val="9509"/>
    </sheetNames>
    <sheetDataSet>
      <sheetData sheetId="0" refreshError="1">
        <row r="4">
          <cell r="E4">
            <v>8335454000</v>
          </cell>
        </row>
      </sheetData>
      <sheetData sheetId="1"/>
      <sheetData sheetId="2"/>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접속도로수량집계표"/>
      <sheetName val="미력포장"/>
      <sheetName val="접속도로1"/>
      <sheetName val="접속도로2"/>
      <sheetName val="-접속도로-"/>
      <sheetName val="-접속도로증감-"/>
      <sheetName val="금액결정"/>
      <sheetName val="소일위대가코드표"/>
      <sheetName val="대로근거"/>
      <sheetName val="단가"/>
      <sheetName val="지구단위계획"/>
      <sheetName val="요율"/>
      <sheetName val="단위량당중기사용료"/>
      <sheetName val="data"/>
      <sheetName val="남한강 2단계 전체분"/>
      <sheetName val="9509"/>
      <sheetName val="중로근거"/>
      <sheetName val="INPUT(덕도방향-시점)"/>
      <sheetName val="설계명세"/>
      <sheetName val="환경인력"/>
      <sheetName val="우배수"/>
      <sheetName val="범례표"/>
      <sheetName val="포장재료집계표"/>
      <sheetName val="포장면적산출"/>
      <sheetName val="포장수량집계"/>
      <sheetName val="SORCE1"/>
      <sheetName val="기초일위"/>
      <sheetName val="시설일위"/>
      <sheetName val="식재일위"/>
      <sheetName val="일위목록"/>
      <sheetName val="기자재대비표"/>
      <sheetName val="토공수량산출"/>
      <sheetName val="토적계산서"/>
      <sheetName val="집계표"/>
      <sheetName val="설계기준"/>
      <sheetName val="내역1"/>
      <sheetName val="터파기및재료"/>
      <sheetName val="inputdata"/>
      <sheetName val="접속도로"/>
      <sheetName val="환경성검토 총괄"/>
      <sheetName val="기본일위"/>
      <sheetName val="용역단가"/>
      <sheetName val="입력변수"/>
      <sheetName val="100만평"/>
      <sheetName val="중기조종사 단위단가"/>
      <sheetName val="산출근거"/>
      <sheetName val="Data&amp;Result"/>
      <sheetName val="내역서01"/>
      <sheetName val="토목"/>
      <sheetName val="총괄내역서"/>
      <sheetName val="조명일위"/>
      <sheetName val="KCS-CA"/>
      <sheetName val="적용단위길이"/>
      <sheetName val="피벗테이블데이터분석"/>
      <sheetName val="종배수관면벽신"/>
      <sheetName val="특수기호강도거푸집"/>
      <sheetName val="종배수관(신)"/>
      <sheetName val="2000년1차"/>
      <sheetName val="구조물공"/>
      <sheetName val="부대공"/>
      <sheetName val="배수공"/>
      <sheetName val="토공"/>
      <sheetName val="포장공"/>
      <sheetName val="48일위(기존)"/>
      <sheetName val="#REF"/>
      <sheetName val="을지"/>
      <sheetName val="BOX"/>
      <sheetName val="예산자료(최종'00,9.27)"/>
      <sheetName val="2차 설계내역서(변경)"/>
      <sheetName val="포장수량집계표"/>
      <sheetName val="출력X"/>
      <sheetName val="내역서"/>
      <sheetName val="토사(PE)"/>
      <sheetName val="포장단가산출"/>
      <sheetName val="노임단가"/>
      <sheetName val="데리네이타현황"/>
      <sheetName val="공사기본내용입력"/>
      <sheetName val="계수시트"/>
      <sheetName val="메탈라스"/>
      <sheetName val="공토공단위당"/>
      <sheetName val="횡배위치"/>
      <sheetName val="49수량"/>
      <sheetName val="48수량"/>
      <sheetName val="22수량"/>
      <sheetName val="자재단가"/>
      <sheetName val="견적을지"/>
      <sheetName val="직접인건비"/>
      <sheetName val="직접경비"/>
      <sheetName val="경영상태"/>
      <sheetName val="일위대가 1"/>
      <sheetName val="설계내역서"/>
      <sheetName val="산거 1(인력투입)"/>
      <sheetName val="일위대가 2"/>
      <sheetName val="일위대가 3"/>
      <sheetName val="말뚝지지력산정"/>
      <sheetName val="노임단가명세서"/>
      <sheetName val="ABUT수량-A1"/>
      <sheetName val="96보완계획7.1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총괄"/>
      <sheetName val="원가계산-측량"/>
      <sheetName val="1지형측량"/>
      <sheetName val="총괄"/>
      <sheetName val="2급"/>
      <sheetName val="3급"/>
      <sheetName val="4급"/>
      <sheetName val="수준1급"/>
      <sheetName val="지형"/>
      <sheetName val="원가계산-용도변경"/>
      <sheetName val="2용도변경(회동)"/>
      <sheetName val="2용도변경(녹진)"/>
      <sheetName val="원가계산-지구단위"/>
      <sheetName val="3지구단위개요"/>
      <sheetName val="3지구단위"/>
      <sheetName val="원가계산-기본계획"/>
      <sheetName val="4기본계획"/>
      <sheetName val="원가계산-토지적성"/>
      <sheetName val="5토지적성"/>
      <sheetName val="토지적성내역"/>
      <sheetName val="원가계산-사업"/>
      <sheetName val="6개발사업"/>
      <sheetName val="원가계산-토질"/>
      <sheetName val="7토질조사"/>
      <sheetName val="원가계산-환경"/>
      <sheetName val="8환경영향"/>
      <sheetName val="원가계산-재해"/>
      <sheetName val="9재해영향"/>
      <sheetName val="원가계산-교통"/>
      <sheetName val="10교통영향"/>
      <sheetName val="원가계산-기본설계"/>
      <sheetName val="11기본설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이동조서"/>
      <sheetName val="총괄"/>
      <sheetName val="산수배수"/>
      <sheetName val="산수삼방"/>
      <sheetName val="산수사방"/>
      <sheetName val="산수유압"/>
      <sheetName val="산수초비"/>
      <sheetName val="산수C-Plate"/>
      <sheetName val="고창배수"/>
      <sheetName val="고창제석"/>
      <sheetName val="자동문비"/>
      <sheetName val="송천제자동보"/>
      <sheetName val="수문일1"/>
      <sheetName val="자재단가"/>
      <sheetName val="총괄 (2)"/>
      <sheetName val="고산"/>
      <sheetName val="내촌"/>
      <sheetName val="TOTAL3"/>
      <sheetName val="3지구단위"/>
      <sheetName val="단가"/>
      <sheetName val="수목데이타 "/>
      <sheetName val="단가일람"/>
      <sheetName val="조경일람"/>
      <sheetName val="2000년1차"/>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2001웅포보완(물량보완-2)1"/>
      <sheetName val="내역서"/>
      <sheetName val="9811"/>
    </sheetNames>
    <sheetDataSet>
      <sheetData sheetId="0"/>
      <sheetData sheetId="1"/>
      <sheetData sheetId="2">
        <row r="3">
          <cell r="L3" t="str">
            <v>①      계</v>
          </cell>
        </row>
        <row r="4">
          <cell r="L4" t="str">
            <v>② '2000까지 정산</v>
          </cell>
        </row>
        <row r="5">
          <cell r="L5" t="str">
            <v>③ '2001 이  후</v>
          </cell>
        </row>
        <row r="8">
          <cell r="M8" t="str">
            <v>①②</v>
          </cell>
        </row>
        <row r="140">
          <cell r="A140" t="str">
            <v>체결볼트넛트</v>
          </cell>
          <cell r="B140" t="str">
            <v xml:space="preserve"> M30 x 150ℓ</v>
          </cell>
          <cell r="C140">
            <v>420</v>
          </cell>
          <cell r="D140" t="str">
            <v xml:space="preserve"> 본</v>
          </cell>
          <cell r="F140">
            <v>1539300</v>
          </cell>
          <cell r="I140">
            <v>3665</v>
          </cell>
          <cell r="J140">
            <v>1539300</v>
          </cell>
          <cell r="L140" t="str">
            <v>주요자재용</v>
          </cell>
          <cell r="M140" t="str">
            <v>①②</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경제요청"/>
      <sheetName val="경제분석"/>
      <sheetName val="결재전"/>
      <sheetName val="사업비수지예산서"/>
      <sheetName val="사업비내역"/>
      <sheetName val="요율"/>
      <sheetName val="공사요율"/>
      <sheetName val="지급.용지매수"/>
      <sheetName val="용지매수공사비"/>
      <sheetName val="&lt;공사비총괄&gt;"/>
      <sheetName val="&lt;수원공공사비총괄&gt;"/>
      <sheetName val="&lt;배수장공사비총괄&gt;"/>
      <sheetName val="배수장공사비"/>
      <sheetName val="토공재료집계"/>
      <sheetName val="장공작물집계"/>
      <sheetName val="토공집계"/>
      <sheetName val="공작물"/>
      <sheetName val="&lt;배수문공사비총괄&gt;"/>
      <sheetName val="배수문공사비"/>
      <sheetName val="배수문공작물"/>
      <sheetName val="&lt;평야부공사비총괄&gt;"/>
      <sheetName val="평야부공사비"/>
      <sheetName val="배수로집계"/>
      <sheetName val="&lt;부대공사비총괄&gt;"/>
      <sheetName val="부대공사"/>
      <sheetName val="자재대(총)"/>
      <sheetName val="배수장자재대"/>
      <sheetName val="평야부자재대"/>
      <sheetName val="수목데이타 "/>
      <sheetName val="9811"/>
      <sheetName val="산수배수"/>
      <sheetName val="지급자재"/>
      <sheetName val="내역서"/>
      <sheetName val="접속도로1"/>
      <sheetName val="3지구단위"/>
      <sheetName val="TOTAL3"/>
      <sheetName val="진주방향"/>
      <sheetName val="마산방향"/>
      <sheetName val="마산방향철근집계"/>
      <sheetName val="석재장조사"/>
      <sheetName val="2000년1차"/>
      <sheetName val="범례표"/>
      <sheetName val="공사비"/>
      <sheetName val="직접인건비"/>
      <sheetName val="남양주부대"/>
      <sheetName val="단가"/>
      <sheetName val="지구단위계획"/>
      <sheetName val="DATE"/>
      <sheetName val="자료"/>
      <sheetName val="수량산출"/>
      <sheetName val="갑지"/>
      <sheetName val="설계예산서"/>
      <sheetName val="Sheet3"/>
      <sheetName val="_산근5_"/>
      <sheetName val="9509"/>
      <sheetName val="산출근거"/>
      <sheetName val="직접경비"/>
      <sheetName val="재정비직인"/>
      <sheetName val="재정비내역"/>
      <sheetName val="지적고시내역"/>
      <sheetName val="포장공"/>
      <sheetName val="배수공"/>
      <sheetName val="토공"/>
      <sheetName val="대로근거"/>
      <sheetName val="DATA 입력부"/>
      <sheetName val="직재"/>
      <sheetName val="1000 DB구축 부표"/>
      <sheetName val="용역비산출"/>
      <sheetName val="총 괄 표"/>
      <sheetName val="인구"/>
      <sheetName val="약품공급2"/>
      <sheetName val="제출내역 (2)"/>
      <sheetName val="내역"/>
      <sheetName val="토목"/>
      <sheetName val="일위대가"/>
      <sheetName val="산#3-2"/>
      <sheetName val="산#3-1"/>
      <sheetName val="#REF"/>
      <sheetName val="산#3-2-2"/>
      <sheetName val="data"/>
      <sheetName val="입력DATA"/>
      <sheetName val="바닥판"/>
      <sheetName val="지급_용지매수"/>
      <sheetName val="수목데이타_"/>
      <sheetName val="관로공사"/>
      <sheetName val="원가계산서구조조정"/>
      <sheetName val="단가산출(T)"/>
      <sheetName val="5지구단위"/>
      <sheetName val="C.배수관공"/>
      <sheetName val="소일위대가코드표"/>
      <sheetName val="노임단가명세서"/>
      <sheetName val="준검 내역서"/>
      <sheetName val="기기리스트"/>
      <sheetName val="실행내역 "/>
      <sheetName val="제직재"/>
      <sheetName val="표지"/>
      <sheetName val="밸브설치"/>
      <sheetName val="증감대비"/>
      <sheetName val="법면"/>
      <sheetName val="부대공"/>
      <sheetName val="구조물공"/>
      <sheetName val="중기일위대가"/>
      <sheetName val="배수공1"/>
      <sheetName val="직노"/>
      <sheetName val="횡배수관"/>
      <sheetName val="산근1,2"/>
      <sheetName val="ABUT수량-A1"/>
      <sheetName val="아스팔트 포장총괄집계표"/>
      <sheetName val="일위대가-택지부문(변경)"/>
      <sheetName val="1호구조물"/>
      <sheetName val="설계명세서"/>
      <sheetName val="예산명세서"/>
      <sheetName val="자료입력"/>
      <sheetName val="상수구조화편집부표"/>
      <sheetName val="설계기준"/>
      <sheetName val="내역1"/>
      <sheetName val="노임단가"/>
      <sheetName val="Sheet1"/>
      <sheetName val="Sheet1 (2)"/>
      <sheetName val="2.재료비"/>
      <sheetName val="1.인건비"/>
      <sheetName val="12.보오링"/>
      <sheetName val="18.공내수압탄성자연"/>
      <sheetName val="남한강 2단계 전체분"/>
      <sheetName val="데리네이타현황"/>
      <sheetName val="조작대(1연)"/>
      <sheetName val="입찰안"/>
      <sheetName val="2차 설계내역서(변경)"/>
      <sheetName val="노임변동률"/>
      <sheetName val="내역서01"/>
      <sheetName val="100만평"/>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총괄내역서"/>
      <sheetName val="미관광장분수"/>
      <sheetName val="중앙광장분수A"/>
      <sheetName val="중앙광장분수B"/>
      <sheetName val="조형물공사"/>
      <sheetName val="전기설비공사"/>
      <sheetName val="기초일위대가"/>
      <sheetName val="단가산출서"/>
      <sheetName val="96노임기준"/>
      <sheetName val="XXXX"/>
      <sheetName val="유의사항"/>
      <sheetName val="투찰계획서"/>
      <sheetName val="토공갑"/>
      <sheetName val="토공견적"/>
      <sheetName val="구조물갑 "/>
      <sheetName val="구조물견적"/>
      <sheetName val="실행"/>
      <sheetName val="중앙광장봄수A"/>
      <sheetName val="공사요율"/>
      <sheetName val="노무비단가"/>
      <sheetName val="산수배수"/>
      <sheetName val="ⴭⴭⴭⴭⴭ"/>
      <sheetName val="가압장구체수량산출서"/>
    </sheetNames>
    <sheetDataSet>
      <sheetData sheetId="0"/>
      <sheetData sheetId="1"/>
      <sheetData sheetId="2"/>
      <sheetData sheetId="3"/>
      <sheetData sheetId="4"/>
      <sheetData sheetId="5"/>
      <sheetData sheetId="6"/>
      <sheetData sheetId="7"/>
      <sheetData sheetId="8" refreshError="1">
        <row r="28">
          <cell r="A28">
            <v>48933</v>
          </cell>
        </row>
        <row r="67">
          <cell r="A67">
            <v>48028</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사원가계산서"/>
      <sheetName val="내역서 총괄표"/>
      <sheetName val="예산서"/>
      <sheetName val="단가산출"/>
      <sheetName val="일위목록"/>
      <sheetName val="일 위 대 가 표"/>
      <sheetName val="한전수탁공사비"/>
      <sheetName val="요율"/>
      <sheetName val="노임단가"/>
      <sheetName val="토목(대안)"/>
      <sheetName val="단가산출(T)"/>
      <sheetName val="노임단"/>
      <sheetName val="운반공"/>
      <sheetName val="자재단"/>
      <sheetName val="장비단"/>
    </sheetNames>
    <sheetDataSet>
      <sheetData sheetId="0" refreshError="1"/>
      <sheetData sheetId="1" refreshError="1"/>
      <sheetData sheetId="2" refreshError="1"/>
      <sheetData sheetId="3" refreshError="1"/>
      <sheetData sheetId="4" refreshError="1">
        <row r="7">
          <cell r="A7" t="str">
            <v>일1</v>
          </cell>
          <cell r="B7" t="str">
            <v>제1호표</v>
          </cell>
          <cell r="C7" t="str">
            <v>터파기</v>
          </cell>
          <cell r="D7" t="str">
            <v>기계70% + 인력30%</v>
          </cell>
          <cell r="E7" t="str">
            <v>㎥</v>
          </cell>
          <cell r="F7">
            <v>2249</v>
          </cell>
          <cell r="G7">
            <v>71</v>
          </cell>
          <cell r="H7">
            <v>180</v>
          </cell>
          <cell r="I7">
            <v>2500</v>
          </cell>
          <cell r="J7" t="str">
            <v>공통대가</v>
          </cell>
        </row>
        <row r="8">
          <cell r="A8" t="str">
            <v>일2</v>
          </cell>
          <cell r="B8" t="str">
            <v>제2호표</v>
          </cell>
          <cell r="C8" t="str">
            <v>콘크리트타설</v>
          </cell>
          <cell r="D8" t="str">
            <v>40-180-8</v>
          </cell>
          <cell r="E8" t="str">
            <v>㎥</v>
          </cell>
          <cell r="F8">
            <v>17687</v>
          </cell>
          <cell r="G8">
            <v>42030</v>
          </cell>
          <cell r="H8">
            <v>72</v>
          </cell>
          <cell r="I8">
            <v>59789</v>
          </cell>
          <cell r="J8" t="str">
            <v>공통대가</v>
          </cell>
        </row>
        <row r="9">
          <cell r="A9" t="str">
            <v>일3</v>
          </cell>
          <cell r="B9" t="str">
            <v>제3호표</v>
          </cell>
          <cell r="C9" t="str">
            <v>콘크리트타설</v>
          </cell>
          <cell r="D9" t="str">
            <v>25-210-8</v>
          </cell>
          <cell r="E9" t="str">
            <v>㎥</v>
          </cell>
          <cell r="F9">
            <v>17687</v>
          </cell>
          <cell r="G9">
            <v>45500</v>
          </cell>
          <cell r="H9">
            <v>72</v>
          </cell>
          <cell r="I9">
            <v>63259</v>
          </cell>
          <cell r="J9" t="str">
            <v>공통대가</v>
          </cell>
        </row>
        <row r="10">
          <cell r="A10" t="str">
            <v>일6</v>
          </cell>
          <cell r="B10" t="str">
            <v>제4호표</v>
          </cell>
          <cell r="C10" t="str">
            <v>잔토처리</v>
          </cell>
          <cell r="D10" t="str">
            <v xml:space="preserve"> </v>
          </cell>
          <cell r="E10" t="str">
            <v>㎥</v>
          </cell>
          <cell r="F10">
            <v>6528</v>
          </cell>
          <cell r="G10">
            <v>0</v>
          </cell>
          <cell r="H10">
            <v>0</v>
          </cell>
          <cell r="I10">
            <v>6528</v>
          </cell>
          <cell r="J10" t="str">
            <v>공통대가</v>
          </cell>
        </row>
        <row r="11">
          <cell r="A11" t="str">
            <v>일4</v>
          </cell>
          <cell r="B11" t="str">
            <v>제5호표</v>
          </cell>
          <cell r="C11" t="str">
            <v>잡석부설</v>
          </cell>
          <cell r="D11" t="str">
            <v xml:space="preserve"> </v>
          </cell>
          <cell r="E11" t="str">
            <v>㎥</v>
          </cell>
          <cell r="F11">
            <v>5096</v>
          </cell>
          <cell r="G11">
            <v>2127</v>
          </cell>
          <cell r="H11">
            <v>4667</v>
          </cell>
          <cell r="I11">
            <v>11890</v>
          </cell>
          <cell r="J11" t="str">
            <v>공통대가</v>
          </cell>
        </row>
        <row r="12">
          <cell r="A12" t="str">
            <v>일7</v>
          </cell>
          <cell r="B12" t="str">
            <v>제6호표</v>
          </cell>
          <cell r="C12" t="str">
            <v>되메우기및다짐</v>
          </cell>
          <cell r="D12" t="str">
            <v xml:space="preserve"> </v>
          </cell>
          <cell r="E12" t="str">
            <v>㎥</v>
          </cell>
          <cell r="F12">
            <v>6420</v>
          </cell>
          <cell r="G12">
            <v>179</v>
          </cell>
          <cell r="H12">
            <v>84</v>
          </cell>
          <cell r="I12">
            <v>6683</v>
          </cell>
          <cell r="J12" t="str">
            <v>공통대가</v>
          </cell>
        </row>
        <row r="13">
          <cell r="A13" t="str">
            <v>일5</v>
          </cell>
          <cell r="B13" t="str">
            <v>제7호표</v>
          </cell>
          <cell r="C13" t="str">
            <v>합판거푸집</v>
          </cell>
          <cell r="D13" t="str">
            <v>4회</v>
          </cell>
          <cell r="E13" t="str">
            <v>㎡</v>
          </cell>
          <cell r="F13">
            <v>9544</v>
          </cell>
          <cell r="G13">
            <v>4917</v>
          </cell>
          <cell r="H13">
            <v>0</v>
          </cell>
          <cell r="I13">
            <v>14461</v>
          </cell>
          <cell r="J13" t="str">
            <v>공통대가</v>
          </cell>
        </row>
        <row r="14">
          <cell r="A14" t="str">
            <v>일8</v>
          </cell>
          <cell r="B14" t="str">
            <v>제8호표</v>
          </cell>
          <cell r="C14" t="str">
            <v>아스팔트방수</v>
          </cell>
          <cell r="D14">
            <v>0</v>
          </cell>
          <cell r="E14" t="str">
            <v>㎡</v>
          </cell>
          <cell r="F14">
            <v>2889</v>
          </cell>
          <cell r="G14">
            <v>988</v>
          </cell>
          <cell r="H14">
            <v>0</v>
          </cell>
          <cell r="I14">
            <v>3877</v>
          </cell>
          <cell r="J14" t="str">
            <v>공통대가</v>
          </cell>
        </row>
        <row r="15">
          <cell r="A15" t="str">
            <v>일19</v>
          </cell>
          <cell r="B15" t="str">
            <v>제9호표</v>
          </cell>
          <cell r="C15" t="str">
            <v>철근가공조립</v>
          </cell>
          <cell r="D15" t="str">
            <v>간단</v>
          </cell>
          <cell r="E15" t="str">
            <v>TON</v>
          </cell>
          <cell r="F15">
            <v>267467</v>
          </cell>
          <cell r="G15">
            <v>875</v>
          </cell>
          <cell r="H15">
            <v>5349</v>
          </cell>
          <cell r="I15">
            <v>273691</v>
          </cell>
          <cell r="J15" t="str">
            <v>공통대가</v>
          </cell>
        </row>
        <row r="16">
          <cell r="A16" t="str">
            <v>일50</v>
          </cell>
          <cell r="B16" t="str">
            <v>제10호표</v>
          </cell>
          <cell r="C16" t="str">
            <v>잡철물제작설치</v>
          </cell>
          <cell r="D16" t="str">
            <v>간단</v>
          </cell>
          <cell r="E16" t="str">
            <v>TON</v>
          </cell>
          <cell r="F16">
            <v>1869062</v>
          </cell>
          <cell r="G16">
            <v>32007</v>
          </cell>
          <cell r="H16">
            <v>65908</v>
          </cell>
          <cell r="I16">
            <v>1966977</v>
          </cell>
        </row>
        <row r="17">
          <cell r="A17" t="str">
            <v>일20</v>
          </cell>
          <cell r="B17" t="str">
            <v>제11호표</v>
          </cell>
          <cell r="C17" t="str">
            <v>전선관부설</v>
          </cell>
          <cell r="D17" t="str">
            <v>하중받는곳</v>
          </cell>
          <cell r="E17" t="str">
            <v>M</v>
          </cell>
          <cell r="F17">
            <v>8974</v>
          </cell>
          <cell r="G17">
            <v>345</v>
          </cell>
          <cell r="H17">
            <v>270</v>
          </cell>
          <cell r="I17">
            <v>9589</v>
          </cell>
        </row>
        <row r="18">
          <cell r="A18" t="str">
            <v>일22</v>
          </cell>
          <cell r="B18" t="str">
            <v>제12호표</v>
          </cell>
          <cell r="C18" t="str">
            <v>전선관부설</v>
          </cell>
          <cell r="D18" t="str">
            <v>하중받지않는곳</v>
          </cell>
          <cell r="E18" t="str">
            <v>M</v>
          </cell>
          <cell r="F18">
            <v>2246</v>
          </cell>
          <cell r="G18">
            <v>11153</v>
          </cell>
          <cell r="H18">
            <v>76</v>
          </cell>
          <cell r="I18">
            <v>13475</v>
          </cell>
        </row>
        <row r="19">
          <cell r="A19" t="str">
            <v>일35</v>
          </cell>
          <cell r="B19" t="str">
            <v>제13호표</v>
          </cell>
          <cell r="C19" t="str">
            <v>전선관부설</v>
          </cell>
          <cell r="D19" t="str">
            <v>하중받지않는곳</v>
          </cell>
          <cell r="E19" t="str">
            <v>M</v>
          </cell>
          <cell r="F19">
            <v>8974</v>
          </cell>
          <cell r="G19">
            <v>345</v>
          </cell>
          <cell r="H19">
            <v>270</v>
          </cell>
          <cell r="I19">
            <v>9589</v>
          </cell>
        </row>
        <row r="20">
          <cell r="A20" t="str">
            <v>일21</v>
          </cell>
          <cell r="B20" t="str">
            <v>제14호표</v>
          </cell>
          <cell r="C20" t="str">
            <v>가로등주 기초</v>
          </cell>
          <cell r="D20" t="str">
            <v>10M</v>
          </cell>
          <cell r="E20" t="str">
            <v>개소</v>
          </cell>
          <cell r="F20">
            <v>112222</v>
          </cell>
          <cell r="G20">
            <v>49869</v>
          </cell>
          <cell r="H20">
            <v>554</v>
          </cell>
          <cell r="I20">
            <v>162645</v>
          </cell>
        </row>
        <row r="21">
          <cell r="A21" t="str">
            <v>일55</v>
          </cell>
          <cell r="B21" t="str">
            <v>제15호표</v>
          </cell>
          <cell r="C21" t="str">
            <v>핸드홀</v>
          </cell>
          <cell r="D21" t="str">
            <v>600×600×600</v>
          </cell>
          <cell r="E21" t="str">
            <v>개소</v>
          </cell>
          <cell r="F21">
            <v>106694</v>
          </cell>
          <cell r="G21">
            <v>83769</v>
          </cell>
          <cell r="H21">
            <v>4300</v>
          </cell>
          <cell r="I21">
            <v>194763</v>
          </cell>
        </row>
        <row r="22">
          <cell r="A22" t="str">
            <v>일60</v>
          </cell>
          <cell r="B22" t="str">
            <v>제16호표</v>
          </cell>
          <cell r="C22" t="str">
            <v>옥외 현장반 기초</v>
          </cell>
          <cell r="D22" t="str">
            <v>6000×4500×800</v>
          </cell>
          <cell r="E22" t="str">
            <v>개소</v>
          </cell>
          <cell r="F22">
            <v>839605</v>
          </cell>
          <cell r="G22">
            <v>1086194</v>
          </cell>
          <cell r="H22">
            <v>0</v>
          </cell>
          <cell r="I22">
            <v>1925799</v>
          </cell>
        </row>
        <row r="23">
          <cell r="A23" t="str">
            <v>일61</v>
          </cell>
          <cell r="B23" t="str">
            <v>제17호표</v>
          </cell>
          <cell r="C23" t="str">
            <v>옥외 현장반 기초</v>
          </cell>
          <cell r="D23" t="str">
            <v>4000x2700x600</v>
          </cell>
          <cell r="E23" t="str">
            <v>개소</v>
          </cell>
          <cell r="F23">
            <v>378077</v>
          </cell>
          <cell r="G23">
            <v>402182</v>
          </cell>
          <cell r="H23">
            <v>0</v>
          </cell>
          <cell r="I23">
            <v>780259</v>
          </cell>
        </row>
        <row r="24">
          <cell r="A24" t="str">
            <v>일62</v>
          </cell>
          <cell r="B24" t="str">
            <v>제18호표</v>
          </cell>
          <cell r="C24" t="str">
            <v>철제류가공및조립</v>
          </cell>
          <cell r="D24" t="str">
            <v>RACK,BRACKET및 SUPPORT</v>
          </cell>
          <cell r="E24" t="str">
            <v>TON</v>
          </cell>
          <cell r="F24">
            <v>2680104</v>
          </cell>
          <cell r="G24">
            <v>201874</v>
          </cell>
          <cell r="H24">
            <v>0</v>
          </cell>
          <cell r="I24">
            <v>2881978</v>
          </cell>
        </row>
      </sheetData>
      <sheetData sheetId="5" refreshError="1"/>
      <sheetData sheetId="6" refreshError="1"/>
      <sheetData sheetId="7" refreshError="1">
        <row r="2">
          <cell r="B2">
            <v>0.15</v>
          </cell>
        </row>
      </sheetData>
      <sheetData sheetId="8" refreshError="1">
        <row r="4">
          <cell r="B4" t="str">
            <v>갱부</v>
          </cell>
          <cell r="C4" t="str">
            <v>인</v>
          </cell>
          <cell r="D4">
            <v>51318</v>
          </cell>
        </row>
        <row r="5">
          <cell r="B5" t="str">
            <v>도목수</v>
          </cell>
          <cell r="C5" t="str">
            <v>인</v>
          </cell>
          <cell r="D5">
            <v>81068</v>
          </cell>
        </row>
        <row r="6">
          <cell r="B6" t="str">
            <v>건축목공</v>
          </cell>
          <cell r="C6" t="str">
            <v>인</v>
          </cell>
          <cell r="D6">
            <v>60176</v>
          </cell>
        </row>
        <row r="7">
          <cell r="B7" t="str">
            <v>형틀목공</v>
          </cell>
          <cell r="C7" t="str">
            <v>인</v>
          </cell>
          <cell r="D7">
            <v>61483</v>
          </cell>
        </row>
        <row r="8">
          <cell r="B8" t="str">
            <v>창호목공</v>
          </cell>
          <cell r="C8" t="str">
            <v>인</v>
          </cell>
          <cell r="D8">
            <v>51776</v>
          </cell>
        </row>
        <row r="9">
          <cell r="B9" t="str">
            <v>철골공</v>
          </cell>
          <cell r="C9" t="str">
            <v>인</v>
          </cell>
          <cell r="D9">
            <v>64454</v>
          </cell>
        </row>
        <row r="10">
          <cell r="B10" t="str">
            <v>철공</v>
          </cell>
          <cell r="C10" t="str">
            <v>인</v>
          </cell>
          <cell r="D10">
            <v>63441</v>
          </cell>
        </row>
        <row r="11">
          <cell r="B11" t="str">
            <v>철근공</v>
          </cell>
          <cell r="C11" t="str">
            <v>인</v>
          </cell>
          <cell r="D11">
            <v>63607</v>
          </cell>
        </row>
        <row r="12">
          <cell r="B12" t="str">
            <v>철판공</v>
          </cell>
          <cell r="C12" t="str">
            <v>인</v>
          </cell>
          <cell r="D12">
            <v>58465</v>
          </cell>
        </row>
        <row r="13">
          <cell r="B13" t="str">
            <v>셔터공</v>
          </cell>
          <cell r="C13" t="str">
            <v>인</v>
          </cell>
          <cell r="D13">
            <v>64659</v>
          </cell>
        </row>
        <row r="14">
          <cell r="B14" t="str">
            <v>샤시공</v>
          </cell>
          <cell r="C14" t="str">
            <v>인</v>
          </cell>
          <cell r="D14">
            <v>56652</v>
          </cell>
        </row>
        <row r="15">
          <cell r="B15" t="str">
            <v>절단공</v>
          </cell>
          <cell r="C15" t="str">
            <v>인</v>
          </cell>
          <cell r="D15">
            <v>61395</v>
          </cell>
        </row>
        <row r="16">
          <cell r="B16" t="str">
            <v>석공</v>
          </cell>
          <cell r="C16" t="str">
            <v>인</v>
          </cell>
          <cell r="D16">
            <v>60879</v>
          </cell>
        </row>
        <row r="17">
          <cell r="B17" t="str">
            <v>특수비계공</v>
          </cell>
          <cell r="C17" t="str">
            <v>인</v>
          </cell>
          <cell r="D17">
            <v>66312</v>
          </cell>
        </row>
        <row r="18">
          <cell r="B18" t="str">
            <v>비계공</v>
          </cell>
          <cell r="C18" t="str">
            <v>인</v>
          </cell>
          <cell r="D18">
            <v>66149</v>
          </cell>
        </row>
        <row r="19">
          <cell r="B19" t="str">
            <v>동발공(터널)</v>
          </cell>
          <cell r="C19" t="str">
            <v>인</v>
          </cell>
          <cell r="D19">
            <v>58938</v>
          </cell>
        </row>
        <row r="20">
          <cell r="B20" t="str">
            <v>조적공</v>
          </cell>
          <cell r="C20" t="str">
            <v>인</v>
          </cell>
          <cell r="D20">
            <v>57968</v>
          </cell>
        </row>
        <row r="21">
          <cell r="B21" t="str">
            <v>치장벽돌공</v>
          </cell>
          <cell r="C21" t="str">
            <v>인</v>
          </cell>
          <cell r="D21">
            <v>61553</v>
          </cell>
        </row>
        <row r="22">
          <cell r="B22" t="str">
            <v>벽돌(블럭)제작공</v>
          </cell>
          <cell r="C22" t="str">
            <v>인</v>
          </cell>
          <cell r="D22">
            <v>57286</v>
          </cell>
        </row>
        <row r="23">
          <cell r="B23" t="str">
            <v>연돌공</v>
          </cell>
          <cell r="C23" t="str">
            <v>인</v>
          </cell>
          <cell r="D23">
            <v>72745</v>
          </cell>
        </row>
        <row r="24">
          <cell r="B24" t="str">
            <v>미장공</v>
          </cell>
          <cell r="C24" t="str">
            <v>인</v>
          </cell>
          <cell r="D24">
            <v>54467</v>
          </cell>
        </row>
        <row r="25">
          <cell r="B25" t="str">
            <v>방수공</v>
          </cell>
          <cell r="C25" t="str">
            <v>인</v>
          </cell>
          <cell r="D25">
            <v>49062</v>
          </cell>
        </row>
        <row r="26">
          <cell r="B26" t="str">
            <v>타일공</v>
          </cell>
          <cell r="C26" t="str">
            <v>인</v>
          </cell>
          <cell r="D26">
            <v>56533</v>
          </cell>
        </row>
        <row r="27">
          <cell r="B27" t="str">
            <v>줄눈공</v>
          </cell>
          <cell r="C27" t="str">
            <v>인</v>
          </cell>
          <cell r="D27">
            <v>52633</v>
          </cell>
        </row>
        <row r="28">
          <cell r="B28" t="str">
            <v>연마공</v>
          </cell>
          <cell r="C28" t="str">
            <v>인</v>
          </cell>
          <cell r="D28">
            <v>56884</v>
          </cell>
        </row>
        <row r="29">
          <cell r="B29" t="str">
            <v>콘크리트공</v>
          </cell>
          <cell r="C29" t="str">
            <v>인</v>
          </cell>
          <cell r="D29">
            <v>62281</v>
          </cell>
        </row>
        <row r="30">
          <cell r="B30" t="str">
            <v>바이브레이터공</v>
          </cell>
          <cell r="C30" t="str">
            <v>인</v>
          </cell>
          <cell r="D30">
            <v>69081</v>
          </cell>
        </row>
        <row r="31">
          <cell r="B31" t="str">
            <v>보일러공</v>
          </cell>
          <cell r="C31" t="str">
            <v>인</v>
          </cell>
          <cell r="D31">
            <v>46165</v>
          </cell>
        </row>
        <row r="32">
          <cell r="B32" t="str">
            <v>배관공</v>
          </cell>
          <cell r="C32" t="str">
            <v>인</v>
          </cell>
          <cell r="D32">
            <v>47537</v>
          </cell>
        </row>
        <row r="33">
          <cell r="B33" t="str">
            <v>온돌공</v>
          </cell>
          <cell r="C33" t="str">
            <v>인</v>
          </cell>
          <cell r="D33">
            <v>54720</v>
          </cell>
        </row>
        <row r="34">
          <cell r="B34" t="str">
            <v>위생공</v>
          </cell>
          <cell r="C34" t="str">
            <v>인</v>
          </cell>
          <cell r="D34">
            <v>49691</v>
          </cell>
        </row>
        <row r="35">
          <cell r="B35" t="str">
            <v>보온공</v>
          </cell>
          <cell r="C35" t="str">
            <v>인</v>
          </cell>
          <cell r="D35">
            <v>51700</v>
          </cell>
        </row>
        <row r="36">
          <cell r="B36" t="str">
            <v>도장공</v>
          </cell>
          <cell r="C36" t="str">
            <v>인</v>
          </cell>
          <cell r="D36">
            <v>53370</v>
          </cell>
        </row>
        <row r="37">
          <cell r="B37" t="str">
            <v>내장공</v>
          </cell>
          <cell r="C37" t="str">
            <v>인</v>
          </cell>
          <cell r="D37">
            <v>53250</v>
          </cell>
        </row>
        <row r="38">
          <cell r="B38" t="str">
            <v>도배공</v>
          </cell>
          <cell r="C38" t="str">
            <v>인</v>
          </cell>
          <cell r="D38">
            <v>53277</v>
          </cell>
        </row>
        <row r="39">
          <cell r="B39" t="str">
            <v>아스타일공</v>
          </cell>
          <cell r="C39" t="str">
            <v>인</v>
          </cell>
          <cell r="D39">
            <v>67874</v>
          </cell>
        </row>
        <row r="40">
          <cell r="B40" t="str">
            <v>기와공</v>
          </cell>
          <cell r="C40" t="str">
            <v>인</v>
          </cell>
          <cell r="D40">
            <v>78724</v>
          </cell>
        </row>
        <row r="41">
          <cell r="B41" t="str">
            <v>슬레이트공</v>
          </cell>
          <cell r="C41" t="str">
            <v>인</v>
          </cell>
          <cell r="D41">
            <v>74212</v>
          </cell>
        </row>
        <row r="42">
          <cell r="B42" t="str">
            <v>화약취급공</v>
          </cell>
          <cell r="C42" t="str">
            <v>인</v>
          </cell>
          <cell r="D42">
            <v>70920</v>
          </cell>
        </row>
        <row r="43">
          <cell r="B43" t="str">
            <v>착암공</v>
          </cell>
          <cell r="C43" t="str">
            <v>인</v>
          </cell>
          <cell r="D43">
            <v>52818</v>
          </cell>
        </row>
        <row r="44">
          <cell r="B44" t="str">
            <v>보안공</v>
          </cell>
          <cell r="C44" t="str">
            <v>인</v>
          </cell>
          <cell r="D44">
            <v>41597</v>
          </cell>
        </row>
        <row r="45">
          <cell r="B45" t="str">
            <v>포장공</v>
          </cell>
          <cell r="C45" t="str">
            <v>인</v>
          </cell>
          <cell r="D45">
            <v>63929</v>
          </cell>
        </row>
        <row r="46">
          <cell r="B46" t="str">
            <v>포설공</v>
          </cell>
          <cell r="C46" t="str">
            <v>인</v>
          </cell>
          <cell r="D46">
            <v>55613</v>
          </cell>
        </row>
        <row r="47">
          <cell r="B47" t="str">
            <v>궤도공</v>
          </cell>
          <cell r="C47" t="str">
            <v>인</v>
          </cell>
          <cell r="D47">
            <v>58339</v>
          </cell>
        </row>
        <row r="48">
          <cell r="B48" t="str">
            <v>용접공(철도)</v>
          </cell>
          <cell r="C48" t="str">
            <v>인</v>
          </cell>
          <cell r="D48">
            <v>58398</v>
          </cell>
        </row>
        <row r="49">
          <cell r="B49" t="str">
            <v>잠수부</v>
          </cell>
          <cell r="C49" t="str">
            <v>인</v>
          </cell>
          <cell r="D49">
            <v>85405</v>
          </cell>
        </row>
        <row r="50">
          <cell r="B50" t="str">
            <v>잠함공</v>
          </cell>
          <cell r="C50" t="str">
            <v>인</v>
          </cell>
        </row>
        <row r="51">
          <cell r="B51" t="str">
            <v>보링공(지질조사)</v>
          </cell>
          <cell r="C51" t="str">
            <v>인</v>
          </cell>
          <cell r="D51">
            <v>48651</v>
          </cell>
        </row>
        <row r="52">
          <cell r="B52" t="str">
            <v>우물공</v>
          </cell>
          <cell r="C52" t="str">
            <v>인</v>
          </cell>
          <cell r="D52">
            <v>50558</v>
          </cell>
        </row>
        <row r="53">
          <cell r="B53" t="str">
            <v>영림기사</v>
          </cell>
          <cell r="C53" t="str">
            <v>인</v>
          </cell>
          <cell r="D53">
            <v>72675</v>
          </cell>
        </row>
        <row r="54">
          <cell r="B54" t="str">
            <v>조경공</v>
          </cell>
          <cell r="C54" t="str">
            <v>인</v>
          </cell>
          <cell r="D54">
            <v>51756</v>
          </cell>
        </row>
        <row r="55">
          <cell r="B55" t="str">
            <v>벌목부</v>
          </cell>
          <cell r="C55" t="str">
            <v>인</v>
          </cell>
          <cell r="D55">
            <v>60289</v>
          </cell>
        </row>
        <row r="56">
          <cell r="B56" t="str">
            <v>조림인부</v>
          </cell>
          <cell r="C56" t="str">
            <v>인</v>
          </cell>
          <cell r="D56">
            <v>44577</v>
          </cell>
        </row>
        <row r="57">
          <cell r="B57" t="str">
            <v>플랜트기계설치공</v>
          </cell>
          <cell r="C57" t="str">
            <v>인</v>
          </cell>
          <cell r="D57">
            <v>65612</v>
          </cell>
        </row>
        <row r="58">
          <cell r="B58" t="str">
            <v>플랜트특수용접공</v>
          </cell>
          <cell r="C58" t="str">
            <v>인</v>
          </cell>
          <cell r="D58">
            <v>88272</v>
          </cell>
        </row>
        <row r="59">
          <cell r="B59" t="str">
            <v>플랜트용접공</v>
          </cell>
          <cell r="C59" t="str">
            <v>인</v>
          </cell>
          <cell r="D59">
            <v>57021</v>
          </cell>
        </row>
        <row r="60">
          <cell r="B60" t="str">
            <v>플랜트배관공</v>
          </cell>
          <cell r="C60" t="str">
            <v>인</v>
          </cell>
          <cell r="D60">
            <v>63995</v>
          </cell>
        </row>
        <row r="61">
          <cell r="B61" t="str">
            <v>플랜트제관공</v>
          </cell>
          <cell r="C61" t="str">
            <v>인</v>
          </cell>
          <cell r="D61">
            <v>53914</v>
          </cell>
        </row>
        <row r="62">
          <cell r="B62" t="str">
            <v>시공측량사</v>
          </cell>
          <cell r="C62" t="str">
            <v>인</v>
          </cell>
          <cell r="D62">
            <v>50453</v>
          </cell>
        </row>
        <row r="63">
          <cell r="B63" t="str">
            <v>시공측량사조수</v>
          </cell>
          <cell r="C63" t="str">
            <v>인</v>
          </cell>
          <cell r="D63">
            <v>34386</v>
          </cell>
        </row>
        <row r="64">
          <cell r="B64" t="str">
            <v>측부</v>
          </cell>
          <cell r="C64" t="str">
            <v>인</v>
          </cell>
          <cell r="D64">
            <v>29428</v>
          </cell>
        </row>
        <row r="65">
          <cell r="B65" t="str">
            <v>검조부</v>
          </cell>
          <cell r="C65" t="str">
            <v>인</v>
          </cell>
          <cell r="D65">
            <v>32800</v>
          </cell>
        </row>
        <row r="66">
          <cell r="B66" t="str">
            <v>송전전공</v>
          </cell>
          <cell r="C66" t="str">
            <v>인</v>
          </cell>
          <cell r="D66">
            <v>217032</v>
          </cell>
        </row>
        <row r="67">
          <cell r="B67" t="str">
            <v>송전활선전공</v>
          </cell>
          <cell r="C67" t="str">
            <v>인</v>
          </cell>
          <cell r="D67">
            <v>238668</v>
          </cell>
        </row>
        <row r="68">
          <cell r="B68" t="str">
            <v>배전전공</v>
          </cell>
          <cell r="C68" t="str">
            <v>인</v>
          </cell>
          <cell r="D68">
            <v>182333</v>
          </cell>
        </row>
        <row r="69">
          <cell r="B69" t="str">
            <v>배전활선전공</v>
          </cell>
          <cell r="C69" t="str">
            <v>인</v>
          </cell>
          <cell r="D69">
            <v>189457</v>
          </cell>
        </row>
        <row r="70">
          <cell r="B70" t="str">
            <v>플랜트전공</v>
          </cell>
          <cell r="C70" t="str">
            <v>인</v>
          </cell>
          <cell r="D70">
            <v>53292</v>
          </cell>
        </row>
        <row r="71">
          <cell r="B71" t="str">
            <v>내선전공</v>
          </cell>
          <cell r="C71" t="str">
            <v>인</v>
          </cell>
          <cell r="D71">
            <v>49296</v>
          </cell>
        </row>
        <row r="72">
          <cell r="B72" t="str">
            <v>특고압케이블전공</v>
          </cell>
          <cell r="C72" t="str">
            <v>인</v>
          </cell>
          <cell r="D72">
            <v>111738</v>
          </cell>
        </row>
        <row r="73">
          <cell r="B73" t="str">
            <v>고압케이블전공</v>
          </cell>
          <cell r="C73" t="str">
            <v>인</v>
          </cell>
          <cell r="D73">
            <v>70455</v>
          </cell>
        </row>
        <row r="74">
          <cell r="B74" t="str">
            <v>저압케이블전공</v>
          </cell>
          <cell r="C74" t="str">
            <v>인</v>
          </cell>
          <cell r="D74">
            <v>62694</v>
          </cell>
        </row>
        <row r="75">
          <cell r="B75" t="str">
            <v>철도신호공</v>
          </cell>
          <cell r="C75" t="str">
            <v>인</v>
          </cell>
          <cell r="D75">
            <v>86699</v>
          </cell>
        </row>
        <row r="76">
          <cell r="B76" t="str">
            <v>계장공</v>
          </cell>
          <cell r="C76" t="str">
            <v>인</v>
          </cell>
          <cell r="D76">
            <v>56174</v>
          </cell>
        </row>
        <row r="77">
          <cell r="B77" t="str">
            <v>통신외선공</v>
          </cell>
          <cell r="C77" t="str">
            <v>인</v>
          </cell>
          <cell r="D77">
            <v>80630</v>
          </cell>
        </row>
        <row r="78">
          <cell r="B78" t="str">
            <v>통신설비공</v>
          </cell>
          <cell r="C78" t="str">
            <v>인</v>
          </cell>
          <cell r="D78">
            <v>68225</v>
          </cell>
        </row>
        <row r="79">
          <cell r="B79" t="str">
            <v>통신내선공</v>
          </cell>
          <cell r="C79" t="str">
            <v>인</v>
          </cell>
          <cell r="D79">
            <v>56623</v>
          </cell>
        </row>
        <row r="80">
          <cell r="B80" t="str">
            <v>통신케이블공</v>
          </cell>
          <cell r="C80" t="str">
            <v>인</v>
          </cell>
          <cell r="D80">
            <v>83279</v>
          </cell>
        </row>
        <row r="81">
          <cell r="B81" t="str">
            <v>무선안테나공</v>
          </cell>
          <cell r="C81" t="str">
            <v>인</v>
          </cell>
          <cell r="D81">
            <v>96205</v>
          </cell>
        </row>
        <row r="82">
          <cell r="B82" t="str">
            <v>수작업반장</v>
          </cell>
          <cell r="C82" t="str">
            <v>인</v>
          </cell>
          <cell r="D82">
            <v>74369</v>
          </cell>
        </row>
        <row r="83">
          <cell r="B83" t="str">
            <v>작업반장</v>
          </cell>
          <cell r="C83" t="str">
            <v>인</v>
          </cell>
          <cell r="D83">
            <v>57379</v>
          </cell>
        </row>
        <row r="84">
          <cell r="B84" t="str">
            <v>목도공</v>
          </cell>
          <cell r="C84" t="str">
            <v>인</v>
          </cell>
          <cell r="D84">
            <v>61182</v>
          </cell>
        </row>
        <row r="85">
          <cell r="B85" t="str">
            <v>조력공</v>
          </cell>
          <cell r="C85" t="str">
            <v>인</v>
          </cell>
          <cell r="D85">
            <v>39572</v>
          </cell>
        </row>
        <row r="86">
          <cell r="B86" t="str">
            <v>특별인부</v>
          </cell>
          <cell r="C86" t="str">
            <v>인</v>
          </cell>
          <cell r="D86">
            <v>50160</v>
          </cell>
        </row>
        <row r="87">
          <cell r="B87" t="str">
            <v>보통인부</v>
          </cell>
          <cell r="C87" t="str">
            <v>인</v>
          </cell>
          <cell r="D87">
            <v>34360</v>
          </cell>
        </row>
        <row r="88">
          <cell r="B88" t="str">
            <v>중기운전기사</v>
          </cell>
          <cell r="C88" t="str">
            <v>인</v>
          </cell>
          <cell r="D88">
            <v>56517</v>
          </cell>
        </row>
        <row r="89">
          <cell r="B89" t="str">
            <v>중기조장</v>
          </cell>
          <cell r="C89" t="str">
            <v>인</v>
          </cell>
          <cell r="D89">
            <v>63589</v>
          </cell>
        </row>
        <row r="90">
          <cell r="B90" t="str">
            <v>운전사(운반차)</v>
          </cell>
          <cell r="C90" t="str">
            <v>인</v>
          </cell>
          <cell r="D90">
            <v>53633</v>
          </cell>
        </row>
        <row r="91">
          <cell r="B91" t="str">
            <v>운전사(기계)</v>
          </cell>
          <cell r="C91" t="str">
            <v>인</v>
          </cell>
          <cell r="D91">
            <v>47972</v>
          </cell>
        </row>
        <row r="92">
          <cell r="B92" t="str">
            <v>중기운전조수</v>
          </cell>
          <cell r="C92" t="str">
            <v>인</v>
          </cell>
          <cell r="D92">
            <v>42524</v>
          </cell>
        </row>
        <row r="93">
          <cell r="B93" t="str">
            <v>고급선원</v>
          </cell>
          <cell r="C93" t="str">
            <v>인</v>
          </cell>
          <cell r="D93">
            <v>64343</v>
          </cell>
        </row>
        <row r="94">
          <cell r="B94" t="str">
            <v>보통선원</v>
          </cell>
          <cell r="C94" t="str">
            <v>인</v>
          </cell>
          <cell r="D94">
            <v>49156</v>
          </cell>
        </row>
        <row r="95">
          <cell r="B95" t="str">
            <v>선부</v>
          </cell>
          <cell r="C95" t="str">
            <v>인</v>
          </cell>
          <cell r="D95">
            <v>38787</v>
          </cell>
        </row>
        <row r="96">
          <cell r="B96" t="str">
            <v>준설선선장</v>
          </cell>
          <cell r="C96" t="str">
            <v>인</v>
          </cell>
          <cell r="D96">
            <v>79639</v>
          </cell>
        </row>
        <row r="97">
          <cell r="B97" t="str">
            <v>준설선기관장</v>
          </cell>
          <cell r="C97" t="str">
            <v>인</v>
          </cell>
          <cell r="D97">
            <v>78016</v>
          </cell>
        </row>
        <row r="98">
          <cell r="B98" t="str">
            <v>준설선기관사</v>
          </cell>
          <cell r="C98" t="str">
            <v>인</v>
          </cell>
          <cell r="D98">
            <v>64781</v>
          </cell>
        </row>
        <row r="99">
          <cell r="B99" t="str">
            <v>준설선운전사</v>
          </cell>
          <cell r="C99" t="str">
            <v>인</v>
          </cell>
          <cell r="D99">
            <v>61555</v>
          </cell>
        </row>
        <row r="100">
          <cell r="B100" t="str">
            <v>준설선전기사</v>
          </cell>
          <cell r="C100" t="str">
            <v>인</v>
          </cell>
          <cell r="D100">
            <v>58341</v>
          </cell>
        </row>
        <row r="101">
          <cell r="B101" t="str">
            <v>기계설치공</v>
          </cell>
          <cell r="C101" t="str">
            <v>인</v>
          </cell>
          <cell r="D101">
            <v>52839</v>
          </cell>
        </row>
        <row r="102">
          <cell r="B102" t="str">
            <v>기계공</v>
          </cell>
          <cell r="C102" t="str">
            <v>인</v>
          </cell>
          <cell r="D102">
            <v>46967</v>
          </cell>
        </row>
        <row r="103">
          <cell r="B103" t="str">
            <v>선반공</v>
          </cell>
          <cell r="C103" t="str">
            <v>인</v>
          </cell>
          <cell r="D103">
            <v>78752</v>
          </cell>
        </row>
        <row r="104">
          <cell r="B104" t="str">
            <v>정비공</v>
          </cell>
          <cell r="C104" t="str">
            <v>인</v>
          </cell>
          <cell r="D104">
            <v>52502</v>
          </cell>
        </row>
        <row r="105">
          <cell r="B105" t="str">
            <v>벨트콘베어작업공</v>
          </cell>
          <cell r="C105" t="str">
            <v>인</v>
          </cell>
        </row>
        <row r="106">
          <cell r="B106" t="str">
            <v>현도사</v>
          </cell>
          <cell r="C106" t="str">
            <v>인</v>
          </cell>
          <cell r="D106">
            <v>60150</v>
          </cell>
        </row>
        <row r="107">
          <cell r="B107" t="str">
            <v>제도사</v>
          </cell>
          <cell r="C107" t="str">
            <v>인</v>
          </cell>
          <cell r="D107">
            <v>49792</v>
          </cell>
        </row>
        <row r="108">
          <cell r="B108" t="str">
            <v>시험사 1급</v>
          </cell>
          <cell r="C108" t="str">
            <v>인</v>
          </cell>
          <cell r="D108">
            <v>54542</v>
          </cell>
        </row>
        <row r="109">
          <cell r="B109" t="str">
            <v>시험사 2급</v>
          </cell>
          <cell r="C109" t="str">
            <v>인</v>
          </cell>
          <cell r="D109">
            <v>42241</v>
          </cell>
        </row>
        <row r="110">
          <cell r="B110" t="str">
            <v>시험사 3급</v>
          </cell>
          <cell r="C110" t="str">
            <v>인</v>
          </cell>
          <cell r="D110">
            <v>36667</v>
          </cell>
        </row>
        <row r="111">
          <cell r="B111" t="str">
            <v>시험사 4급</v>
          </cell>
          <cell r="C111" t="str">
            <v>인</v>
          </cell>
          <cell r="D111">
            <v>30223</v>
          </cell>
        </row>
        <row r="112">
          <cell r="B112" t="str">
            <v>시험보조수</v>
          </cell>
          <cell r="C112" t="str">
            <v>인</v>
          </cell>
          <cell r="D112">
            <v>31443</v>
          </cell>
        </row>
        <row r="113">
          <cell r="B113" t="str">
            <v>유리공</v>
          </cell>
          <cell r="C113" t="str">
            <v>인</v>
          </cell>
          <cell r="D113">
            <v>56548</v>
          </cell>
        </row>
        <row r="114">
          <cell r="B114" t="str">
            <v>함석공</v>
          </cell>
          <cell r="C114" t="str">
            <v>인</v>
          </cell>
          <cell r="D114">
            <v>60537</v>
          </cell>
        </row>
        <row r="115">
          <cell r="B115" t="str">
            <v>용접공(일반)</v>
          </cell>
          <cell r="C115" t="str">
            <v>인</v>
          </cell>
          <cell r="D115">
            <v>59048</v>
          </cell>
        </row>
        <row r="116">
          <cell r="B116" t="str">
            <v>리벳공</v>
          </cell>
          <cell r="C116" t="str">
            <v>인</v>
          </cell>
          <cell r="D116">
            <v>71579</v>
          </cell>
        </row>
        <row r="117">
          <cell r="B117" t="str">
            <v>루핑공</v>
          </cell>
          <cell r="C117" t="str">
            <v>인</v>
          </cell>
        </row>
        <row r="118">
          <cell r="B118" t="str">
            <v>덕트공</v>
          </cell>
          <cell r="C118" t="str">
            <v>인</v>
          </cell>
          <cell r="D118">
            <v>47860</v>
          </cell>
        </row>
        <row r="119">
          <cell r="B119" t="str">
            <v>대장공</v>
          </cell>
          <cell r="C119" t="str">
            <v>인</v>
          </cell>
        </row>
        <row r="120">
          <cell r="B120" t="str">
            <v>할석공</v>
          </cell>
          <cell r="C120" t="str">
            <v>인</v>
          </cell>
          <cell r="D120">
            <v>65634</v>
          </cell>
        </row>
        <row r="121">
          <cell r="B121" t="str">
            <v>제철축로공</v>
          </cell>
          <cell r="C121" t="str">
            <v>인</v>
          </cell>
          <cell r="D121">
            <v>92241</v>
          </cell>
        </row>
        <row r="122">
          <cell r="B122" t="str">
            <v>양생공</v>
          </cell>
          <cell r="C122" t="str">
            <v>인</v>
          </cell>
          <cell r="D122">
            <v>42244</v>
          </cell>
        </row>
        <row r="123">
          <cell r="B123" t="str">
            <v>계령공</v>
          </cell>
          <cell r="C123" t="str">
            <v>인</v>
          </cell>
        </row>
        <row r="124">
          <cell r="B124" t="str">
            <v>모래분사공</v>
          </cell>
          <cell r="C124" t="str">
            <v>인</v>
          </cell>
          <cell r="D124">
            <v>49962</v>
          </cell>
        </row>
        <row r="125">
          <cell r="B125" t="str">
            <v>사공(배포함)</v>
          </cell>
          <cell r="C125" t="str">
            <v>인</v>
          </cell>
        </row>
        <row r="126">
          <cell r="B126" t="str">
            <v>마부(우마차포함)</v>
          </cell>
          <cell r="C126" t="str">
            <v>인</v>
          </cell>
        </row>
        <row r="127">
          <cell r="B127" t="str">
            <v>제재공</v>
          </cell>
          <cell r="C127" t="str">
            <v>인</v>
          </cell>
        </row>
        <row r="128">
          <cell r="B128" t="str">
            <v>철도궤도공</v>
          </cell>
          <cell r="C128" t="str">
            <v>인</v>
          </cell>
          <cell r="D128">
            <v>65636</v>
          </cell>
        </row>
        <row r="129">
          <cell r="B129" t="str">
            <v>지적기사1급</v>
          </cell>
          <cell r="C129" t="str">
            <v>인</v>
          </cell>
          <cell r="D129">
            <v>88613</v>
          </cell>
        </row>
        <row r="130">
          <cell r="B130" t="str">
            <v>지적기사 2급</v>
          </cell>
          <cell r="C130" t="str">
            <v>인</v>
          </cell>
          <cell r="D130">
            <v>74075</v>
          </cell>
        </row>
        <row r="131">
          <cell r="B131" t="str">
            <v>지적기능사 1급</v>
          </cell>
          <cell r="C131" t="str">
            <v>인</v>
          </cell>
          <cell r="D131">
            <v>52771</v>
          </cell>
        </row>
        <row r="132">
          <cell r="B132" t="str">
            <v>지적기능사 2급</v>
          </cell>
          <cell r="C132" t="str">
            <v>인</v>
          </cell>
          <cell r="D132">
            <v>37466</v>
          </cell>
        </row>
        <row r="133">
          <cell r="B133" t="str">
            <v>H/W설치기사</v>
          </cell>
          <cell r="C133" t="str">
            <v>인</v>
          </cell>
          <cell r="D133">
            <v>83518</v>
          </cell>
        </row>
        <row r="134">
          <cell r="B134" t="str">
            <v>H/W시험기사</v>
          </cell>
          <cell r="C134" t="str">
            <v>인</v>
          </cell>
          <cell r="D134">
            <v>85899</v>
          </cell>
        </row>
        <row r="135">
          <cell r="B135" t="str">
            <v>S/W시험기사</v>
          </cell>
          <cell r="C135" t="str">
            <v>인</v>
          </cell>
          <cell r="D135">
            <v>87283</v>
          </cell>
        </row>
        <row r="136">
          <cell r="B136" t="str">
            <v>CPU시험기사</v>
          </cell>
          <cell r="C136" t="str">
            <v>인</v>
          </cell>
          <cell r="D136">
            <v>82349</v>
          </cell>
        </row>
        <row r="137">
          <cell r="B137" t="str">
            <v>광통신기사</v>
          </cell>
          <cell r="C137" t="str">
            <v>인</v>
          </cell>
          <cell r="D137">
            <v>109868</v>
          </cell>
        </row>
        <row r="138">
          <cell r="B138" t="str">
            <v>광케이블기사</v>
          </cell>
          <cell r="C138" t="str">
            <v>인</v>
          </cell>
          <cell r="D138">
            <v>93734</v>
          </cell>
        </row>
        <row r="139">
          <cell r="B139" t="str">
            <v>도편수</v>
          </cell>
          <cell r="C139" t="str">
            <v>인</v>
          </cell>
          <cell r="D139">
            <v>138573</v>
          </cell>
        </row>
        <row r="140">
          <cell r="B140" t="str">
            <v>목조각공</v>
          </cell>
          <cell r="C140" t="str">
            <v>인</v>
          </cell>
          <cell r="D140">
            <v>100732</v>
          </cell>
        </row>
        <row r="141">
          <cell r="B141" t="str">
            <v>한식목공</v>
          </cell>
          <cell r="C141" t="str">
            <v>인</v>
          </cell>
          <cell r="D141">
            <v>100201</v>
          </cell>
        </row>
        <row r="142">
          <cell r="B142" t="str">
            <v>한식목공조공</v>
          </cell>
          <cell r="C142" t="str">
            <v>인</v>
          </cell>
          <cell r="D142">
            <v>70045</v>
          </cell>
        </row>
        <row r="143">
          <cell r="B143" t="str">
            <v>드잡이공</v>
          </cell>
          <cell r="C143" t="str">
            <v>인</v>
          </cell>
          <cell r="D143">
            <v>104584</v>
          </cell>
        </row>
        <row r="144">
          <cell r="B144" t="str">
            <v>한식와공</v>
          </cell>
          <cell r="C144" t="str">
            <v>인</v>
          </cell>
          <cell r="D144">
            <v>146203</v>
          </cell>
        </row>
        <row r="145">
          <cell r="B145" t="str">
            <v>한식와공조공</v>
          </cell>
          <cell r="C145" t="str">
            <v>인</v>
          </cell>
          <cell r="D145">
            <v>96400</v>
          </cell>
        </row>
        <row r="146">
          <cell r="B146" t="str">
            <v>석조각공</v>
          </cell>
          <cell r="C146" t="str">
            <v>인</v>
          </cell>
          <cell r="D146">
            <v>106541</v>
          </cell>
        </row>
        <row r="147">
          <cell r="B147" t="str">
            <v>특수화공</v>
          </cell>
          <cell r="C147" t="str">
            <v>인</v>
          </cell>
          <cell r="D147">
            <v>125780</v>
          </cell>
        </row>
        <row r="148">
          <cell r="B148" t="str">
            <v>화공</v>
          </cell>
          <cell r="C148" t="str">
            <v>인</v>
          </cell>
          <cell r="D148">
            <v>93768</v>
          </cell>
        </row>
        <row r="149">
          <cell r="B149" t="str">
            <v>한식미장공</v>
          </cell>
          <cell r="C149" t="str">
            <v>인</v>
          </cell>
          <cell r="D149">
            <v>84709</v>
          </cell>
        </row>
        <row r="150">
          <cell r="B150" t="str">
            <v>원자력배관공</v>
          </cell>
          <cell r="C150" t="str">
            <v>인</v>
          </cell>
          <cell r="D150">
            <v>91915</v>
          </cell>
        </row>
        <row r="151">
          <cell r="B151" t="str">
            <v>원자력용접공</v>
          </cell>
          <cell r="C151" t="str">
            <v>인</v>
          </cell>
          <cell r="D151">
            <v>83851</v>
          </cell>
        </row>
        <row r="152">
          <cell r="B152" t="str">
            <v>원자력기계설치공</v>
          </cell>
          <cell r="C152" t="str">
            <v>인</v>
          </cell>
          <cell r="D152">
            <v>79232</v>
          </cell>
        </row>
        <row r="153">
          <cell r="B153" t="str">
            <v>원자력덕트공</v>
          </cell>
          <cell r="C153" t="str">
            <v>인</v>
          </cell>
          <cell r="D153">
            <v>81702</v>
          </cell>
        </row>
        <row r="154">
          <cell r="B154" t="str">
            <v>원자력제관공</v>
          </cell>
          <cell r="C154" t="str">
            <v>인</v>
          </cell>
          <cell r="D154">
            <v>81702</v>
          </cell>
        </row>
        <row r="155">
          <cell r="B155" t="str">
            <v>원자력케이블전공</v>
          </cell>
          <cell r="C155" t="str">
            <v>인</v>
          </cell>
          <cell r="D155">
            <v>76596</v>
          </cell>
        </row>
        <row r="156">
          <cell r="B156" t="str">
            <v>원자력계장공</v>
          </cell>
          <cell r="C156" t="str">
            <v>인</v>
          </cell>
          <cell r="D156">
            <v>67250</v>
          </cell>
        </row>
        <row r="157">
          <cell r="B157" t="str">
            <v>원자력기술자</v>
          </cell>
          <cell r="C157" t="str">
            <v>인</v>
          </cell>
          <cell r="D157">
            <v>73226</v>
          </cell>
        </row>
        <row r="158">
          <cell r="B158" t="str">
            <v>중급원자력기술자</v>
          </cell>
          <cell r="C158" t="str">
            <v>인</v>
          </cell>
          <cell r="D158">
            <v>82845</v>
          </cell>
        </row>
        <row r="159">
          <cell r="B159" t="str">
            <v>상급원자력기술자</v>
          </cell>
          <cell r="C159" t="str">
            <v>인</v>
          </cell>
          <cell r="D159">
            <v>92071</v>
          </cell>
        </row>
        <row r="160">
          <cell r="B160" t="str">
            <v>원자력품질관리사</v>
          </cell>
          <cell r="C160" t="str">
            <v>인</v>
          </cell>
          <cell r="D160">
            <v>94012</v>
          </cell>
        </row>
        <row r="161">
          <cell r="B161" t="str">
            <v>원자력특별인부</v>
          </cell>
          <cell r="C161" t="str">
            <v>인</v>
          </cell>
          <cell r="D161">
            <v>73191</v>
          </cell>
        </row>
        <row r="162">
          <cell r="B162" t="str">
            <v>원자력보온공</v>
          </cell>
          <cell r="C162" t="str">
            <v>인</v>
          </cell>
          <cell r="D162">
            <v>74349</v>
          </cell>
        </row>
        <row r="163">
          <cell r="B163" t="str">
            <v>원자력플랜트전공</v>
          </cell>
          <cell r="C163" t="str">
            <v>인</v>
          </cell>
          <cell r="D163">
            <v>77225</v>
          </cell>
        </row>
        <row r="164">
          <cell r="B164" t="str">
            <v>고급원자력비파괴</v>
          </cell>
          <cell r="C164" t="str">
            <v>인</v>
          </cell>
          <cell r="D164">
            <v>72526</v>
          </cell>
        </row>
        <row r="165">
          <cell r="B165" t="str">
            <v>특급원자력비파괴</v>
          </cell>
          <cell r="C165" t="str">
            <v>인</v>
          </cell>
          <cell r="D165">
            <v>130155</v>
          </cell>
        </row>
        <row r="166">
          <cell r="B166" t="str">
            <v>전기공사기사1급</v>
          </cell>
          <cell r="C166" t="str">
            <v>인</v>
          </cell>
          <cell r="D166">
            <v>56924</v>
          </cell>
        </row>
        <row r="167">
          <cell r="B167" t="str">
            <v>전기공사기사2급</v>
          </cell>
          <cell r="C167" t="str">
            <v>인</v>
          </cell>
          <cell r="D167">
            <v>52819</v>
          </cell>
        </row>
        <row r="168">
          <cell r="B168" t="str">
            <v>통신기사1급</v>
          </cell>
          <cell r="C168" t="str">
            <v>인</v>
          </cell>
          <cell r="D168">
            <v>89331</v>
          </cell>
        </row>
        <row r="169">
          <cell r="B169" t="str">
            <v>통신기사2급</v>
          </cell>
          <cell r="C169" t="str">
            <v>인</v>
          </cell>
          <cell r="D169">
            <v>85223</v>
          </cell>
        </row>
        <row r="170">
          <cell r="B170" t="str">
            <v>통신기능사</v>
          </cell>
          <cell r="C170" t="str">
            <v>인</v>
          </cell>
          <cell r="D170">
            <v>73535</v>
          </cell>
        </row>
        <row r="171">
          <cell r="B171" t="str">
            <v>안전관리기사1급</v>
          </cell>
          <cell r="C171" t="str">
            <v>인</v>
          </cell>
          <cell r="D171">
            <v>46959</v>
          </cell>
        </row>
        <row r="172">
          <cell r="B172" t="str">
            <v>안전관리기사2급</v>
          </cell>
          <cell r="C172" t="str">
            <v>인</v>
          </cell>
          <cell r="D172">
            <v>38509</v>
          </cell>
        </row>
        <row r="173">
          <cell r="B173" t="str">
            <v>견출공</v>
          </cell>
          <cell r="C173" t="str">
            <v>인</v>
          </cell>
          <cell r="D173">
            <v>68717</v>
          </cell>
        </row>
        <row r="174">
          <cell r="B174" t="str">
            <v>노즐공</v>
          </cell>
          <cell r="C174" t="str">
            <v>인</v>
          </cell>
          <cell r="D174">
            <v>70400</v>
          </cell>
        </row>
        <row r="175">
          <cell r="B175" t="str">
            <v>코킹공</v>
          </cell>
          <cell r="C175" t="str">
            <v>인</v>
          </cell>
          <cell r="D175">
            <v>53986</v>
          </cell>
        </row>
        <row r="176">
          <cell r="B176" t="str">
            <v>판넬조립공</v>
          </cell>
          <cell r="C176" t="str">
            <v>인</v>
          </cell>
          <cell r="D176">
            <v>67380</v>
          </cell>
        </row>
        <row r="177">
          <cell r="B177" t="str">
            <v>특급기술자(원자력)</v>
          </cell>
          <cell r="C177" t="str">
            <v>인</v>
          </cell>
        </row>
        <row r="178">
          <cell r="B178" t="str">
            <v>고급기술자(원자력)</v>
          </cell>
          <cell r="C178" t="str">
            <v>인</v>
          </cell>
        </row>
        <row r="179">
          <cell r="B179" t="str">
            <v>중급기술자(원자력)</v>
          </cell>
          <cell r="C179" t="str">
            <v>인</v>
          </cell>
        </row>
        <row r="180">
          <cell r="B180" t="str">
            <v>초급기술자(원자력)</v>
          </cell>
          <cell r="C180" t="str">
            <v>인</v>
          </cell>
        </row>
        <row r="181">
          <cell r="B181" t="str">
            <v>고급기능사(원자력)</v>
          </cell>
          <cell r="C181" t="str">
            <v>인</v>
          </cell>
        </row>
        <row r="182">
          <cell r="B182" t="str">
            <v>중급기능사(원자력)</v>
          </cell>
          <cell r="C182" t="str">
            <v>인</v>
          </cell>
        </row>
        <row r="183">
          <cell r="B183" t="str">
            <v>특급기술자(산업,종합)</v>
          </cell>
          <cell r="C183" t="str">
            <v>인</v>
          </cell>
        </row>
        <row r="184">
          <cell r="B184" t="str">
            <v>고급기술자(산업,종합)</v>
          </cell>
          <cell r="C184" t="str">
            <v>인</v>
          </cell>
        </row>
        <row r="185">
          <cell r="B185" t="str">
            <v>중급기술자(산업,종합)</v>
          </cell>
          <cell r="C185" t="str">
            <v>인</v>
          </cell>
        </row>
        <row r="186">
          <cell r="B186" t="str">
            <v>초급기술자(산업,종합)</v>
          </cell>
          <cell r="C186" t="str">
            <v>인</v>
          </cell>
        </row>
        <row r="187">
          <cell r="B187" t="str">
            <v>고급기능사(산업,종합)</v>
          </cell>
          <cell r="C187" t="str">
            <v>인</v>
          </cell>
        </row>
        <row r="188">
          <cell r="B188" t="str">
            <v>중급기능사(산업,종합)</v>
          </cell>
          <cell r="C188" t="str">
            <v>인</v>
          </cell>
        </row>
        <row r="189">
          <cell r="B189" t="str">
            <v>초급기능사(산업,종합)</v>
          </cell>
          <cell r="C189" t="str">
            <v>인</v>
          </cell>
        </row>
        <row r="190">
          <cell r="B190" t="str">
            <v>특급기술자(건설)</v>
          </cell>
          <cell r="C190" t="str">
            <v>인</v>
          </cell>
        </row>
        <row r="191">
          <cell r="B191" t="str">
            <v>고급기술자(건설)</v>
          </cell>
          <cell r="C191" t="str">
            <v>인</v>
          </cell>
        </row>
        <row r="192">
          <cell r="B192" t="str">
            <v>중급기술자(건설)</v>
          </cell>
          <cell r="C192" t="str">
            <v>인</v>
          </cell>
        </row>
        <row r="193">
          <cell r="B193" t="str">
            <v>초급기술자(건설)</v>
          </cell>
          <cell r="C193" t="str">
            <v>인</v>
          </cell>
        </row>
        <row r="194">
          <cell r="B194" t="str">
            <v>고급기능사(건설)</v>
          </cell>
          <cell r="C194" t="str">
            <v>인</v>
          </cell>
        </row>
        <row r="195">
          <cell r="B195" t="str">
            <v>중급기능사(건설)</v>
          </cell>
          <cell r="C195" t="str">
            <v>인</v>
          </cell>
        </row>
        <row r="196">
          <cell r="B196" t="str">
            <v>초급기능사(건설)</v>
          </cell>
          <cell r="C196" t="str">
            <v>인</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
      <sheetName val="자재"/>
      <sheetName val="이월"/>
      <sheetName val="토공총괄"/>
      <sheetName val="일반총괄"/>
      <sheetName val="적용수량"/>
      <sheetName val="교대토공"/>
      <sheetName val="교각토공"/>
      <sheetName val="가도"/>
      <sheetName val="철 거"/>
      <sheetName val="철근총괄"/>
      <sheetName val="상부철근"/>
      <sheetName val="교대철근"/>
      <sheetName val="교각철근"/>
      <sheetName val="옹벽철근"/>
      <sheetName val="상부집계"/>
      <sheetName val="교대집계"/>
      <sheetName val="교대 (1)"/>
      <sheetName val="교대 (2)"/>
      <sheetName val="교각집계"/>
      <sheetName val="교각 (P1)"/>
      <sheetName val="교각 (P2)"/>
      <sheetName val="옹벽집계"/>
      <sheetName val="시점부"/>
      <sheetName val="종점부"/>
      <sheetName val="간지"/>
      <sheetName val="하부철근수량"/>
      <sheetName val="상부철근수량"/>
      <sheetName val="철근총괄집계"/>
      <sheetName val="자재집계&amp;산출"/>
      <sheetName val="3_노임단가"/>
      <sheetName val="6_기준인력"/>
      <sheetName val="횡배수관재료-"/>
      <sheetName val="계산서(직선부)"/>
      <sheetName val="포장재료집계표"/>
      <sheetName val="콘크리트측구연장"/>
      <sheetName val="포장공"/>
      <sheetName val="-몰탈콘크리트"/>
      <sheetName val="-배수구조물공토공"/>
      <sheetName val="횡배수관집현황(2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지예산"/>
      <sheetName val="토적계산"/>
      <sheetName val="유용계산"/>
      <sheetName val="공사비"/>
      <sheetName val="정산서"/>
      <sheetName val="순공사비"/>
      <sheetName val="당공사"/>
      <sheetName val="총"/>
      <sheetName val="총괄"/>
      <sheetName val="총정산"/>
      <sheetName val="집계"/>
      <sheetName val="재료"/>
      <sheetName val="97자재"/>
      <sheetName val="자재대 (2)"/>
      <sheetName val="자재정산"/>
      <sheetName val="Sheet1"/>
      <sheetName val="재료계산97"/>
      <sheetName val="호"/>
      <sheetName val="하부철근수량"/>
      <sheetName val="계화배수"/>
    </sheetNames>
    <sheetDataSet>
      <sheetData sheetId="0"/>
      <sheetData sheetId="1"/>
      <sheetData sheetId="2"/>
      <sheetData sheetId="3">
        <row r="6">
          <cell r="M6" t="str">
            <v>재     료     비</v>
          </cell>
        </row>
        <row r="7">
          <cell r="M7" t="str">
            <v>단  가</v>
          </cell>
        </row>
        <row r="28">
          <cell r="M28" t="str">
            <v>재     료     비</v>
          </cell>
        </row>
        <row r="29">
          <cell r="M29" t="str">
            <v>단  가</v>
          </cell>
        </row>
        <row r="61">
          <cell r="M61" t="str">
            <v>재     료     비</v>
          </cell>
        </row>
        <row r="62">
          <cell r="M62" t="str">
            <v>단  가</v>
          </cell>
        </row>
        <row r="63">
          <cell r="M63">
            <v>152</v>
          </cell>
        </row>
        <row r="64">
          <cell r="M64">
            <v>88</v>
          </cell>
        </row>
        <row r="65">
          <cell r="M65">
            <v>47</v>
          </cell>
        </row>
        <row r="66">
          <cell r="M66">
            <v>81</v>
          </cell>
        </row>
        <row r="69">
          <cell r="M69">
            <v>391</v>
          </cell>
        </row>
        <row r="70">
          <cell r="M70">
            <v>452</v>
          </cell>
        </row>
        <row r="71">
          <cell r="M71">
            <v>730</v>
          </cell>
        </row>
        <row r="72">
          <cell r="M72">
            <v>730</v>
          </cell>
        </row>
        <row r="73">
          <cell r="M73">
            <v>1004</v>
          </cell>
        </row>
        <row r="74">
          <cell r="M74">
            <v>1004</v>
          </cell>
        </row>
        <row r="75">
          <cell r="M75">
            <v>0</v>
          </cell>
        </row>
        <row r="76">
          <cell r="M76">
            <v>0</v>
          </cell>
        </row>
        <row r="77">
          <cell r="M77">
            <v>0</v>
          </cell>
        </row>
        <row r="78">
          <cell r="M78">
            <v>0</v>
          </cell>
        </row>
        <row r="79">
          <cell r="M79">
            <v>201</v>
          </cell>
        </row>
        <row r="80">
          <cell r="M80">
            <v>201</v>
          </cell>
        </row>
        <row r="81">
          <cell r="M81">
            <v>280</v>
          </cell>
        </row>
        <row r="83">
          <cell r="M83" t="str">
            <v>재     료     비</v>
          </cell>
        </row>
        <row r="84">
          <cell r="M84" t="str">
            <v>단  가</v>
          </cell>
        </row>
        <row r="85">
          <cell r="M85">
            <v>280</v>
          </cell>
        </row>
        <row r="86">
          <cell r="M86">
            <v>347</v>
          </cell>
        </row>
        <row r="87">
          <cell r="M87">
            <v>347</v>
          </cell>
        </row>
        <row r="88">
          <cell r="M88">
            <v>817</v>
          </cell>
        </row>
        <row r="89">
          <cell r="M89">
            <v>817</v>
          </cell>
        </row>
        <row r="90">
          <cell r="M90">
            <v>1170</v>
          </cell>
        </row>
        <row r="91">
          <cell r="M91">
            <v>1170</v>
          </cell>
        </row>
        <row r="92">
          <cell r="M92">
            <v>127</v>
          </cell>
        </row>
        <row r="93">
          <cell r="M93">
            <v>127</v>
          </cell>
        </row>
        <row r="94">
          <cell r="M94">
            <v>94</v>
          </cell>
        </row>
        <row r="95">
          <cell r="M95">
            <v>94</v>
          </cell>
        </row>
        <row r="96">
          <cell r="M96">
            <v>102</v>
          </cell>
        </row>
        <row r="97">
          <cell r="M97">
            <v>102</v>
          </cell>
        </row>
        <row r="98">
          <cell r="M98">
            <v>170</v>
          </cell>
        </row>
        <row r="99">
          <cell r="M99">
            <v>170</v>
          </cell>
        </row>
        <row r="100">
          <cell r="M100">
            <v>491</v>
          </cell>
        </row>
        <row r="101">
          <cell r="M101">
            <v>330</v>
          </cell>
        </row>
        <row r="102">
          <cell r="M102">
            <v>19</v>
          </cell>
        </row>
        <row r="103">
          <cell r="M103">
            <v>19</v>
          </cell>
        </row>
        <row r="104">
          <cell r="M104">
            <v>763</v>
          </cell>
        </row>
        <row r="105">
          <cell r="M105">
            <v>763</v>
          </cell>
        </row>
        <row r="106">
          <cell r="M106">
            <v>1915</v>
          </cell>
        </row>
        <row r="107">
          <cell r="M107">
            <v>1915</v>
          </cell>
        </row>
        <row r="108">
          <cell r="M108">
            <v>717</v>
          </cell>
        </row>
        <row r="110">
          <cell r="M110" t="str">
            <v>재     료     비</v>
          </cell>
        </row>
        <row r="111">
          <cell r="M111" t="str">
            <v>단  가</v>
          </cell>
        </row>
        <row r="112">
          <cell r="M112">
            <v>717</v>
          </cell>
        </row>
        <row r="113">
          <cell r="M113">
            <v>717</v>
          </cell>
        </row>
        <row r="114">
          <cell r="M114">
            <v>717</v>
          </cell>
        </row>
        <row r="115">
          <cell r="M115">
            <v>0</v>
          </cell>
        </row>
        <row r="116">
          <cell r="M116">
            <v>0</v>
          </cell>
        </row>
        <row r="117">
          <cell r="M117">
            <v>10182</v>
          </cell>
        </row>
        <row r="118">
          <cell r="M118">
            <v>10182</v>
          </cell>
        </row>
        <row r="119">
          <cell r="M119">
            <v>814</v>
          </cell>
        </row>
        <row r="120">
          <cell r="M120">
            <v>814</v>
          </cell>
        </row>
        <row r="121">
          <cell r="M121">
            <v>108</v>
          </cell>
        </row>
        <row r="123">
          <cell r="M123">
            <v>108</v>
          </cell>
        </row>
        <row r="124">
          <cell r="M124">
            <v>151</v>
          </cell>
        </row>
        <row r="125">
          <cell r="M125">
            <v>998</v>
          </cell>
        </row>
        <row r="127">
          <cell r="M127">
            <v>998</v>
          </cell>
        </row>
        <row r="128">
          <cell r="M128">
            <v>1170</v>
          </cell>
        </row>
        <row r="129">
          <cell r="M129">
            <v>71</v>
          </cell>
        </row>
        <row r="131">
          <cell r="M131">
            <v>71</v>
          </cell>
        </row>
        <row r="132">
          <cell r="M132">
            <v>94</v>
          </cell>
        </row>
        <row r="133">
          <cell r="M133">
            <v>3814</v>
          </cell>
        </row>
        <row r="134">
          <cell r="M134">
            <v>3814</v>
          </cell>
        </row>
        <row r="135">
          <cell r="M135">
            <v>0</v>
          </cell>
        </row>
        <row r="137">
          <cell r="M137" t="str">
            <v>재     료     비</v>
          </cell>
        </row>
        <row r="138">
          <cell r="M138" t="str">
            <v>단  가</v>
          </cell>
        </row>
        <row r="139">
          <cell r="M139">
            <v>0</v>
          </cell>
        </row>
        <row r="140">
          <cell r="M140">
            <v>148</v>
          </cell>
        </row>
        <row r="141">
          <cell r="M141">
            <v>148</v>
          </cell>
        </row>
        <row r="142">
          <cell r="M142">
            <v>6726</v>
          </cell>
        </row>
        <row r="143">
          <cell r="M143">
            <v>6726</v>
          </cell>
        </row>
        <row r="144">
          <cell r="M144">
            <v>1493</v>
          </cell>
        </row>
        <row r="145">
          <cell r="M145">
            <v>1493</v>
          </cell>
        </row>
        <row r="146">
          <cell r="M146">
            <v>9821</v>
          </cell>
        </row>
        <row r="147">
          <cell r="M147">
            <v>9821</v>
          </cell>
        </row>
        <row r="169">
          <cell r="M169" t="str">
            <v>재     료     비</v>
          </cell>
        </row>
        <row r="170">
          <cell r="M170" t="str">
            <v>단  가</v>
          </cell>
        </row>
        <row r="171">
          <cell r="M171">
            <v>66</v>
          </cell>
        </row>
        <row r="172">
          <cell r="M172">
            <v>66</v>
          </cell>
        </row>
        <row r="173">
          <cell r="M173">
            <v>151</v>
          </cell>
        </row>
        <row r="174">
          <cell r="M174">
            <v>151</v>
          </cell>
        </row>
        <row r="175">
          <cell r="M175">
            <v>452</v>
          </cell>
        </row>
        <row r="176">
          <cell r="M176">
            <v>452</v>
          </cell>
        </row>
        <row r="177">
          <cell r="M177">
            <v>730</v>
          </cell>
        </row>
        <row r="178">
          <cell r="M178">
            <v>730</v>
          </cell>
        </row>
        <row r="179">
          <cell r="M179">
            <v>1004</v>
          </cell>
        </row>
        <row r="180">
          <cell r="M180">
            <v>1004</v>
          </cell>
        </row>
        <row r="181">
          <cell r="M181">
            <v>0</v>
          </cell>
        </row>
        <row r="182">
          <cell r="M182">
            <v>0</v>
          </cell>
        </row>
        <row r="183">
          <cell r="M183">
            <v>201</v>
          </cell>
        </row>
        <row r="184">
          <cell r="M184">
            <v>201</v>
          </cell>
        </row>
        <row r="185">
          <cell r="M185">
            <v>280</v>
          </cell>
        </row>
        <row r="186">
          <cell r="M186">
            <v>280</v>
          </cell>
        </row>
        <row r="187">
          <cell r="M187">
            <v>347</v>
          </cell>
        </row>
        <row r="188">
          <cell r="M188">
            <v>347</v>
          </cell>
        </row>
        <row r="190">
          <cell r="M190" t="str">
            <v>재     료     비</v>
          </cell>
        </row>
        <row r="191">
          <cell r="M191" t="str">
            <v>단  가</v>
          </cell>
        </row>
        <row r="192">
          <cell r="M192">
            <v>257</v>
          </cell>
        </row>
        <row r="193">
          <cell r="M193">
            <v>257</v>
          </cell>
        </row>
        <row r="194">
          <cell r="M194">
            <v>1170</v>
          </cell>
        </row>
        <row r="195">
          <cell r="M195">
            <v>1170</v>
          </cell>
        </row>
        <row r="196">
          <cell r="M196">
            <v>94</v>
          </cell>
        </row>
        <row r="197">
          <cell r="M197">
            <v>94</v>
          </cell>
        </row>
        <row r="198">
          <cell r="M198">
            <v>94</v>
          </cell>
        </row>
        <row r="199">
          <cell r="M199">
            <v>94</v>
          </cell>
        </row>
        <row r="200">
          <cell r="M200">
            <v>80</v>
          </cell>
        </row>
        <row r="201">
          <cell r="M201">
            <v>80</v>
          </cell>
        </row>
        <row r="202">
          <cell r="M202">
            <v>529</v>
          </cell>
        </row>
        <row r="203">
          <cell r="M203">
            <v>529</v>
          </cell>
        </row>
        <row r="204">
          <cell r="M204">
            <v>4355</v>
          </cell>
        </row>
        <row r="205">
          <cell r="M205">
            <v>4355</v>
          </cell>
        </row>
        <row r="206">
          <cell r="M206">
            <v>4355</v>
          </cell>
        </row>
        <row r="207">
          <cell r="M207">
            <v>4355</v>
          </cell>
        </row>
        <row r="208">
          <cell r="M208">
            <v>11765</v>
          </cell>
        </row>
        <row r="209">
          <cell r="M209">
            <v>11765</v>
          </cell>
        </row>
        <row r="210">
          <cell r="M210">
            <v>796</v>
          </cell>
        </row>
        <row r="211">
          <cell r="M211">
            <v>796</v>
          </cell>
        </row>
        <row r="212">
          <cell r="M212">
            <v>796</v>
          </cell>
        </row>
        <row r="213">
          <cell r="M213">
            <v>796</v>
          </cell>
        </row>
        <row r="214">
          <cell r="M214">
            <v>1685</v>
          </cell>
        </row>
        <row r="216">
          <cell r="M216" t="str">
            <v>재     료     비</v>
          </cell>
        </row>
        <row r="217">
          <cell r="M217" t="str">
            <v>단  가</v>
          </cell>
        </row>
        <row r="218">
          <cell r="M218">
            <v>1685</v>
          </cell>
        </row>
        <row r="219">
          <cell r="M219">
            <v>505</v>
          </cell>
        </row>
        <row r="220">
          <cell r="M220">
            <v>505</v>
          </cell>
        </row>
        <row r="221">
          <cell r="M221">
            <v>1101</v>
          </cell>
        </row>
        <row r="222">
          <cell r="M222">
            <v>1101</v>
          </cell>
        </row>
        <row r="223">
          <cell r="M223">
            <v>8092</v>
          </cell>
        </row>
        <row r="224">
          <cell r="M224">
            <v>8092</v>
          </cell>
        </row>
        <row r="225">
          <cell r="M225">
            <v>8389</v>
          </cell>
        </row>
        <row r="226">
          <cell r="M226">
            <v>8389</v>
          </cell>
        </row>
        <row r="227">
          <cell r="M227">
            <v>814</v>
          </cell>
        </row>
        <row r="228">
          <cell r="M228">
            <v>814</v>
          </cell>
        </row>
        <row r="229">
          <cell r="M229">
            <v>2554</v>
          </cell>
        </row>
        <row r="230">
          <cell r="M230">
            <v>2554</v>
          </cell>
        </row>
        <row r="231">
          <cell r="M231">
            <v>3.0649999999999999</v>
          </cell>
        </row>
        <row r="232">
          <cell r="M232">
            <v>3.0649999999999999</v>
          </cell>
        </row>
        <row r="233">
          <cell r="M233">
            <v>9263</v>
          </cell>
        </row>
        <row r="234">
          <cell r="M234">
            <v>9263</v>
          </cell>
        </row>
        <row r="235">
          <cell r="M235">
            <v>4120</v>
          </cell>
        </row>
        <row r="236">
          <cell r="M236">
            <v>4120</v>
          </cell>
        </row>
        <row r="237">
          <cell r="M237">
            <v>7696</v>
          </cell>
        </row>
        <row r="238">
          <cell r="M238">
            <v>7696</v>
          </cell>
        </row>
        <row r="239">
          <cell r="M239">
            <v>1493</v>
          </cell>
        </row>
        <row r="240">
          <cell r="M240">
            <v>1493</v>
          </cell>
        </row>
        <row r="242">
          <cell r="M242" t="str">
            <v>재     료     비</v>
          </cell>
        </row>
        <row r="243">
          <cell r="M243" t="str">
            <v>단  가</v>
          </cell>
        </row>
        <row r="244">
          <cell r="M244">
            <v>500</v>
          </cell>
        </row>
        <row r="245">
          <cell r="M245">
            <v>500</v>
          </cell>
        </row>
        <row r="246">
          <cell r="M246">
            <v>560</v>
          </cell>
        </row>
        <row r="247">
          <cell r="M247">
            <v>560</v>
          </cell>
        </row>
        <row r="248">
          <cell r="M248">
            <v>677</v>
          </cell>
        </row>
        <row r="249">
          <cell r="M249">
            <v>677</v>
          </cell>
        </row>
        <row r="250">
          <cell r="M250">
            <v>1327</v>
          </cell>
        </row>
        <row r="251">
          <cell r="M251">
            <v>1327</v>
          </cell>
        </row>
        <row r="252">
          <cell r="M252">
            <v>6416</v>
          </cell>
        </row>
        <row r="253">
          <cell r="M253">
            <v>6416</v>
          </cell>
        </row>
        <row r="254">
          <cell r="M254">
            <v>2269</v>
          </cell>
        </row>
        <row r="255">
          <cell r="M255">
            <v>2269</v>
          </cell>
        </row>
        <row r="256">
          <cell r="M256">
            <v>3026</v>
          </cell>
        </row>
        <row r="257">
          <cell r="M257">
            <v>3026</v>
          </cell>
        </row>
        <row r="258">
          <cell r="M258">
            <v>5686</v>
          </cell>
        </row>
        <row r="259">
          <cell r="M259">
            <v>5686</v>
          </cell>
        </row>
        <row r="260">
          <cell r="M260">
            <v>3814</v>
          </cell>
        </row>
        <row r="261">
          <cell r="M261">
            <v>3814</v>
          </cell>
        </row>
        <row r="262">
          <cell r="M262">
            <v>0</v>
          </cell>
        </row>
        <row r="263">
          <cell r="M263">
            <v>0</v>
          </cell>
        </row>
        <row r="264">
          <cell r="M264">
            <v>26027</v>
          </cell>
        </row>
        <row r="265">
          <cell r="M265">
            <v>26027</v>
          </cell>
        </row>
        <row r="268">
          <cell r="M268" t="str">
            <v>재     료     비</v>
          </cell>
        </row>
        <row r="269">
          <cell r="M269" t="str">
            <v>단  가</v>
          </cell>
        </row>
        <row r="299">
          <cell r="M299" t="str">
            <v>재     료     비</v>
          </cell>
        </row>
        <row r="300">
          <cell r="M300" t="str">
            <v>단  가</v>
          </cell>
        </row>
        <row r="303">
          <cell r="M303">
            <v>108</v>
          </cell>
        </row>
        <row r="304">
          <cell r="M304">
            <v>151</v>
          </cell>
        </row>
        <row r="307">
          <cell r="M307">
            <v>589</v>
          </cell>
        </row>
        <row r="308">
          <cell r="M308">
            <v>682</v>
          </cell>
        </row>
        <row r="309">
          <cell r="M309">
            <v>1082</v>
          </cell>
        </row>
        <row r="310">
          <cell r="M310">
            <v>1082</v>
          </cell>
        </row>
        <row r="311">
          <cell r="M311">
            <v>1512</v>
          </cell>
        </row>
        <row r="312">
          <cell r="M312">
            <v>1512</v>
          </cell>
        </row>
        <row r="313">
          <cell r="M313">
            <v>0</v>
          </cell>
        </row>
        <row r="315">
          <cell r="M315">
            <v>0</v>
          </cell>
        </row>
        <row r="317">
          <cell r="M317">
            <v>143</v>
          </cell>
        </row>
        <row r="319">
          <cell r="M319">
            <v>143</v>
          </cell>
        </row>
        <row r="321">
          <cell r="M321" t="str">
            <v>재     료     비</v>
          </cell>
        </row>
        <row r="322">
          <cell r="M322" t="str">
            <v>단  가</v>
          </cell>
        </row>
        <row r="323">
          <cell r="M323">
            <v>143</v>
          </cell>
        </row>
        <row r="324">
          <cell r="M324">
            <v>280</v>
          </cell>
        </row>
        <row r="325">
          <cell r="M325">
            <v>280</v>
          </cell>
        </row>
        <row r="326">
          <cell r="M326">
            <v>347</v>
          </cell>
        </row>
        <row r="327">
          <cell r="M327">
            <v>347</v>
          </cell>
        </row>
        <row r="328">
          <cell r="M328">
            <v>152</v>
          </cell>
        </row>
        <row r="329">
          <cell r="M329">
            <v>152</v>
          </cell>
        </row>
        <row r="330">
          <cell r="M330">
            <v>152</v>
          </cell>
        </row>
        <row r="331">
          <cell r="M331">
            <v>152</v>
          </cell>
        </row>
        <row r="332">
          <cell r="M332">
            <v>1170</v>
          </cell>
        </row>
        <row r="333">
          <cell r="M333">
            <v>1170</v>
          </cell>
        </row>
        <row r="334">
          <cell r="M334">
            <v>94</v>
          </cell>
        </row>
        <row r="335">
          <cell r="M335">
            <v>94</v>
          </cell>
        </row>
        <row r="336">
          <cell r="M336">
            <v>94</v>
          </cell>
        </row>
        <row r="337">
          <cell r="M337">
            <v>94</v>
          </cell>
        </row>
        <row r="338">
          <cell r="M338">
            <v>529</v>
          </cell>
        </row>
        <row r="339">
          <cell r="M339">
            <v>529</v>
          </cell>
        </row>
        <row r="340">
          <cell r="M340">
            <v>143</v>
          </cell>
        </row>
        <row r="341">
          <cell r="M341">
            <v>143</v>
          </cell>
        </row>
        <row r="342">
          <cell r="M342">
            <v>4355</v>
          </cell>
        </row>
        <row r="343">
          <cell r="M343">
            <v>4355</v>
          </cell>
        </row>
        <row r="344">
          <cell r="M344">
            <v>956</v>
          </cell>
        </row>
        <row r="345">
          <cell r="M345">
            <v>956</v>
          </cell>
        </row>
        <row r="346">
          <cell r="M346">
            <v>796</v>
          </cell>
        </row>
        <row r="348">
          <cell r="M348" t="str">
            <v>재     료     비</v>
          </cell>
        </row>
        <row r="349">
          <cell r="M349" t="str">
            <v>단  가</v>
          </cell>
        </row>
        <row r="350">
          <cell r="M350">
            <v>796</v>
          </cell>
        </row>
        <row r="351">
          <cell r="M351">
            <v>11064</v>
          </cell>
        </row>
        <row r="352">
          <cell r="M352">
            <v>11064</v>
          </cell>
        </row>
        <row r="353">
          <cell r="M353">
            <v>37939</v>
          </cell>
        </row>
        <row r="354">
          <cell r="M354">
            <v>37939</v>
          </cell>
        </row>
        <row r="355">
          <cell r="M355">
            <v>2.3069999999999999</v>
          </cell>
        </row>
        <row r="356">
          <cell r="M356">
            <v>2.3069999999999999</v>
          </cell>
        </row>
        <row r="357">
          <cell r="M357">
            <v>1048781</v>
          </cell>
        </row>
        <row r="358">
          <cell r="M358">
            <v>1048781</v>
          </cell>
        </row>
        <row r="359">
          <cell r="M359">
            <v>17549</v>
          </cell>
        </row>
        <row r="360">
          <cell r="M360">
            <v>17549</v>
          </cell>
        </row>
        <row r="361">
          <cell r="M361">
            <v>531</v>
          </cell>
        </row>
        <row r="362">
          <cell r="M362">
            <v>531</v>
          </cell>
        </row>
        <row r="363">
          <cell r="M363">
            <v>1838</v>
          </cell>
        </row>
        <row r="364">
          <cell r="M364">
            <v>1838</v>
          </cell>
        </row>
        <row r="365">
          <cell r="M365">
            <v>162000</v>
          </cell>
        </row>
        <row r="366">
          <cell r="M366">
            <v>162000</v>
          </cell>
        </row>
        <row r="367">
          <cell r="M367">
            <v>32400</v>
          </cell>
        </row>
        <row r="368">
          <cell r="M368">
            <v>32400</v>
          </cell>
        </row>
        <row r="369">
          <cell r="M369">
            <v>33480</v>
          </cell>
        </row>
        <row r="370">
          <cell r="M370">
            <v>33480</v>
          </cell>
        </row>
        <row r="371">
          <cell r="M371">
            <v>157000</v>
          </cell>
        </row>
        <row r="372">
          <cell r="M372">
            <v>157000</v>
          </cell>
        </row>
        <row r="373">
          <cell r="M373">
            <v>216000</v>
          </cell>
        </row>
        <row r="375">
          <cell r="M375" t="str">
            <v>재     료     비</v>
          </cell>
        </row>
        <row r="376">
          <cell r="M376" t="str">
            <v>단  가</v>
          </cell>
        </row>
        <row r="377">
          <cell r="M377">
            <v>216000</v>
          </cell>
        </row>
        <row r="378">
          <cell r="M378">
            <v>491</v>
          </cell>
        </row>
        <row r="379">
          <cell r="M379">
            <v>330</v>
          </cell>
        </row>
        <row r="380">
          <cell r="M380">
            <v>67</v>
          </cell>
        </row>
        <row r="381">
          <cell r="M381">
            <v>67</v>
          </cell>
        </row>
        <row r="382">
          <cell r="M382">
            <v>94</v>
          </cell>
        </row>
        <row r="383">
          <cell r="M383">
            <v>94</v>
          </cell>
        </row>
        <row r="384">
          <cell r="M384">
            <v>11765</v>
          </cell>
        </row>
        <row r="385">
          <cell r="M385">
            <v>11765</v>
          </cell>
        </row>
        <row r="407">
          <cell r="M407" t="str">
            <v>재     료     비</v>
          </cell>
        </row>
        <row r="408">
          <cell r="M408" t="str">
            <v>단  가</v>
          </cell>
        </row>
        <row r="409">
          <cell r="M409">
            <v>151</v>
          </cell>
        </row>
        <row r="410">
          <cell r="M410">
            <v>151</v>
          </cell>
        </row>
        <row r="411">
          <cell r="M411">
            <v>682</v>
          </cell>
        </row>
        <row r="412">
          <cell r="M412">
            <v>682</v>
          </cell>
        </row>
        <row r="413">
          <cell r="M413">
            <v>1082</v>
          </cell>
        </row>
        <row r="414">
          <cell r="M414">
            <v>1082</v>
          </cell>
        </row>
        <row r="415">
          <cell r="M415">
            <v>257</v>
          </cell>
        </row>
        <row r="416">
          <cell r="M416">
            <v>257</v>
          </cell>
        </row>
        <row r="417">
          <cell r="M417">
            <v>0</v>
          </cell>
        </row>
        <row r="418">
          <cell r="M418">
            <v>0</v>
          </cell>
        </row>
        <row r="419">
          <cell r="M419">
            <v>201</v>
          </cell>
        </row>
        <row r="420">
          <cell r="M420">
            <v>201</v>
          </cell>
        </row>
        <row r="421">
          <cell r="M421">
            <v>280</v>
          </cell>
        </row>
        <row r="422">
          <cell r="M422">
            <v>280</v>
          </cell>
        </row>
        <row r="423">
          <cell r="M423">
            <v>529</v>
          </cell>
        </row>
        <row r="424">
          <cell r="M424">
            <v>529</v>
          </cell>
        </row>
        <row r="425">
          <cell r="M425">
            <v>647</v>
          </cell>
        </row>
        <row r="426">
          <cell r="M426">
            <v>647</v>
          </cell>
        </row>
        <row r="428">
          <cell r="M428" t="str">
            <v>재     료     비</v>
          </cell>
        </row>
        <row r="429">
          <cell r="M429" t="str">
            <v>단  가</v>
          </cell>
        </row>
        <row r="430">
          <cell r="M430">
            <v>5006</v>
          </cell>
        </row>
        <row r="431">
          <cell r="M431">
            <v>5006</v>
          </cell>
        </row>
        <row r="432">
          <cell r="M432">
            <v>796</v>
          </cell>
        </row>
        <row r="433">
          <cell r="M433">
            <v>1208</v>
          </cell>
        </row>
        <row r="434">
          <cell r="M434">
            <v>956</v>
          </cell>
        </row>
        <row r="435">
          <cell r="M435">
            <v>1685</v>
          </cell>
        </row>
        <row r="436">
          <cell r="M436">
            <v>647</v>
          </cell>
        </row>
        <row r="437">
          <cell r="M437">
            <v>647</v>
          </cell>
        </row>
        <row r="438">
          <cell r="M438">
            <v>94</v>
          </cell>
        </row>
        <row r="439">
          <cell r="M439">
            <v>94</v>
          </cell>
        </row>
        <row r="440">
          <cell r="M440">
            <v>1101</v>
          </cell>
        </row>
        <row r="441">
          <cell r="M441">
            <v>1101</v>
          </cell>
        </row>
        <row r="442">
          <cell r="M442">
            <v>6722</v>
          </cell>
        </row>
        <row r="443">
          <cell r="M443">
            <v>6722</v>
          </cell>
        </row>
        <row r="444">
          <cell r="M444">
            <v>17549</v>
          </cell>
        </row>
        <row r="445">
          <cell r="M445">
            <v>17549</v>
          </cell>
        </row>
        <row r="446">
          <cell r="M446">
            <v>686</v>
          </cell>
        </row>
        <row r="447">
          <cell r="M447">
            <v>686</v>
          </cell>
        </row>
        <row r="448">
          <cell r="M448">
            <v>138024</v>
          </cell>
        </row>
        <row r="449">
          <cell r="M449">
            <v>138024</v>
          </cell>
        </row>
        <row r="450">
          <cell r="M450">
            <v>69597</v>
          </cell>
        </row>
        <row r="451">
          <cell r="M451">
            <v>69597</v>
          </cell>
        </row>
        <row r="452">
          <cell r="M452">
            <v>502151</v>
          </cell>
        </row>
        <row r="454">
          <cell r="M454" t="str">
            <v>재     료     비</v>
          </cell>
        </row>
        <row r="455">
          <cell r="M455" t="str">
            <v>단  가</v>
          </cell>
        </row>
        <row r="456">
          <cell r="M456">
            <v>502151</v>
          </cell>
        </row>
        <row r="457">
          <cell r="M457">
            <v>755600</v>
          </cell>
        </row>
        <row r="458">
          <cell r="M458">
            <v>755600</v>
          </cell>
        </row>
        <row r="459">
          <cell r="M459">
            <v>21600</v>
          </cell>
        </row>
        <row r="460">
          <cell r="M460">
            <v>21600</v>
          </cell>
        </row>
        <row r="461">
          <cell r="M461">
            <v>5629</v>
          </cell>
        </row>
        <row r="462">
          <cell r="M462">
            <v>5629</v>
          </cell>
        </row>
        <row r="463">
          <cell r="M463">
            <v>2109240</v>
          </cell>
        </row>
        <row r="464">
          <cell r="M464">
            <v>2109240</v>
          </cell>
        </row>
        <row r="465">
          <cell r="M465">
            <v>5758515</v>
          </cell>
        </row>
        <row r="466">
          <cell r="M466">
            <v>5758515</v>
          </cell>
        </row>
        <row r="467">
          <cell r="M467">
            <v>45724</v>
          </cell>
        </row>
        <row r="468">
          <cell r="M468">
            <v>45724</v>
          </cell>
        </row>
        <row r="469">
          <cell r="M469">
            <v>41000</v>
          </cell>
        </row>
        <row r="470">
          <cell r="M470">
            <v>41000</v>
          </cell>
        </row>
        <row r="471">
          <cell r="M471">
            <v>31400</v>
          </cell>
        </row>
        <row r="472">
          <cell r="M472">
            <v>31400</v>
          </cell>
        </row>
        <row r="473">
          <cell r="M473">
            <v>89300</v>
          </cell>
        </row>
        <row r="474">
          <cell r="M474">
            <v>89300</v>
          </cell>
        </row>
        <row r="475">
          <cell r="M475">
            <v>3508</v>
          </cell>
        </row>
        <row r="476">
          <cell r="M476">
            <v>3508</v>
          </cell>
        </row>
        <row r="477">
          <cell r="M477">
            <v>26027</v>
          </cell>
        </row>
        <row r="478">
          <cell r="M478">
            <v>26027</v>
          </cell>
        </row>
        <row r="480">
          <cell r="M480" t="str">
            <v>재     료     비</v>
          </cell>
        </row>
        <row r="481">
          <cell r="M481" t="str">
            <v>단  가</v>
          </cell>
        </row>
        <row r="482">
          <cell r="M482">
            <v>37800</v>
          </cell>
        </row>
        <row r="483">
          <cell r="M483">
            <v>37800</v>
          </cell>
        </row>
        <row r="484">
          <cell r="M484">
            <v>37800</v>
          </cell>
        </row>
        <row r="485">
          <cell r="M485">
            <v>37800</v>
          </cell>
        </row>
        <row r="486">
          <cell r="M486">
            <v>2.3069999999999999</v>
          </cell>
        </row>
        <row r="487">
          <cell r="M487">
            <v>2.3069999999999999</v>
          </cell>
        </row>
        <row r="511">
          <cell r="M511" t="str">
            <v>재     료     비</v>
          </cell>
        </row>
        <row r="512">
          <cell r="M512" t="str">
            <v>단  가</v>
          </cell>
        </row>
        <row r="513">
          <cell r="M513">
            <v>108</v>
          </cell>
        </row>
        <row r="514">
          <cell r="M514">
            <v>151</v>
          </cell>
        </row>
        <row r="515">
          <cell r="M515">
            <v>108</v>
          </cell>
        </row>
        <row r="516">
          <cell r="M516">
            <v>151</v>
          </cell>
        </row>
        <row r="517">
          <cell r="M517">
            <v>391</v>
          </cell>
        </row>
        <row r="519">
          <cell r="M519">
            <v>391</v>
          </cell>
        </row>
        <row r="520">
          <cell r="M520">
            <v>391</v>
          </cell>
        </row>
        <row r="521">
          <cell r="M521">
            <v>730</v>
          </cell>
        </row>
        <row r="522">
          <cell r="M522">
            <v>730</v>
          </cell>
        </row>
        <row r="538">
          <cell r="M538" t="str">
            <v>재     료     비</v>
          </cell>
        </row>
        <row r="539">
          <cell r="M539" t="str">
            <v>단  가</v>
          </cell>
        </row>
        <row r="540">
          <cell r="M540">
            <v>108</v>
          </cell>
        </row>
        <row r="541">
          <cell r="M541">
            <v>589</v>
          </cell>
        </row>
        <row r="542">
          <cell r="M542">
            <v>68</v>
          </cell>
        </row>
        <row r="543">
          <cell r="M543">
            <v>111</v>
          </cell>
        </row>
        <row r="544">
          <cell r="M544">
            <v>647</v>
          </cell>
        </row>
        <row r="545">
          <cell r="M545">
            <v>647</v>
          </cell>
        </row>
        <row r="546">
          <cell r="M546">
            <v>4355</v>
          </cell>
        </row>
        <row r="547">
          <cell r="M547">
            <v>4355</v>
          </cell>
        </row>
        <row r="548">
          <cell r="M548">
            <v>10445</v>
          </cell>
        </row>
        <row r="549">
          <cell r="M549">
            <v>40117</v>
          </cell>
        </row>
        <row r="550">
          <cell r="M550">
            <v>2.3069999999999999</v>
          </cell>
        </row>
        <row r="551">
          <cell r="M551">
            <v>2.3069999999999999</v>
          </cell>
        </row>
        <row r="564">
          <cell r="M564" t="str">
            <v>재     료     비</v>
          </cell>
        </row>
        <row r="565">
          <cell r="M565" t="str">
            <v>단  가</v>
          </cell>
        </row>
        <row r="566">
          <cell r="M566">
            <v>108</v>
          </cell>
        </row>
        <row r="568">
          <cell r="M568">
            <v>108</v>
          </cell>
        </row>
        <row r="569">
          <cell r="M569">
            <v>151</v>
          </cell>
        </row>
        <row r="570">
          <cell r="M570">
            <v>589</v>
          </cell>
        </row>
        <row r="572">
          <cell r="M572">
            <v>589</v>
          </cell>
        </row>
        <row r="573">
          <cell r="M573">
            <v>682</v>
          </cell>
        </row>
        <row r="574">
          <cell r="M574">
            <v>730</v>
          </cell>
        </row>
        <row r="575">
          <cell r="M575">
            <v>730</v>
          </cell>
        </row>
        <row r="576">
          <cell r="M576">
            <v>57</v>
          </cell>
        </row>
        <row r="578">
          <cell r="M578">
            <v>57</v>
          </cell>
        </row>
        <row r="579">
          <cell r="M579">
            <v>80</v>
          </cell>
        </row>
        <row r="580">
          <cell r="M580">
            <v>814</v>
          </cell>
        </row>
        <row r="581">
          <cell r="M581">
            <v>814</v>
          </cell>
        </row>
        <row r="582">
          <cell r="M582">
            <v>2554</v>
          </cell>
        </row>
        <row r="583">
          <cell r="M583">
            <v>2554</v>
          </cell>
        </row>
        <row r="584">
          <cell r="M584">
            <v>152</v>
          </cell>
        </row>
        <row r="586">
          <cell r="M586">
            <v>152</v>
          </cell>
        </row>
        <row r="587">
          <cell r="M587">
            <v>257</v>
          </cell>
        </row>
        <row r="588">
          <cell r="M588">
            <v>0</v>
          </cell>
        </row>
        <row r="590">
          <cell r="M590">
            <v>0</v>
          </cell>
        </row>
        <row r="591">
          <cell r="M591">
            <v>0</v>
          </cell>
        </row>
        <row r="592">
          <cell r="M592">
            <v>143</v>
          </cell>
        </row>
        <row r="594">
          <cell r="M594">
            <v>143</v>
          </cell>
        </row>
        <row r="595">
          <cell r="M595">
            <v>201</v>
          </cell>
        </row>
        <row r="596">
          <cell r="M596">
            <v>280</v>
          </cell>
        </row>
        <row r="597">
          <cell r="M597">
            <v>280</v>
          </cell>
        </row>
        <row r="598">
          <cell r="M598">
            <v>7817</v>
          </cell>
        </row>
        <row r="599">
          <cell r="M599">
            <v>7817</v>
          </cell>
        </row>
        <row r="616">
          <cell r="M616" t="str">
            <v>재     료     비</v>
          </cell>
        </row>
        <row r="617">
          <cell r="M617" t="str">
            <v>단  가</v>
          </cell>
        </row>
        <row r="642">
          <cell r="M642" t="str">
            <v>재     료     비</v>
          </cell>
        </row>
        <row r="643">
          <cell r="M643" t="str">
            <v>단  가</v>
          </cell>
        </row>
        <row r="644">
          <cell r="M644">
            <v>47</v>
          </cell>
        </row>
        <row r="646">
          <cell r="M646">
            <v>47</v>
          </cell>
        </row>
        <row r="647">
          <cell r="M647">
            <v>66</v>
          </cell>
        </row>
        <row r="650">
          <cell r="M650">
            <v>66</v>
          </cell>
        </row>
        <row r="651">
          <cell r="M651">
            <v>93</v>
          </cell>
        </row>
        <row r="652">
          <cell r="M652">
            <v>68</v>
          </cell>
        </row>
        <row r="653">
          <cell r="M653">
            <v>156</v>
          </cell>
        </row>
        <row r="654">
          <cell r="M654">
            <v>245</v>
          </cell>
        </row>
        <row r="655">
          <cell r="M655">
            <v>7817</v>
          </cell>
        </row>
        <row r="656">
          <cell r="M656">
            <v>7817</v>
          </cell>
        </row>
        <row r="657">
          <cell r="M657">
            <v>0</v>
          </cell>
        </row>
        <row r="659">
          <cell r="M659">
            <v>443</v>
          </cell>
        </row>
        <row r="660">
          <cell r="M660">
            <v>814</v>
          </cell>
        </row>
        <row r="661">
          <cell r="M661">
            <v>0</v>
          </cell>
        </row>
        <row r="663">
          <cell r="M663" t="str">
            <v>재     료     비</v>
          </cell>
        </row>
        <row r="664">
          <cell r="M664" t="str">
            <v>단  가</v>
          </cell>
        </row>
        <row r="666">
          <cell r="M666">
            <v>0</v>
          </cell>
        </row>
        <row r="667">
          <cell r="M667">
            <v>0</v>
          </cell>
        </row>
        <row r="669">
          <cell r="M669">
            <v>60</v>
          </cell>
        </row>
        <row r="671">
          <cell r="M671">
            <v>60</v>
          </cell>
        </row>
        <row r="672">
          <cell r="M672">
            <v>148</v>
          </cell>
        </row>
        <row r="673">
          <cell r="M673">
            <v>78</v>
          </cell>
        </row>
        <row r="675">
          <cell r="M675">
            <v>78</v>
          </cell>
        </row>
        <row r="676">
          <cell r="M676">
            <v>1101</v>
          </cell>
        </row>
        <row r="677">
          <cell r="M677">
            <v>1004</v>
          </cell>
        </row>
        <row r="678">
          <cell r="M678">
            <v>1004</v>
          </cell>
        </row>
        <row r="694">
          <cell r="M694" t="str">
            <v>재     료     비</v>
          </cell>
        </row>
        <row r="695">
          <cell r="M695" t="str">
            <v>단  가</v>
          </cell>
        </row>
        <row r="696">
          <cell r="M696">
            <v>108</v>
          </cell>
        </row>
        <row r="698">
          <cell r="M698">
            <v>108</v>
          </cell>
        </row>
        <row r="699">
          <cell r="M699">
            <v>151</v>
          </cell>
        </row>
        <row r="700">
          <cell r="M700">
            <v>391</v>
          </cell>
        </row>
        <row r="701">
          <cell r="M701">
            <v>54</v>
          </cell>
        </row>
        <row r="703">
          <cell r="M703">
            <v>54</v>
          </cell>
        </row>
        <row r="704">
          <cell r="M704">
            <v>76</v>
          </cell>
        </row>
        <row r="705">
          <cell r="M705">
            <v>488</v>
          </cell>
        </row>
        <row r="707">
          <cell r="M707">
            <v>488</v>
          </cell>
        </row>
        <row r="708">
          <cell r="M708">
            <v>647</v>
          </cell>
        </row>
        <row r="709">
          <cell r="M709">
            <v>0</v>
          </cell>
        </row>
        <row r="710">
          <cell r="M710">
            <v>4597</v>
          </cell>
        </row>
        <row r="712">
          <cell r="M712">
            <v>4597</v>
          </cell>
        </row>
        <row r="713">
          <cell r="M713">
            <v>4355</v>
          </cell>
        </row>
        <row r="715">
          <cell r="M715" t="str">
            <v>재     료     비</v>
          </cell>
        </row>
        <row r="716">
          <cell r="M716" t="str">
            <v>단  가</v>
          </cell>
        </row>
        <row r="717">
          <cell r="M717">
            <v>1.9930000000000001</v>
          </cell>
        </row>
        <row r="719">
          <cell r="M719">
            <v>1.9930000000000001</v>
          </cell>
        </row>
        <row r="720">
          <cell r="M720">
            <v>3.0649999999999999</v>
          </cell>
        </row>
        <row r="721">
          <cell r="M721">
            <v>14101</v>
          </cell>
        </row>
        <row r="724">
          <cell r="M724">
            <v>18645</v>
          </cell>
        </row>
        <row r="725">
          <cell r="M725">
            <v>21753</v>
          </cell>
        </row>
        <row r="728">
          <cell r="M728">
            <v>32624</v>
          </cell>
        </row>
        <row r="729">
          <cell r="M729">
            <v>37939</v>
          </cell>
        </row>
        <row r="730">
          <cell r="M730">
            <v>10445</v>
          </cell>
        </row>
        <row r="732">
          <cell r="M732">
            <v>10445</v>
          </cell>
        </row>
        <row r="733">
          <cell r="M733">
            <v>11064</v>
          </cell>
        </row>
        <row r="734">
          <cell r="M734">
            <v>0</v>
          </cell>
        </row>
        <row r="735">
          <cell r="M735">
            <v>143</v>
          </cell>
        </row>
        <row r="736">
          <cell r="M736">
            <v>4439</v>
          </cell>
        </row>
        <row r="738">
          <cell r="M738">
            <v>4439</v>
          </cell>
        </row>
        <row r="739">
          <cell r="M739">
            <v>4120</v>
          </cell>
        </row>
        <row r="741">
          <cell r="M741" t="str">
            <v>재     료     비</v>
          </cell>
        </row>
        <row r="742">
          <cell r="M742" t="str">
            <v>단  가</v>
          </cell>
        </row>
        <row r="743">
          <cell r="M743">
            <v>650</v>
          </cell>
        </row>
        <row r="744">
          <cell r="M744">
            <v>1493</v>
          </cell>
        </row>
        <row r="745">
          <cell r="M745">
            <v>1493</v>
          </cell>
        </row>
        <row r="746">
          <cell r="M746">
            <v>2010</v>
          </cell>
        </row>
        <row r="747">
          <cell r="M747">
            <v>2010</v>
          </cell>
        </row>
        <row r="748">
          <cell r="M748">
            <v>1277</v>
          </cell>
        </row>
        <row r="749">
          <cell r="M749">
            <v>1277</v>
          </cell>
        </row>
        <row r="750">
          <cell r="M750">
            <v>678</v>
          </cell>
        </row>
        <row r="751">
          <cell r="M751">
            <v>678</v>
          </cell>
        </row>
        <row r="752">
          <cell r="M752">
            <v>510</v>
          </cell>
        </row>
        <row r="753">
          <cell r="M753">
            <v>510</v>
          </cell>
        </row>
        <row r="772">
          <cell r="M772" t="str">
            <v>재     료     비</v>
          </cell>
        </row>
        <row r="773">
          <cell r="M773" t="str">
            <v>단  가</v>
          </cell>
        </row>
        <row r="798">
          <cell r="M798" t="str">
            <v>재     료     비</v>
          </cell>
        </row>
        <row r="799">
          <cell r="M799" t="str">
            <v>단  가</v>
          </cell>
        </row>
        <row r="800">
          <cell r="M800">
            <v>1739</v>
          </cell>
        </row>
        <row r="801">
          <cell r="M801">
            <v>1739</v>
          </cell>
        </row>
        <row r="802">
          <cell r="M802">
            <v>10832</v>
          </cell>
        </row>
        <row r="803">
          <cell r="M803">
            <v>10832</v>
          </cell>
        </row>
        <row r="804">
          <cell r="M804">
            <v>12882</v>
          </cell>
        </row>
        <row r="805">
          <cell r="M805">
            <v>12882</v>
          </cell>
        </row>
        <row r="806">
          <cell r="M806">
            <v>10946</v>
          </cell>
        </row>
        <row r="807">
          <cell r="M807">
            <v>10946</v>
          </cell>
        </row>
        <row r="808">
          <cell r="M808">
            <v>13007</v>
          </cell>
        </row>
        <row r="809">
          <cell r="M809">
            <v>13007</v>
          </cell>
        </row>
        <row r="810">
          <cell r="M810">
            <v>288</v>
          </cell>
        </row>
        <row r="811">
          <cell r="M811">
            <v>288</v>
          </cell>
        </row>
        <row r="812">
          <cell r="M812">
            <v>3450</v>
          </cell>
        </row>
        <row r="813">
          <cell r="M813">
            <v>3450</v>
          </cell>
        </row>
        <row r="814">
          <cell r="M814">
            <v>0</v>
          </cell>
        </row>
        <row r="815">
          <cell r="M815">
            <v>0</v>
          </cell>
        </row>
        <row r="816">
          <cell r="M816">
            <v>3099</v>
          </cell>
        </row>
        <row r="817">
          <cell r="M817">
            <v>3099</v>
          </cell>
        </row>
        <row r="819">
          <cell r="M819" t="str">
            <v>재     료     비</v>
          </cell>
        </row>
        <row r="820">
          <cell r="M820" t="str">
            <v>단  가</v>
          </cell>
        </row>
        <row r="821">
          <cell r="M821">
            <v>0</v>
          </cell>
        </row>
        <row r="822">
          <cell r="M822">
            <v>0</v>
          </cell>
        </row>
        <row r="823">
          <cell r="M823">
            <v>14884</v>
          </cell>
        </row>
        <row r="824">
          <cell r="M824">
            <v>14884</v>
          </cell>
        </row>
        <row r="825">
          <cell r="M825">
            <v>8566</v>
          </cell>
        </row>
        <row r="826">
          <cell r="M826">
            <v>8566</v>
          </cell>
        </row>
        <row r="827">
          <cell r="M827">
            <v>14597</v>
          </cell>
        </row>
        <row r="828">
          <cell r="M828">
            <v>14597</v>
          </cell>
        </row>
        <row r="829">
          <cell r="M829">
            <v>4552</v>
          </cell>
        </row>
        <row r="830">
          <cell r="M830">
            <v>4552</v>
          </cell>
        </row>
        <row r="831">
          <cell r="M831">
            <v>1422</v>
          </cell>
        </row>
        <row r="832">
          <cell r="M832">
            <v>1422</v>
          </cell>
        </row>
        <row r="833">
          <cell r="M833">
            <v>5075</v>
          </cell>
        </row>
        <row r="834">
          <cell r="M834">
            <v>5075</v>
          </cell>
        </row>
        <row r="835">
          <cell r="M835">
            <v>1512</v>
          </cell>
        </row>
        <row r="836">
          <cell r="M836">
            <v>1512</v>
          </cell>
        </row>
        <row r="837">
          <cell r="M837">
            <v>347</v>
          </cell>
        </row>
        <row r="838">
          <cell r="M838">
            <v>347</v>
          </cell>
        </row>
        <row r="839">
          <cell r="M839">
            <v>143</v>
          </cell>
        </row>
        <row r="840">
          <cell r="M840">
            <v>143</v>
          </cell>
        </row>
        <row r="850">
          <cell r="M850" t="str">
            <v>재     료     비</v>
          </cell>
        </row>
        <row r="851">
          <cell r="M851" t="str">
            <v>단  가</v>
          </cell>
        </row>
        <row r="852">
          <cell r="M852">
            <v>1739</v>
          </cell>
        </row>
        <row r="853">
          <cell r="M853">
            <v>1739</v>
          </cell>
        </row>
        <row r="854">
          <cell r="M854">
            <v>10832</v>
          </cell>
        </row>
        <row r="855">
          <cell r="M855">
            <v>10832</v>
          </cell>
        </row>
        <row r="856">
          <cell r="M856">
            <v>10946</v>
          </cell>
        </row>
        <row r="857">
          <cell r="M857">
            <v>10946</v>
          </cell>
        </row>
        <row r="858">
          <cell r="M858">
            <v>288</v>
          </cell>
        </row>
        <row r="859">
          <cell r="M859">
            <v>288</v>
          </cell>
        </row>
        <row r="860">
          <cell r="M860">
            <v>3450</v>
          </cell>
        </row>
        <row r="861">
          <cell r="M861">
            <v>3450</v>
          </cell>
        </row>
        <row r="862">
          <cell r="M862">
            <v>0</v>
          </cell>
        </row>
        <row r="863">
          <cell r="M863">
            <v>0</v>
          </cell>
        </row>
        <row r="864">
          <cell r="M864">
            <v>3099</v>
          </cell>
        </row>
        <row r="865">
          <cell r="M865">
            <v>3099</v>
          </cell>
        </row>
        <row r="866">
          <cell r="M866">
            <v>14884</v>
          </cell>
        </row>
        <row r="867">
          <cell r="M867">
            <v>14884</v>
          </cell>
        </row>
        <row r="868">
          <cell r="M868">
            <v>14597</v>
          </cell>
        </row>
        <row r="869">
          <cell r="M869">
            <v>14597</v>
          </cell>
        </row>
        <row r="871">
          <cell r="M871" t="str">
            <v>재     료     비</v>
          </cell>
        </row>
        <row r="872">
          <cell r="M872" t="str">
            <v>단  가</v>
          </cell>
        </row>
        <row r="873">
          <cell r="M873">
            <v>8566</v>
          </cell>
        </row>
        <row r="874">
          <cell r="M874">
            <v>8566</v>
          </cell>
        </row>
        <row r="875">
          <cell r="M875">
            <v>4552</v>
          </cell>
        </row>
        <row r="876">
          <cell r="M876">
            <v>4552</v>
          </cell>
        </row>
        <row r="877">
          <cell r="M877">
            <v>1422</v>
          </cell>
        </row>
        <row r="878">
          <cell r="M878">
            <v>1422</v>
          </cell>
        </row>
        <row r="879">
          <cell r="M879">
            <v>1512</v>
          </cell>
        </row>
        <row r="880">
          <cell r="M880">
            <v>1512</v>
          </cell>
        </row>
        <row r="881">
          <cell r="M881">
            <v>347</v>
          </cell>
        </row>
        <row r="882">
          <cell r="M882">
            <v>347</v>
          </cell>
        </row>
        <row r="883">
          <cell r="M883">
            <v>143</v>
          </cell>
        </row>
        <row r="884">
          <cell r="M884">
            <v>143</v>
          </cell>
        </row>
        <row r="902">
          <cell r="M902" t="str">
            <v>재     료     비</v>
          </cell>
        </row>
        <row r="903">
          <cell r="M903" t="str">
            <v>단  가</v>
          </cell>
        </row>
        <row r="928">
          <cell r="M928" t="str">
            <v>재     료     비</v>
          </cell>
        </row>
        <row r="929">
          <cell r="M929" t="str">
            <v>단  가</v>
          </cell>
        </row>
        <row r="930">
          <cell r="M930">
            <v>63670</v>
          </cell>
        </row>
        <row r="931">
          <cell r="M931">
            <v>44656</v>
          </cell>
        </row>
        <row r="932">
          <cell r="M932">
            <v>3331</v>
          </cell>
        </row>
        <row r="933">
          <cell r="M933">
            <v>3331</v>
          </cell>
        </row>
        <row r="934">
          <cell r="M934">
            <v>35275</v>
          </cell>
        </row>
        <row r="935">
          <cell r="M935">
            <v>35275</v>
          </cell>
        </row>
        <row r="936">
          <cell r="M936">
            <v>63076</v>
          </cell>
        </row>
        <row r="937">
          <cell r="M937">
            <v>63076</v>
          </cell>
        </row>
        <row r="938">
          <cell r="M938">
            <v>31741</v>
          </cell>
        </row>
        <row r="954">
          <cell r="M954" t="str">
            <v>재     료     비</v>
          </cell>
        </row>
        <row r="955">
          <cell r="M955" t="str">
            <v>단  가</v>
          </cell>
        </row>
        <row r="956">
          <cell r="M956">
            <v>2412</v>
          </cell>
        </row>
        <row r="957">
          <cell r="M957">
            <v>2412</v>
          </cell>
        </row>
        <row r="980">
          <cell r="M980" t="str">
            <v>재     료     비</v>
          </cell>
        </row>
        <row r="981">
          <cell r="M981" t="str">
            <v>단  가</v>
          </cell>
        </row>
        <row r="982">
          <cell r="M982">
            <v>34004</v>
          </cell>
        </row>
        <row r="983">
          <cell r="M983">
            <v>34004</v>
          </cell>
        </row>
        <row r="984">
          <cell r="M984">
            <v>65445</v>
          </cell>
        </row>
        <row r="985">
          <cell r="M985">
            <v>65445</v>
          </cell>
        </row>
        <row r="1006">
          <cell r="M1006" t="str">
            <v>재     료     비</v>
          </cell>
        </row>
        <row r="1007">
          <cell r="M1007" t="str">
            <v>단  가</v>
          </cell>
        </row>
        <row r="1008">
          <cell r="M1008">
            <v>3225</v>
          </cell>
        </row>
        <row r="1009">
          <cell r="M1009">
            <v>3225</v>
          </cell>
        </row>
        <row r="1010">
          <cell r="M1010">
            <v>3225</v>
          </cell>
        </row>
        <row r="1011">
          <cell r="M1011">
            <v>3225</v>
          </cell>
        </row>
        <row r="1032">
          <cell r="M1032" t="str">
            <v>재     료     비</v>
          </cell>
        </row>
        <row r="1033">
          <cell r="M1033" t="str">
            <v>단  가</v>
          </cell>
        </row>
        <row r="1034">
          <cell r="M1034">
            <v>246</v>
          </cell>
        </row>
        <row r="1035">
          <cell r="M1035">
            <v>246</v>
          </cell>
        </row>
        <row r="1036">
          <cell r="M1036">
            <v>84</v>
          </cell>
        </row>
        <row r="1037">
          <cell r="M1037">
            <v>84</v>
          </cell>
        </row>
        <row r="1038">
          <cell r="M1038">
            <v>619</v>
          </cell>
        </row>
        <row r="1039">
          <cell r="M1039">
            <v>619</v>
          </cell>
        </row>
        <row r="1040">
          <cell r="M1040">
            <v>232</v>
          </cell>
        </row>
        <row r="1041">
          <cell r="M1041">
            <v>232</v>
          </cell>
        </row>
        <row r="1042">
          <cell r="M1042">
            <v>149</v>
          </cell>
        </row>
        <row r="1043">
          <cell r="M1043">
            <v>149</v>
          </cell>
        </row>
        <row r="1044">
          <cell r="M1044">
            <v>249</v>
          </cell>
        </row>
        <row r="1045">
          <cell r="M1045">
            <v>249</v>
          </cell>
        </row>
        <row r="1046">
          <cell r="M1046">
            <v>918</v>
          </cell>
        </row>
        <row r="1047">
          <cell r="M1047">
            <v>918</v>
          </cell>
        </row>
        <row r="1048">
          <cell r="M1048">
            <v>1027</v>
          </cell>
        </row>
        <row r="1049">
          <cell r="M1049">
            <v>1027</v>
          </cell>
        </row>
        <row r="1058">
          <cell r="M1058" t="str">
            <v>재     료     비</v>
          </cell>
        </row>
        <row r="1059">
          <cell r="M1059" t="str">
            <v>단  가</v>
          </cell>
        </row>
        <row r="1084">
          <cell r="M1084" t="str">
            <v>재     료     비</v>
          </cell>
        </row>
        <row r="1085">
          <cell r="M1085" t="str">
            <v>단  가</v>
          </cell>
        </row>
        <row r="1105">
          <cell r="M1105" t="str">
            <v/>
          </cell>
        </row>
        <row r="1110">
          <cell r="M1110" t="str">
            <v>재     료     비</v>
          </cell>
        </row>
        <row r="1111">
          <cell r="M1111" t="str">
            <v>단  가</v>
          </cell>
        </row>
        <row r="1112">
          <cell r="M1112">
            <v>151</v>
          </cell>
        </row>
        <row r="1113">
          <cell r="M1113">
            <v>151</v>
          </cell>
        </row>
        <row r="1114">
          <cell r="M1114">
            <v>0</v>
          </cell>
        </row>
        <row r="1115">
          <cell r="M1115">
            <v>0</v>
          </cell>
        </row>
        <row r="1116">
          <cell r="M1116">
            <v>143</v>
          </cell>
        </row>
        <row r="1117">
          <cell r="M1117">
            <v>469</v>
          </cell>
        </row>
        <row r="1118">
          <cell r="M1118">
            <v>4359</v>
          </cell>
        </row>
        <row r="1119">
          <cell r="M1119">
            <v>4359</v>
          </cell>
        </row>
        <row r="1120">
          <cell r="M1120">
            <v>1101</v>
          </cell>
        </row>
        <row r="1121">
          <cell r="M1121">
            <v>1101</v>
          </cell>
        </row>
        <row r="1122">
          <cell r="M1122">
            <v>219</v>
          </cell>
        </row>
        <row r="1123">
          <cell r="M1123">
            <v>219</v>
          </cell>
        </row>
        <row r="1124">
          <cell r="M1124">
            <v>150</v>
          </cell>
        </row>
        <row r="1125">
          <cell r="M1125">
            <v>150</v>
          </cell>
        </row>
        <row r="1126">
          <cell r="M1126">
            <v>1170</v>
          </cell>
        </row>
        <row r="1127">
          <cell r="M1127">
            <v>1170</v>
          </cell>
        </row>
        <row r="1128">
          <cell r="M1128">
            <v>94</v>
          </cell>
        </row>
        <row r="1129">
          <cell r="M1129">
            <v>94</v>
          </cell>
        </row>
        <row r="1131">
          <cell r="M1131" t="str">
            <v>재     료     비</v>
          </cell>
        </row>
        <row r="1132">
          <cell r="M1132" t="str">
            <v>단  가</v>
          </cell>
        </row>
        <row r="1133">
          <cell r="M1133">
            <v>814</v>
          </cell>
        </row>
        <row r="1134">
          <cell r="M1134">
            <v>814</v>
          </cell>
        </row>
        <row r="1135">
          <cell r="M1135">
            <v>8662</v>
          </cell>
        </row>
        <row r="1136">
          <cell r="M1136">
            <v>8662</v>
          </cell>
        </row>
        <row r="1137">
          <cell r="M1137">
            <v>3026</v>
          </cell>
        </row>
        <row r="1138">
          <cell r="M1138">
            <v>3026</v>
          </cell>
        </row>
        <row r="1139">
          <cell r="M1139">
            <v>162000</v>
          </cell>
        </row>
        <row r="1140">
          <cell r="M1140">
            <v>162000</v>
          </cell>
        </row>
        <row r="1141">
          <cell r="M1141">
            <v>33480</v>
          </cell>
        </row>
        <row r="1142">
          <cell r="M1142">
            <v>33480</v>
          </cell>
        </row>
        <row r="1143">
          <cell r="M1143">
            <v>1935</v>
          </cell>
        </row>
        <row r="1144">
          <cell r="M1144">
            <v>1935</v>
          </cell>
        </row>
        <row r="1145">
          <cell r="M1145">
            <v>0</v>
          </cell>
        </row>
        <row r="1146">
          <cell r="M1146">
            <v>0</v>
          </cell>
        </row>
        <row r="1147">
          <cell r="M1147">
            <v>597600</v>
          </cell>
        </row>
        <row r="1148">
          <cell r="M1148">
            <v>597600</v>
          </cell>
        </row>
        <row r="1149">
          <cell r="M1149">
            <v>151</v>
          </cell>
        </row>
        <row r="1150">
          <cell r="M1150">
            <v>151</v>
          </cell>
        </row>
        <row r="1151">
          <cell r="M1151">
            <v>2.5710000000000002</v>
          </cell>
        </row>
        <row r="1152">
          <cell r="M1152">
            <v>2.5710000000000002</v>
          </cell>
        </row>
        <row r="1153">
          <cell r="M1153">
            <v>26027</v>
          </cell>
        </row>
        <row r="1154">
          <cell r="M1154">
            <v>26027</v>
          </cell>
        </row>
        <row r="1155">
          <cell r="M1155">
            <v>265000</v>
          </cell>
        </row>
        <row r="1157">
          <cell r="M1157" t="str">
            <v>재     료     비</v>
          </cell>
        </row>
        <row r="1158">
          <cell r="M1158" t="str">
            <v>단  가</v>
          </cell>
        </row>
        <row r="1159">
          <cell r="M1159">
            <v>265000</v>
          </cell>
        </row>
        <row r="1160">
          <cell r="M1160">
            <v>1785</v>
          </cell>
        </row>
        <row r="1161">
          <cell r="M1161">
            <v>1785</v>
          </cell>
        </row>
        <row r="1162">
          <cell r="M1162">
            <v>957</v>
          </cell>
        </row>
        <row r="1163">
          <cell r="M1163">
            <v>957</v>
          </cell>
        </row>
        <row r="1183">
          <cell r="M1183" t="str">
            <v/>
          </cell>
        </row>
        <row r="1188">
          <cell r="M1188" t="str">
            <v>재     료     비</v>
          </cell>
        </row>
        <row r="1189">
          <cell r="M1189" t="str">
            <v>단  가</v>
          </cell>
        </row>
        <row r="1190">
          <cell r="M1190">
            <v>151</v>
          </cell>
        </row>
        <row r="1191">
          <cell r="M1191">
            <v>151</v>
          </cell>
        </row>
        <row r="1192">
          <cell r="M1192">
            <v>1512</v>
          </cell>
        </row>
        <row r="1193">
          <cell r="M1193">
            <v>1512</v>
          </cell>
        </row>
        <row r="1194">
          <cell r="M1194">
            <v>347</v>
          </cell>
        </row>
        <row r="1195">
          <cell r="M1195">
            <v>347</v>
          </cell>
        </row>
        <row r="1196">
          <cell r="M1196">
            <v>143</v>
          </cell>
        </row>
        <row r="1197">
          <cell r="M1197">
            <v>469</v>
          </cell>
        </row>
        <row r="1198">
          <cell r="M1198">
            <v>4359</v>
          </cell>
        </row>
        <row r="1199">
          <cell r="M1199">
            <v>4359</v>
          </cell>
        </row>
        <row r="1200">
          <cell r="M1200">
            <v>8662</v>
          </cell>
        </row>
        <row r="1201">
          <cell r="M1201">
            <v>8662</v>
          </cell>
        </row>
        <row r="1202">
          <cell r="M1202">
            <v>26027</v>
          </cell>
        </row>
        <row r="1203">
          <cell r="M1203">
            <v>26027</v>
          </cell>
        </row>
        <row r="1204">
          <cell r="M1204">
            <v>154440</v>
          </cell>
        </row>
        <row r="1205">
          <cell r="M1205">
            <v>154440</v>
          </cell>
        </row>
        <row r="1206">
          <cell r="M1206">
            <v>162000</v>
          </cell>
        </row>
        <row r="1207">
          <cell r="M1207">
            <v>162000</v>
          </cell>
        </row>
        <row r="1209">
          <cell r="M1209" t="str">
            <v>재     료     비</v>
          </cell>
        </row>
        <row r="1210">
          <cell r="M1210" t="str">
            <v>단  가</v>
          </cell>
        </row>
        <row r="1211">
          <cell r="M1211">
            <v>32400</v>
          </cell>
        </row>
        <row r="1212">
          <cell r="M1212">
            <v>32400</v>
          </cell>
        </row>
        <row r="1213">
          <cell r="M1213">
            <v>2.5710000000000002</v>
          </cell>
        </row>
        <row r="1214">
          <cell r="M1214">
            <v>2.5710000000000002</v>
          </cell>
        </row>
        <row r="1215">
          <cell r="M1215">
            <v>216000</v>
          </cell>
        </row>
        <row r="1216">
          <cell r="M1216">
            <v>216000</v>
          </cell>
        </row>
        <row r="1217">
          <cell r="M1217">
            <v>957</v>
          </cell>
        </row>
        <row r="1218">
          <cell r="M1218">
            <v>957</v>
          </cell>
        </row>
        <row r="1219">
          <cell r="M1219">
            <v>1208</v>
          </cell>
        </row>
        <row r="1220">
          <cell r="M1220">
            <v>1208</v>
          </cell>
        </row>
        <row r="1240">
          <cell r="M1240" t="str">
            <v>재     료     비</v>
          </cell>
        </row>
        <row r="1241">
          <cell r="M1241" t="str">
            <v>단  가</v>
          </cell>
        </row>
        <row r="1266">
          <cell r="M1266" t="str">
            <v>재     료     비</v>
          </cell>
        </row>
        <row r="1267">
          <cell r="M1267" t="str">
            <v>단  가</v>
          </cell>
        </row>
        <row r="1291">
          <cell r="M1291" t="str">
            <v>재     료     비</v>
          </cell>
        </row>
        <row r="1292">
          <cell r="M1292" t="str">
            <v>단  가</v>
          </cell>
        </row>
        <row r="1313">
          <cell r="M1313" t="str">
            <v/>
          </cell>
        </row>
        <row r="1318">
          <cell r="M1318" t="str">
            <v>재     료     비</v>
          </cell>
        </row>
        <row r="1319">
          <cell r="M1319" t="str">
            <v>단  가</v>
          </cell>
        </row>
        <row r="1320">
          <cell r="M1320">
            <v>66</v>
          </cell>
        </row>
        <row r="1321">
          <cell r="M1321">
            <v>66</v>
          </cell>
        </row>
        <row r="1322">
          <cell r="M1322">
            <v>151</v>
          </cell>
        </row>
        <row r="1323">
          <cell r="M1323">
            <v>151</v>
          </cell>
        </row>
        <row r="1324">
          <cell r="M1324">
            <v>682</v>
          </cell>
        </row>
        <row r="1325">
          <cell r="M1325">
            <v>682</v>
          </cell>
        </row>
        <row r="1326">
          <cell r="M1326">
            <v>1082</v>
          </cell>
        </row>
        <row r="1327">
          <cell r="M1327">
            <v>1082</v>
          </cell>
        </row>
        <row r="1328">
          <cell r="M1328">
            <v>0</v>
          </cell>
        </row>
        <row r="1329">
          <cell r="M1329">
            <v>0</v>
          </cell>
        </row>
        <row r="1330">
          <cell r="M1330">
            <v>201</v>
          </cell>
        </row>
        <row r="1331">
          <cell r="M1331">
            <v>201</v>
          </cell>
        </row>
        <row r="1332">
          <cell r="M1332">
            <v>0</v>
          </cell>
        </row>
        <row r="1333">
          <cell r="M1333">
            <v>0</v>
          </cell>
        </row>
        <row r="1334">
          <cell r="M1334">
            <v>524</v>
          </cell>
        </row>
        <row r="1335">
          <cell r="M1335">
            <v>524</v>
          </cell>
        </row>
        <row r="1336">
          <cell r="M1336">
            <v>96</v>
          </cell>
        </row>
        <row r="1337">
          <cell r="M1337">
            <v>96</v>
          </cell>
        </row>
        <row r="1339">
          <cell r="M1339" t="str">
            <v>재     료     비</v>
          </cell>
        </row>
        <row r="1340">
          <cell r="M1340" t="str">
            <v>단  가</v>
          </cell>
        </row>
        <row r="1341">
          <cell r="M1341">
            <v>219</v>
          </cell>
        </row>
        <row r="1342">
          <cell r="M1342">
            <v>219</v>
          </cell>
        </row>
        <row r="1343">
          <cell r="M1343">
            <v>344</v>
          </cell>
        </row>
        <row r="1344">
          <cell r="M1344">
            <v>344</v>
          </cell>
        </row>
        <row r="1345">
          <cell r="M1345">
            <v>814</v>
          </cell>
        </row>
        <row r="1346">
          <cell r="M1346">
            <v>814</v>
          </cell>
        </row>
        <row r="1347">
          <cell r="M1347">
            <v>76</v>
          </cell>
        </row>
        <row r="1348">
          <cell r="M1348">
            <v>76</v>
          </cell>
        </row>
        <row r="1349">
          <cell r="M1349">
            <v>2554</v>
          </cell>
        </row>
        <row r="1350">
          <cell r="M1350">
            <v>2554</v>
          </cell>
        </row>
        <row r="1365">
          <cell r="M1365" t="str">
            <v/>
          </cell>
        </row>
        <row r="1370">
          <cell r="M1370" t="str">
            <v>재     료     비</v>
          </cell>
        </row>
        <row r="1371">
          <cell r="M1371" t="str">
            <v>단  가</v>
          </cell>
        </row>
        <row r="1372">
          <cell r="M1372">
            <v>66</v>
          </cell>
        </row>
        <row r="1373">
          <cell r="M1373">
            <v>66</v>
          </cell>
        </row>
        <row r="1374">
          <cell r="M1374">
            <v>151</v>
          </cell>
        </row>
        <row r="1375">
          <cell r="M1375">
            <v>151</v>
          </cell>
        </row>
        <row r="1376">
          <cell r="M1376">
            <v>76</v>
          </cell>
        </row>
        <row r="1377">
          <cell r="M1377">
            <v>76</v>
          </cell>
        </row>
        <row r="1378">
          <cell r="M1378">
            <v>150</v>
          </cell>
        </row>
        <row r="1379">
          <cell r="M1379">
            <v>150</v>
          </cell>
        </row>
        <row r="1380">
          <cell r="M1380">
            <v>127</v>
          </cell>
        </row>
        <row r="1381">
          <cell r="M1381">
            <v>127</v>
          </cell>
        </row>
        <row r="1382">
          <cell r="M1382">
            <v>76</v>
          </cell>
        </row>
        <row r="1383">
          <cell r="M1383">
            <v>76</v>
          </cell>
        </row>
        <row r="1384">
          <cell r="M1384">
            <v>814</v>
          </cell>
        </row>
        <row r="1385">
          <cell r="M1385">
            <v>814</v>
          </cell>
        </row>
        <row r="1386">
          <cell r="M1386">
            <v>143</v>
          </cell>
        </row>
        <row r="1387">
          <cell r="M1387">
            <v>469</v>
          </cell>
        </row>
        <row r="1388">
          <cell r="M1388">
            <v>973</v>
          </cell>
        </row>
        <row r="1389">
          <cell r="M1389">
            <v>973</v>
          </cell>
        </row>
        <row r="1391">
          <cell r="M1391" t="str">
            <v>재     료     비</v>
          </cell>
        </row>
        <row r="1392">
          <cell r="M1392" t="str">
            <v>단  가</v>
          </cell>
        </row>
        <row r="1393">
          <cell r="M1393">
            <v>973</v>
          </cell>
        </row>
        <row r="1394">
          <cell r="M1394">
            <v>973</v>
          </cell>
        </row>
        <row r="1395">
          <cell r="M1395">
            <v>4359</v>
          </cell>
        </row>
        <row r="1396">
          <cell r="M1396">
            <v>4359</v>
          </cell>
        </row>
        <row r="1397">
          <cell r="M1397">
            <v>1838</v>
          </cell>
        </row>
        <row r="1398">
          <cell r="M1398">
            <v>1838</v>
          </cell>
        </row>
        <row r="1399">
          <cell r="M1399">
            <v>2.5710000000000002</v>
          </cell>
        </row>
        <row r="1400">
          <cell r="M1400">
            <v>2.5710000000000002</v>
          </cell>
        </row>
        <row r="1401">
          <cell r="M1401">
            <v>84</v>
          </cell>
        </row>
        <row r="1402">
          <cell r="M1402">
            <v>84</v>
          </cell>
        </row>
        <row r="1403">
          <cell r="M1403">
            <v>11064</v>
          </cell>
        </row>
        <row r="1404">
          <cell r="M1404">
            <v>11064</v>
          </cell>
        </row>
        <row r="1405">
          <cell r="M1405">
            <v>9660</v>
          </cell>
        </row>
        <row r="1406">
          <cell r="M1406">
            <v>9660</v>
          </cell>
        </row>
        <row r="1407">
          <cell r="M1407">
            <v>12282</v>
          </cell>
        </row>
        <row r="1408">
          <cell r="M1408">
            <v>12282</v>
          </cell>
        </row>
        <row r="1409">
          <cell r="M1409">
            <v>15368</v>
          </cell>
        </row>
        <row r="1410">
          <cell r="M1410">
            <v>15368</v>
          </cell>
        </row>
        <row r="1411">
          <cell r="M1411">
            <v>21753</v>
          </cell>
        </row>
        <row r="1412">
          <cell r="M1412">
            <v>21753</v>
          </cell>
        </row>
        <row r="1413">
          <cell r="M1413">
            <v>27259</v>
          </cell>
        </row>
        <row r="1414">
          <cell r="M1414">
            <v>27259</v>
          </cell>
        </row>
        <row r="1415">
          <cell r="M1415">
            <v>37939</v>
          </cell>
        </row>
        <row r="1417">
          <cell r="M1417" t="str">
            <v>재     료     비</v>
          </cell>
        </row>
        <row r="1418">
          <cell r="M1418" t="str">
            <v>단  가</v>
          </cell>
        </row>
        <row r="1419">
          <cell r="M1419">
            <v>37939</v>
          </cell>
        </row>
        <row r="1420">
          <cell r="M1420">
            <v>46781</v>
          </cell>
        </row>
        <row r="1421">
          <cell r="M1421">
            <v>46781</v>
          </cell>
        </row>
        <row r="1422">
          <cell r="M1422">
            <v>101000</v>
          </cell>
        </row>
        <row r="1423">
          <cell r="M1423">
            <v>101000</v>
          </cell>
        </row>
        <row r="1424">
          <cell r="M1424">
            <v>157000</v>
          </cell>
        </row>
        <row r="1425">
          <cell r="M1425">
            <v>157000</v>
          </cell>
        </row>
        <row r="1426">
          <cell r="M1426">
            <v>154440</v>
          </cell>
        </row>
        <row r="1427">
          <cell r="M1427">
            <v>154440</v>
          </cell>
        </row>
        <row r="1428">
          <cell r="M1428">
            <v>162000</v>
          </cell>
        </row>
        <row r="1429">
          <cell r="M1429">
            <v>162000</v>
          </cell>
        </row>
        <row r="1430">
          <cell r="M1430">
            <v>23000</v>
          </cell>
        </row>
        <row r="1431">
          <cell r="M1431">
            <v>23000</v>
          </cell>
        </row>
        <row r="1432">
          <cell r="M1432">
            <v>33480</v>
          </cell>
        </row>
        <row r="1433">
          <cell r="M1433">
            <v>33480</v>
          </cell>
        </row>
        <row r="1434">
          <cell r="M1434">
            <v>21879</v>
          </cell>
        </row>
        <row r="1435">
          <cell r="M1435">
            <v>21879</v>
          </cell>
        </row>
        <row r="1436">
          <cell r="M1436">
            <v>17693</v>
          </cell>
        </row>
        <row r="1437">
          <cell r="M1437">
            <v>17693</v>
          </cell>
        </row>
        <row r="1438">
          <cell r="M1438">
            <v>1935</v>
          </cell>
        </row>
        <row r="1439">
          <cell r="M1439">
            <v>1935</v>
          </cell>
        </row>
        <row r="1440">
          <cell r="M1440">
            <v>0</v>
          </cell>
        </row>
        <row r="1441">
          <cell r="M1441">
            <v>0</v>
          </cell>
        </row>
        <row r="1443">
          <cell r="M1443" t="str">
            <v>재     료     비</v>
          </cell>
        </row>
        <row r="1444">
          <cell r="M1444" t="str">
            <v>단  가</v>
          </cell>
        </row>
        <row r="1445">
          <cell r="M1445">
            <v>903252</v>
          </cell>
        </row>
        <row r="1446">
          <cell r="M1446">
            <v>903252</v>
          </cell>
        </row>
        <row r="1447">
          <cell r="M1447">
            <v>6416</v>
          </cell>
        </row>
        <row r="1448">
          <cell r="M1448">
            <v>6416</v>
          </cell>
        </row>
        <row r="1449">
          <cell r="M1449">
            <v>0</v>
          </cell>
        </row>
        <row r="1450">
          <cell r="M1450">
            <v>0</v>
          </cell>
        </row>
        <row r="1451">
          <cell r="M1451">
            <v>2010</v>
          </cell>
        </row>
        <row r="1452">
          <cell r="M1452">
            <v>2010</v>
          </cell>
        </row>
        <row r="1453">
          <cell r="M1453">
            <v>4120</v>
          </cell>
        </row>
        <row r="1454">
          <cell r="M1454">
            <v>4120</v>
          </cell>
        </row>
        <row r="1455">
          <cell r="M1455">
            <v>500</v>
          </cell>
        </row>
        <row r="1456">
          <cell r="M1456">
            <v>500</v>
          </cell>
        </row>
        <row r="1457">
          <cell r="M1457">
            <v>6499</v>
          </cell>
        </row>
        <row r="1458">
          <cell r="M1458">
            <v>6499</v>
          </cell>
        </row>
        <row r="1459">
          <cell r="M1459">
            <v>1613</v>
          </cell>
        </row>
        <row r="1474">
          <cell r="M1474" t="str">
            <v>재     료     비</v>
          </cell>
        </row>
        <row r="1475">
          <cell r="M1475" t="str">
            <v>단  가</v>
          </cell>
        </row>
        <row r="1495">
          <cell r="M1495" t="str">
            <v/>
          </cell>
        </row>
        <row r="1500">
          <cell r="M1500" t="str">
            <v>재     료     비</v>
          </cell>
        </row>
        <row r="1501">
          <cell r="M1501" t="str">
            <v>단  가</v>
          </cell>
        </row>
        <row r="1502">
          <cell r="M1502">
            <v>66</v>
          </cell>
        </row>
        <row r="1503">
          <cell r="M1503">
            <v>66</v>
          </cell>
        </row>
        <row r="1504">
          <cell r="M1504">
            <v>151</v>
          </cell>
        </row>
        <row r="1505">
          <cell r="M1505">
            <v>151</v>
          </cell>
        </row>
        <row r="1506">
          <cell r="M1506">
            <v>682</v>
          </cell>
        </row>
        <row r="1507">
          <cell r="M1507">
            <v>682</v>
          </cell>
        </row>
        <row r="1508">
          <cell r="M1508">
            <v>1512</v>
          </cell>
        </row>
        <row r="1509">
          <cell r="M1509">
            <v>1512</v>
          </cell>
        </row>
        <row r="1510">
          <cell r="M1510">
            <v>0</v>
          </cell>
        </row>
        <row r="1511">
          <cell r="M1511">
            <v>0</v>
          </cell>
        </row>
        <row r="1512">
          <cell r="M1512">
            <v>201</v>
          </cell>
        </row>
        <row r="1513">
          <cell r="M1513">
            <v>201</v>
          </cell>
        </row>
        <row r="1514">
          <cell r="M1514">
            <v>347</v>
          </cell>
        </row>
        <row r="1515">
          <cell r="M1515">
            <v>347</v>
          </cell>
        </row>
        <row r="1516">
          <cell r="M1516">
            <v>0</v>
          </cell>
        </row>
        <row r="1517">
          <cell r="M1517">
            <v>0</v>
          </cell>
        </row>
        <row r="1518">
          <cell r="M1518">
            <v>524</v>
          </cell>
        </row>
        <row r="1519">
          <cell r="M1519">
            <v>524</v>
          </cell>
        </row>
        <row r="1521">
          <cell r="M1521" t="str">
            <v>재     료     비</v>
          </cell>
        </row>
        <row r="1522">
          <cell r="M1522" t="str">
            <v>단  가</v>
          </cell>
        </row>
        <row r="1523">
          <cell r="M1523">
            <v>96</v>
          </cell>
        </row>
        <row r="1524">
          <cell r="M1524">
            <v>96</v>
          </cell>
        </row>
        <row r="1525">
          <cell r="M1525">
            <v>219</v>
          </cell>
        </row>
        <row r="1526">
          <cell r="M1526">
            <v>219</v>
          </cell>
        </row>
        <row r="1527">
          <cell r="M1527">
            <v>344</v>
          </cell>
        </row>
        <row r="1528">
          <cell r="M1528">
            <v>344</v>
          </cell>
        </row>
        <row r="1529">
          <cell r="M1529">
            <v>814</v>
          </cell>
        </row>
        <row r="1530">
          <cell r="M1530">
            <v>814</v>
          </cell>
        </row>
        <row r="1531">
          <cell r="M1531">
            <v>76</v>
          </cell>
        </row>
        <row r="1532">
          <cell r="M1532">
            <v>76</v>
          </cell>
        </row>
        <row r="1533">
          <cell r="M1533">
            <v>2554</v>
          </cell>
        </row>
        <row r="1534">
          <cell r="M1534">
            <v>2554</v>
          </cell>
        </row>
        <row r="1547">
          <cell r="M1547" t="str">
            <v/>
          </cell>
        </row>
        <row r="1552">
          <cell r="M1552" t="str">
            <v>재     료     비</v>
          </cell>
        </row>
        <row r="1553">
          <cell r="M1553" t="str">
            <v>단  가</v>
          </cell>
        </row>
        <row r="1554">
          <cell r="M1554">
            <v>66</v>
          </cell>
        </row>
        <row r="1555">
          <cell r="M1555">
            <v>66</v>
          </cell>
        </row>
        <row r="1556">
          <cell r="M1556">
            <v>151</v>
          </cell>
        </row>
        <row r="1557">
          <cell r="M1557">
            <v>151</v>
          </cell>
        </row>
        <row r="1558">
          <cell r="M1558">
            <v>682</v>
          </cell>
        </row>
        <row r="1559">
          <cell r="M1559">
            <v>682</v>
          </cell>
        </row>
        <row r="1560">
          <cell r="M1560">
            <v>1082</v>
          </cell>
        </row>
        <row r="1561">
          <cell r="M1561">
            <v>1082</v>
          </cell>
        </row>
        <row r="1562">
          <cell r="M1562">
            <v>0</v>
          </cell>
        </row>
        <row r="1563">
          <cell r="M1563">
            <v>0</v>
          </cell>
        </row>
        <row r="1564">
          <cell r="M1564">
            <v>201</v>
          </cell>
        </row>
        <row r="1565">
          <cell r="M1565">
            <v>201</v>
          </cell>
        </row>
        <row r="1566">
          <cell r="M1566">
            <v>280</v>
          </cell>
        </row>
        <row r="1567">
          <cell r="M1567">
            <v>280</v>
          </cell>
        </row>
        <row r="1568">
          <cell r="M1568">
            <v>76</v>
          </cell>
        </row>
        <row r="1569">
          <cell r="M1569">
            <v>76</v>
          </cell>
        </row>
        <row r="1570">
          <cell r="M1570">
            <v>150</v>
          </cell>
        </row>
        <row r="1571">
          <cell r="M1571">
            <v>150</v>
          </cell>
        </row>
        <row r="1573">
          <cell r="M1573" t="str">
            <v>재     료     비</v>
          </cell>
        </row>
        <row r="1574">
          <cell r="M1574" t="str">
            <v>단  가</v>
          </cell>
        </row>
        <row r="1575">
          <cell r="M1575">
            <v>127</v>
          </cell>
        </row>
        <row r="1576">
          <cell r="M1576">
            <v>127</v>
          </cell>
        </row>
        <row r="1577">
          <cell r="M1577">
            <v>814</v>
          </cell>
        </row>
        <row r="1578">
          <cell r="M1578">
            <v>814</v>
          </cell>
        </row>
        <row r="1579">
          <cell r="M1579">
            <v>143</v>
          </cell>
        </row>
        <row r="1580">
          <cell r="M1580">
            <v>469</v>
          </cell>
        </row>
        <row r="1581">
          <cell r="M1581">
            <v>973</v>
          </cell>
        </row>
        <row r="1582">
          <cell r="M1582">
            <v>973</v>
          </cell>
        </row>
        <row r="1583">
          <cell r="M1583">
            <v>973</v>
          </cell>
        </row>
        <row r="1584">
          <cell r="M1584">
            <v>973</v>
          </cell>
        </row>
        <row r="1585">
          <cell r="M1585">
            <v>973</v>
          </cell>
        </row>
        <row r="1586">
          <cell r="M1586">
            <v>973</v>
          </cell>
        </row>
        <row r="1587">
          <cell r="M1587">
            <v>4359</v>
          </cell>
        </row>
        <row r="1588">
          <cell r="M1588">
            <v>4359</v>
          </cell>
        </row>
        <row r="1589">
          <cell r="M1589">
            <v>1785</v>
          </cell>
        </row>
        <row r="1590">
          <cell r="M1590">
            <v>1785</v>
          </cell>
        </row>
        <row r="1591">
          <cell r="M1591">
            <v>957</v>
          </cell>
        </row>
        <row r="1592">
          <cell r="M1592">
            <v>1208</v>
          </cell>
        </row>
        <row r="1593">
          <cell r="M1593">
            <v>2.5710000000000002</v>
          </cell>
        </row>
        <row r="1594">
          <cell r="M1594">
            <v>2.5710000000000002</v>
          </cell>
        </row>
        <row r="1595">
          <cell r="M1595">
            <v>84</v>
          </cell>
        </row>
        <row r="1596">
          <cell r="M1596">
            <v>84</v>
          </cell>
        </row>
        <row r="1597">
          <cell r="M1597">
            <v>11064</v>
          </cell>
        </row>
        <row r="1599">
          <cell r="M1599" t="str">
            <v>재     료     비</v>
          </cell>
        </row>
        <row r="1600">
          <cell r="M1600" t="str">
            <v>단  가</v>
          </cell>
        </row>
        <row r="1601">
          <cell r="M1601">
            <v>11064</v>
          </cell>
        </row>
        <row r="1602">
          <cell r="M1602">
            <v>9660</v>
          </cell>
        </row>
        <row r="1603">
          <cell r="M1603">
            <v>9660</v>
          </cell>
        </row>
        <row r="1604">
          <cell r="M1604">
            <v>12282</v>
          </cell>
        </row>
        <row r="1605">
          <cell r="M1605">
            <v>12282</v>
          </cell>
        </row>
        <row r="1606">
          <cell r="M1606">
            <v>15368</v>
          </cell>
        </row>
        <row r="1607">
          <cell r="M1607">
            <v>15368</v>
          </cell>
        </row>
        <row r="1608">
          <cell r="M1608">
            <v>21753</v>
          </cell>
        </row>
        <row r="1609">
          <cell r="M1609">
            <v>21753</v>
          </cell>
        </row>
        <row r="1610">
          <cell r="M1610">
            <v>27259</v>
          </cell>
        </row>
        <row r="1611">
          <cell r="M1611">
            <v>27259</v>
          </cell>
        </row>
        <row r="1612">
          <cell r="M1612">
            <v>37939</v>
          </cell>
        </row>
        <row r="1613">
          <cell r="M1613">
            <v>37939</v>
          </cell>
        </row>
        <row r="1614">
          <cell r="M1614">
            <v>46781</v>
          </cell>
        </row>
        <row r="1615">
          <cell r="M1615">
            <v>46781</v>
          </cell>
        </row>
        <row r="1616">
          <cell r="M1616">
            <v>6416</v>
          </cell>
        </row>
        <row r="1617">
          <cell r="M1617">
            <v>6416</v>
          </cell>
        </row>
        <row r="1618">
          <cell r="M1618">
            <v>40117</v>
          </cell>
        </row>
        <row r="1619">
          <cell r="M1619">
            <v>40117</v>
          </cell>
        </row>
        <row r="1620">
          <cell r="M1620">
            <v>101000</v>
          </cell>
        </row>
        <row r="1621">
          <cell r="M1621">
            <v>101000</v>
          </cell>
        </row>
        <row r="1622">
          <cell r="M1622">
            <v>157000</v>
          </cell>
        </row>
        <row r="1623">
          <cell r="M1623">
            <v>157000</v>
          </cell>
        </row>
        <row r="1625">
          <cell r="M1625" t="str">
            <v>재     료     비</v>
          </cell>
        </row>
        <row r="1626">
          <cell r="M1626" t="str">
            <v>단  가</v>
          </cell>
        </row>
        <row r="1627">
          <cell r="M1627">
            <v>154440</v>
          </cell>
        </row>
        <row r="1628">
          <cell r="M1628">
            <v>154440</v>
          </cell>
        </row>
        <row r="1629">
          <cell r="M1629">
            <v>162000</v>
          </cell>
        </row>
        <row r="1630">
          <cell r="M1630">
            <v>162000</v>
          </cell>
        </row>
        <row r="1631">
          <cell r="M1631">
            <v>23000</v>
          </cell>
        </row>
        <row r="1632">
          <cell r="M1632">
            <v>23000</v>
          </cell>
        </row>
        <row r="1633">
          <cell r="M1633">
            <v>33480</v>
          </cell>
        </row>
        <row r="1634">
          <cell r="M1634">
            <v>33480</v>
          </cell>
        </row>
        <row r="1635">
          <cell r="M1635">
            <v>21879</v>
          </cell>
        </row>
        <row r="1636">
          <cell r="M1636">
            <v>21879</v>
          </cell>
        </row>
        <row r="1637">
          <cell r="M1637">
            <v>17693</v>
          </cell>
        </row>
        <row r="1638">
          <cell r="M1638">
            <v>17693</v>
          </cell>
        </row>
        <row r="1639">
          <cell r="M1639">
            <v>1838</v>
          </cell>
        </row>
        <row r="1640">
          <cell r="M1640">
            <v>1838</v>
          </cell>
        </row>
        <row r="1641">
          <cell r="M1641">
            <v>4120</v>
          </cell>
        </row>
        <row r="1642">
          <cell r="M1642">
            <v>4120</v>
          </cell>
        </row>
        <row r="1643">
          <cell r="M1643">
            <v>2010</v>
          </cell>
        </row>
        <row r="1644">
          <cell r="M1644">
            <v>2010</v>
          </cell>
        </row>
        <row r="1645">
          <cell r="M1645">
            <v>500</v>
          </cell>
        </row>
        <row r="1646">
          <cell r="M1646">
            <v>500</v>
          </cell>
        </row>
        <row r="1647">
          <cell r="M1647">
            <v>6499</v>
          </cell>
        </row>
        <row r="1648">
          <cell r="M1648">
            <v>6499</v>
          </cell>
        </row>
        <row r="1649">
          <cell r="M1649">
            <v>1935</v>
          </cell>
        </row>
        <row r="1651">
          <cell r="M1651" t="str">
            <v>재     료     비</v>
          </cell>
        </row>
        <row r="1652">
          <cell r="M1652" t="str">
            <v>단  가</v>
          </cell>
        </row>
        <row r="1653">
          <cell r="M1653">
            <v>1935</v>
          </cell>
        </row>
        <row r="1654">
          <cell r="M1654">
            <v>0</v>
          </cell>
        </row>
        <row r="1655">
          <cell r="M1655">
            <v>0</v>
          </cell>
        </row>
        <row r="1656">
          <cell r="M1656">
            <v>1493</v>
          </cell>
        </row>
        <row r="1657">
          <cell r="M1657">
            <v>1493</v>
          </cell>
        </row>
        <row r="1659">
          <cell r="M1659">
            <v>1613.3230314</v>
          </cell>
        </row>
        <row r="1682">
          <cell r="M1682" t="str">
            <v>재     료     비</v>
          </cell>
        </row>
        <row r="1683">
          <cell r="M1683" t="str">
            <v>단  가</v>
          </cell>
        </row>
        <row r="1703">
          <cell r="M1703" t="str">
            <v>재     료     비</v>
          </cell>
        </row>
        <row r="1704">
          <cell r="M1704" t="str">
            <v>단  가</v>
          </cell>
        </row>
        <row r="1734">
          <cell r="M1734" t="str">
            <v>재     료     비</v>
          </cell>
        </row>
        <row r="1735">
          <cell r="M1735" t="str">
            <v>단  가</v>
          </cell>
        </row>
        <row r="1755">
          <cell r="M1755" t="str">
            <v/>
          </cell>
        </row>
        <row r="1760">
          <cell r="M1760" t="str">
            <v>재     료     비</v>
          </cell>
        </row>
        <row r="1761">
          <cell r="M1761" t="str">
            <v>단  가</v>
          </cell>
        </row>
        <row r="1762">
          <cell r="M1762">
            <v>66</v>
          </cell>
        </row>
        <row r="1763">
          <cell r="M1763">
            <v>66</v>
          </cell>
        </row>
        <row r="1764">
          <cell r="M1764">
            <v>151</v>
          </cell>
        </row>
        <row r="1765">
          <cell r="M1765">
            <v>151</v>
          </cell>
        </row>
        <row r="1766">
          <cell r="M1766">
            <v>0</v>
          </cell>
        </row>
        <row r="1767">
          <cell r="M1767">
            <v>0</v>
          </cell>
        </row>
        <row r="1768">
          <cell r="M1768">
            <v>0</v>
          </cell>
        </row>
        <row r="1769">
          <cell r="M1769">
            <v>0</v>
          </cell>
        </row>
        <row r="1770">
          <cell r="M1770">
            <v>524</v>
          </cell>
        </row>
        <row r="1771">
          <cell r="M1771">
            <v>524</v>
          </cell>
        </row>
        <row r="1772">
          <cell r="M1772">
            <v>96</v>
          </cell>
        </row>
        <row r="1773">
          <cell r="M1773">
            <v>96</v>
          </cell>
        </row>
        <row r="1774">
          <cell r="M1774">
            <v>219</v>
          </cell>
        </row>
        <row r="1775">
          <cell r="M1775">
            <v>219</v>
          </cell>
        </row>
        <row r="1776">
          <cell r="M1776">
            <v>344</v>
          </cell>
        </row>
        <row r="1777">
          <cell r="M1777">
            <v>344</v>
          </cell>
        </row>
        <row r="1778">
          <cell r="M1778">
            <v>814</v>
          </cell>
        </row>
        <row r="1779">
          <cell r="M1779">
            <v>814</v>
          </cell>
        </row>
        <row r="1781">
          <cell r="M1781" t="str">
            <v>재     료     비</v>
          </cell>
        </row>
        <row r="1782">
          <cell r="M1782" t="str">
            <v>단  가</v>
          </cell>
        </row>
        <row r="1783">
          <cell r="M1783">
            <v>76</v>
          </cell>
        </row>
        <row r="1784">
          <cell r="M1784">
            <v>76</v>
          </cell>
        </row>
        <row r="1807">
          <cell r="M1807" t="str">
            <v/>
          </cell>
        </row>
        <row r="1812">
          <cell r="M1812" t="str">
            <v>재     료     비</v>
          </cell>
        </row>
        <row r="1813">
          <cell r="M1813" t="str">
            <v>단  가</v>
          </cell>
        </row>
        <row r="1814">
          <cell r="M1814">
            <v>66</v>
          </cell>
        </row>
        <row r="1815">
          <cell r="M1815">
            <v>66</v>
          </cell>
        </row>
        <row r="1816">
          <cell r="M1816">
            <v>151</v>
          </cell>
        </row>
        <row r="1817">
          <cell r="M1817">
            <v>151</v>
          </cell>
        </row>
        <row r="1818">
          <cell r="M1818">
            <v>0</v>
          </cell>
        </row>
        <row r="1819">
          <cell r="M1819">
            <v>0</v>
          </cell>
        </row>
        <row r="1820">
          <cell r="M1820">
            <v>76</v>
          </cell>
        </row>
        <row r="1821">
          <cell r="M1821">
            <v>76</v>
          </cell>
        </row>
        <row r="1822">
          <cell r="M1822">
            <v>150</v>
          </cell>
        </row>
        <row r="1823">
          <cell r="M1823">
            <v>150</v>
          </cell>
        </row>
        <row r="1824">
          <cell r="M1824">
            <v>127</v>
          </cell>
        </row>
        <row r="1825">
          <cell r="M1825">
            <v>127</v>
          </cell>
        </row>
        <row r="1826">
          <cell r="M1826">
            <v>814</v>
          </cell>
        </row>
        <row r="1827">
          <cell r="M1827">
            <v>814</v>
          </cell>
        </row>
        <row r="1828">
          <cell r="M1828">
            <v>469</v>
          </cell>
        </row>
        <row r="1829">
          <cell r="M1829">
            <v>469</v>
          </cell>
        </row>
        <row r="1830">
          <cell r="M1830">
            <v>973</v>
          </cell>
        </row>
        <row r="1831">
          <cell r="M1831">
            <v>973</v>
          </cell>
        </row>
        <row r="1833">
          <cell r="M1833" t="str">
            <v>재     료     비</v>
          </cell>
        </row>
        <row r="1834">
          <cell r="M1834" t="str">
            <v>단  가</v>
          </cell>
        </row>
        <row r="1835">
          <cell r="M1835">
            <v>973</v>
          </cell>
        </row>
        <row r="1836">
          <cell r="M1836">
            <v>973</v>
          </cell>
        </row>
        <row r="1837">
          <cell r="M1837">
            <v>4359</v>
          </cell>
        </row>
        <row r="1838">
          <cell r="M1838">
            <v>4359</v>
          </cell>
        </row>
        <row r="1839">
          <cell r="M1839">
            <v>2.5710000000000002</v>
          </cell>
        </row>
        <row r="1840">
          <cell r="M1840">
            <v>2.5710000000000002</v>
          </cell>
        </row>
        <row r="1841">
          <cell r="M1841">
            <v>84</v>
          </cell>
        </row>
        <row r="1842">
          <cell r="M1842">
            <v>84</v>
          </cell>
        </row>
        <row r="1843">
          <cell r="M1843">
            <v>11064</v>
          </cell>
        </row>
        <row r="1844">
          <cell r="M1844">
            <v>11064</v>
          </cell>
        </row>
        <row r="1845">
          <cell r="M1845">
            <v>9660</v>
          </cell>
        </row>
        <row r="1846">
          <cell r="M1846">
            <v>9660</v>
          </cell>
        </row>
        <row r="1847">
          <cell r="M1847">
            <v>12282</v>
          </cell>
        </row>
        <row r="1848">
          <cell r="M1848">
            <v>12282</v>
          </cell>
        </row>
        <row r="1849">
          <cell r="M1849">
            <v>15368</v>
          </cell>
        </row>
        <row r="1850">
          <cell r="M1850">
            <v>15368</v>
          </cell>
        </row>
        <row r="1851">
          <cell r="M1851">
            <v>21753</v>
          </cell>
        </row>
        <row r="1852">
          <cell r="M1852">
            <v>21753</v>
          </cell>
        </row>
        <row r="1853">
          <cell r="M1853">
            <v>37939</v>
          </cell>
        </row>
        <row r="1854">
          <cell r="M1854">
            <v>37939</v>
          </cell>
        </row>
        <row r="1855">
          <cell r="M1855">
            <v>6416</v>
          </cell>
        </row>
        <row r="1856">
          <cell r="M1856">
            <v>6416</v>
          </cell>
        </row>
        <row r="1857">
          <cell r="M1857">
            <v>101000</v>
          </cell>
        </row>
        <row r="1859">
          <cell r="M1859" t="str">
            <v>재     료     비</v>
          </cell>
        </row>
        <row r="1860">
          <cell r="M1860" t="str">
            <v>단  가</v>
          </cell>
        </row>
        <row r="1861">
          <cell r="M1861">
            <v>101000</v>
          </cell>
        </row>
        <row r="1862">
          <cell r="M1862">
            <v>157000</v>
          </cell>
        </row>
        <row r="1863">
          <cell r="M1863">
            <v>154440</v>
          </cell>
        </row>
        <row r="1864">
          <cell r="M1864">
            <v>23000</v>
          </cell>
        </row>
        <row r="1865">
          <cell r="M1865">
            <v>23000</v>
          </cell>
        </row>
        <row r="1866">
          <cell r="M1866">
            <v>1838</v>
          </cell>
        </row>
        <row r="1867">
          <cell r="M1867">
            <v>1838</v>
          </cell>
        </row>
        <row r="1868">
          <cell r="M1868">
            <v>1493</v>
          </cell>
        </row>
        <row r="1869">
          <cell r="M1869">
            <v>1493</v>
          </cell>
        </row>
        <row r="1870">
          <cell r="M1870">
            <v>2010</v>
          </cell>
        </row>
        <row r="1871">
          <cell r="M1871">
            <v>2010</v>
          </cell>
        </row>
        <row r="1872">
          <cell r="M1872">
            <v>4120</v>
          </cell>
        </row>
        <row r="1873">
          <cell r="M1873">
            <v>4120</v>
          </cell>
        </row>
        <row r="1874">
          <cell r="M1874">
            <v>1613.3230314</v>
          </cell>
        </row>
        <row r="1875">
          <cell r="M1875">
            <v>1613.3230314</v>
          </cell>
        </row>
        <row r="1890">
          <cell r="M1890" t="str">
            <v>재     료     비</v>
          </cell>
        </row>
        <row r="1891">
          <cell r="M1891" t="str">
            <v>단  가</v>
          </cell>
        </row>
        <row r="1911">
          <cell r="M1911" t="str">
            <v/>
          </cell>
        </row>
        <row r="1916">
          <cell r="M1916" t="str">
            <v>재     료     비</v>
          </cell>
        </row>
        <row r="1917">
          <cell r="M1917" t="str">
            <v>단  가</v>
          </cell>
        </row>
        <row r="1918">
          <cell r="M1918">
            <v>66</v>
          </cell>
        </row>
        <row r="1919">
          <cell r="M1919">
            <v>66</v>
          </cell>
        </row>
        <row r="1920">
          <cell r="M1920">
            <v>151</v>
          </cell>
        </row>
        <row r="1921">
          <cell r="M1921">
            <v>151</v>
          </cell>
        </row>
        <row r="1922">
          <cell r="M1922">
            <v>682</v>
          </cell>
        </row>
        <row r="1923">
          <cell r="M1923">
            <v>682</v>
          </cell>
        </row>
        <row r="1924">
          <cell r="M1924">
            <v>0</v>
          </cell>
        </row>
        <row r="1925">
          <cell r="M1925">
            <v>0</v>
          </cell>
        </row>
        <row r="1926">
          <cell r="M1926">
            <v>201</v>
          </cell>
        </row>
        <row r="1927">
          <cell r="M1927">
            <v>201</v>
          </cell>
        </row>
        <row r="1928">
          <cell r="M1928">
            <v>524</v>
          </cell>
        </row>
        <row r="1929">
          <cell r="M1929">
            <v>524</v>
          </cell>
        </row>
        <row r="1930">
          <cell r="M1930">
            <v>96</v>
          </cell>
        </row>
        <row r="1931">
          <cell r="M1931">
            <v>96</v>
          </cell>
        </row>
        <row r="1932">
          <cell r="M1932">
            <v>219</v>
          </cell>
        </row>
        <row r="1933">
          <cell r="M1933">
            <v>219</v>
          </cell>
        </row>
        <row r="1934">
          <cell r="M1934">
            <v>344</v>
          </cell>
        </row>
        <row r="1935">
          <cell r="M1935">
            <v>344</v>
          </cell>
        </row>
        <row r="1937">
          <cell r="M1937" t="str">
            <v>재     료     비</v>
          </cell>
        </row>
        <row r="1938">
          <cell r="M1938" t="str">
            <v>단  가</v>
          </cell>
        </row>
        <row r="1939">
          <cell r="M1939">
            <v>0</v>
          </cell>
        </row>
        <row r="1940">
          <cell r="M1940">
            <v>0</v>
          </cell>
        </row>
        <row r="1941">
          <cell r="M1941">
            <v>814</v>
          </cell>
        </row>
        <row r="1942">
          <cell r="M1942">
            <v>814</v>
          </cell>
        </row>
        <row r="1943">
          <cell r="M1943">
            <v>76</v>
          </cell>
        </row>
        <row r="1944">
          <cell r="M1944">
            <v>76</v>
          </cell>
        </row>
        <row r="1945">
          <cell r="M1945">
            <v>2554</v>
          </cell>
        </row>
        <row r="1946">
          <cell r="M1946">
            <v>2554</v>
          </cell>
        </row>
        <row r="1963">
          <cell r="M1963" t="str">
            <v/>
          </cell>
        </row>
        <row r="1968">
          <cell r="M1968" t="str">
            <v>재     료     비</v>
          </cell>
        </row>
        <row r="1969">
          <cell r="M1969" t="str">
            <v>단  가</v>
          </cell>
        </row>
        <row r="1970">
          <cell r="M1970">
            <v>66</v>
          </cell>
        </row>
        <row r="1971">
          <cell r="M1971">
            <v>66</v>
          </cell>
        </row>
        <row r="1972">
          <cell r="M1972">
            <v>682</v>
          </cell>
        </row>
        <row r="1973">
          <cell r="M1973">
            <v>682</v>
          </cell>
        </row>
        <row r="1974">
          <cell r="M1974">
            <v>1082</v>
          </cell>
        </row>
        <row r="1975">
          <cell r="M1975">
            <v>1082</v>
          </cell>
        </row>
        <row r="1976">
          <cell r="M1976">
            <v>0</v>
          </cell>
        </row>
        <row r="1977">
          <cell r="M1977">
            <v>0</v>
          </cell>
        </row>
        <row r="1978">
          <cell r="M1978">
            <v>201</v>
          </cell>
        </row>
        <row r="1979">
          <cell r="M1979">
            <v>201</v>
          </cell>
        </row>
        <row r="1980">
          <cell r="M1980">
            <v>280</v>
          </cell>
        </row>
        <row r="1981">
          <cell r="M1981">
            <v>280</v>
          </cell>
        </row>
        <row r="1982">
          <cell r="M1982">
            <v>76</v>
          </cell>
        </row>
        <row r="1983">
          <cell r="M1983">
            <v>76</v>
          </cell>
        </row>
        <row r="1984">
          <cell r="M1984">
            <v>150</v>
          </cell>
        </row>
        <row r="1985">
          <cell r="M1985">
            <v>150</v>
          </cell>
        </row>
        <row r="1986">
          <cell r="M1986">
            <v>127</v>
          </cell>
        </row>
        <row r="1987">
          <cell r="M1987">
            <v>127</v>
          </cell>
        </row>
        <row r="1989">
          <cell r="M1989" t="str">
            <v>재     료     비</v>
          </cell>
        </row>
        <row r="1990">
          <cell r="M1990" t="str">
            <v>단  가</v>
          </cell>
        </row>
        <row r="1991">
          <cell r="M1991">
            <v>814</v>
          </cell>
        </row>
        <row r="1992">
          <cell r="M1992">
            <v>814</v>
          </cell>
        </row>
        <row r="1993">
          <cell r="M1993">
            <v>469</v>
          </cell>
        </row>
        <row r="1994">
          <cell r="M1994">
            <v>469</v>
          </cell>
        </row>
        <row r="1995">
          <cell r="M1995">
            <v>973</v>
          </cell>
        </row>
        <row r="1996">
          <cell r="M1996">
            <v>973</v>
          </cell>
        </row>
        <row r="1997">
          <cell r="M1997">
            <v>973</v>
          </cell>
        </row>
        <row r="1998">
          <cell r="M1998">
            <v>973</v>
          </cell>
        </row>
        <row r="1999">
          <cell r="M1999">
            <v>4359</v>
          </cell>
        </row>
        <row r="2000">
          <cell r="M2000">
            <v>4359</v>
          </cell>
        </row>
        <row r="2001">
          <cell r="M2001">
            <v>1785</v>
          </cell>
        </row>
        <row r="2002">
          <cell r="M2002">
            <v>1785</v>
          </cell>
        </row>
        <row r="2003">
          <cell r="M2003">
            <v>957</v>
          </cell>
        </row>
        <row r="2004">
          <cell r="M2004">
            <v>957</v>
          </cell>
        </row>
        <row r="2005">
          <cell r="M2005">
            <v>2.5710000000000002</v>
          </cell>
        </row>
        <row r="2006">
          <cell r="M2006">
            <v>2.5710000000000002</v>
          </cell>
        </row>
        <row r="2007">
          <cell r="M2007">
            <v>84</v>
          </cell>
        </row>
        <row r="2008">
          <cell r="M2008">
            <v>84</v>
          </cell>
        </row>
        <row r="2009">
          <cell r="M2009">
            <v>11064</v>
          </cell>
        </row>
        <row r="2010">
          <cell r="M2010">
            <v>11064</v>
          </cell>
        </row>
        <row r="2011">
          <cell r="M2011">
            <v>12282</v>
          </cell>
        </row>
        <row r="2012">
          <cell r="M2012">
            <v>12282</v>
          </cell>
        </row>
        <row r="2013">
          <cell r="M2013">
            <v>21753</v>
          </cell>
        </row>
        <row r="2015">
          <cell r="M2015" t="str">
            <v>재     료     비</v>
          </cell>
        </row>
        <row r="2016">
          <cell r="M2016" t="str">
            <v>단  가</v>
          </cell>
        </row>
        <row r="2017">
          <cell r="M2017">
            <v>21753</v>
          </cell>
        </row>
        <row r="2018">
          <cell r="M2018">
            <v>37939</v>
          </cell>
        </row>
        <row r="2019">
          <cell r="M2019">
            <v>37939</v>
          </cell>
        </row>
        <row r="2020">
          <cell r="M2020">
            <v>6416</v>
          </cell>
        </row>
        <row r="2021">
          <cell r="M2021">
            <v>6416</v>
          </cell>
        </row>
        <row r="2022">
          <cell r="M2022">
            <v>1838</v>
          </cell>
        </row>
        <row r="2023">
          <cell r="M2023">
            <v>1838</v>
          </cell>
        </row>
        <row r="2024">
          <cell r="M2024">
            <v>101000</v>
          </cell>
        </row>
        <row r="2025">
          <cell r="M2025">
            <v>101000</v>
          </cell>
        </row>
        <row r="2026">
          <cell r="M2026">
            <v>154440</v>
          </cell>
        </row>
        <row r="2027">
          <cell r="M2027">
            <v>154440</v>
          </cell>
        </row>
        <row r="2028">
          <cell r="M2028">
            <v>23000</v>
          </cell>
        </row>
        <row r="2029">
          <cell r="M2029">
            <v>23000</v>
          </cell>
        </row>
        <row r="2030">
          <cell r="M2030">
            <v>17693</v>
          </cell>
        </row>
        <row r="2031">
          <cell r="M2031">
            <v>17693</v>
          </cell>
        </row>
        <row r="2032">
          <cell r="M2032">
            <v>6499</v>
          </cell>
        </row>
        <row r="2033">
          <cell r="M2033">
            <v>6499</v>
          </cell>
        </row>
        <row r="2034">
          <cell r="M2034">
            <v>2010</v>
          </cell>
        </row>
        <row r="2035">
          <cell r="M2035">
            <v>2010</v>
          </cell>
        </row>
        <row r="2036">
          <cell r="M2036">
            <v>4120</v>
          </cell>
        </row>
        <row r="2037">
          <cell r="M2037">
            <v>4120</v>
          </cell>
        </row>
        <row r="2038">
          <cell r="M2038">
            <v>500</v>
          </cell>
        </row>
        <row r="2039">
          <cell r="M2039">
            <v>500</v>
          </cell>
        </row>
        <row r="2041">
          <cell r="M2041" t="str">
            <v>재     료     비</v>
          </cell>
        </row>
        <row r="2042">
          <cell r="M2042" t="str">
            <v>단  가</v>
          </cell>
        </row>
        <row r="2043">
          <cell r="M2043">
            <v>1935</v>
          </cell>
        </row>
        <row r="2044">
          <cell r="M2044">
            <v>1935</v>
          </cell>
        </row>
        <row r="2045">
          <cell r="M2045">
            <v>0</v>
          </cell>
        </row>
        <row r="2046">
          <cell r="M2046">
            <v>0</v>
          </cell>
        </row>
        <row r="2047">
          <cell r="M2047">
            <v>1493</v>
          </cell>
        </row>
        <row r="2048">
          <cell r="M2048">
            <v>1493</v>
          </cell>
        </row>
        <row r="2049">
          <cell r="M2049">
            <v>1613.3230314</v>
          </cell>
        </row>
        <row r="2050">
          <cell r="M2050">
            <v>1613.3230314</v>
          </cell>
        </row>
        <row r="2072">
          <cell r="M2072" t="str">
            <v>재     료     비</v>
          </cell>
        </row>
        <row r="2073">
          <cell r="M2073" t="str">
            <v>단  가</v>
          </cell>
        </row>
        <row r="2093">
          <cell r="M2093" t="str">
            <v/>
          </cell>
        </row>
        <row r="2098">
          <cell r="M2098" t="str">
            <v>재     료     비</v>
          </cell>
        </row>
        <row r="2099">
          <cell r="M2099" t="str">
            <v>단  가</v>
          </cell>
        </row>
        <row r="2100">
          <cell r="M2100">
            <v>66</v>
          </cell>
        </row>
        <row r="2101">
          <cell r="M2101">
            <v>66</v>
          </cell>
        </row>
        <row r="2102">
          <cell r="M2102">
            <v>151</v>
          </cell>
        </row>
        <row r="2103">
          <cell r="M2103">
            <v>151</v>
          </cell>
        </row>
        <row r="2104">
          <cell r="M2104">
            <v>0</v>
          </cell>
        </row>
        <row r="2105">
          <cell r="M2105">
            <v>0</v>
          </cell>
        </row>
        <row r="2106">
          <cell r="M2106">
            <v>0</v>
          </cell>
        </row>
        <row r="2107">
          <cell r="M2107">
            <v>0</v>
          </cell>
        </row>
        <row r="2108">
          <cell r="M2108">
            <v>524</v>
          </cell>
        </row>
        <row r="2109">
          <cell r="M2109">
            <v>524</v>
          </cell>
        </row>
        <row r="2110">
          <cell r="M2110">
            <v>96</v>
          </cell>
        </row>
        <row r="2111">
          <cell r="M2111">
            <v>96</v>
          </cell>
        </row>
        <row r="2112">
          <cell r="M2112">
            <v>219</v>
          </cell>
        </row>
        <row r="2113">
          <cell r="M2113">
            <v>219</v>
          </cell>
        </row>
        <row r="2114">
          <cell r="M2114">
            <v>344</v>
          </cell>
        </row>
        <row r="2115">
          <cell r="M2115">
            <v>344</v>
          </cell>
        </row>
        <row r="2116">
          <cell r="M2116">
            <v>814</v>
          </cell>
        </row>
        <row r="2117">
          <cell r="M2117">
            <v>814</v>
          </cell>
        </row>
        <row r="2119">
          <cell r="M2119" t="str">
            <v>재     료     비</v>
          </cell>
        </row>
        <row r="2120">
          <cell r="M2120" t="str">
            <v>단  가</v>
          </cell>
        </row>
        <row r="2121">
          <cell r="M2121">
            <v>76</v>
          </cell>
        </row>
        <row r="2122">
          <cell r="M2122">
            <v>76</v>
          </cell>
        </row>
        <row r="2145">
          <cell r="M2145" t="str">
            <v/>
          </cell>
        </row>
        <row r="2150">
          <cell r="M2150" t="str">
            <v>재     료     비</v>
          </cell>
        </row>
        <row r="2151">
          <cell r="M2151" t="str">
            <v>단  가</v>
          </cell>
        </row>
        <row r="2152">
          <cell r="M2152">
            <v>66</v>
          </cell>
        </row>
        <row r="2153">
          <cell r="M2153">
            <v>66</v>
          </cell>
        </row>
        <row r="2154">
          <cell r="M2154">
            <v>0</v>
          </cell>
        </row>
        <row r="2155">
          <cell r="M2155">
            <v>0</v>
          </cell>
        </row>
        <row r="2156">
          <cell r="M2156">
            <v>76</v>
          </cell>
        </row>
        <row r="2157">
          <cell r="M2157">
            <v>76</v>
          </cell>
        </row>
        <row r="2158">
          <cell r="M2158">
            <v>150</v>
          </cell>
        </row>
        <row r="2159">
          <cell r="M2159">
            <v>150</v>
          </cell>
        </row>
        <row r="2160">
          <cell r="M2160">
            <v>127</v>
          </cell>
        </row>
        <row r="2161">
          <cell r="M2161">
            <v>127</v>
          </cell>
        </row>
        <row r="2162">
          <cell r="M2162">
            <v>814</v>
          </cell>
        </row>
        <row r="2163">
          <cell r="M2163">
            <v>814</v>
          </cell>
        </row>
        <row r="2164">
          <cell r="M2164">
            <v>469</v>
          </cell>
        </row>
        <row r="2165">
          <cell r="M2165">
            <v>469</v>
          </cell>
        </row>
        <row r="2166">
          <cell r="M2166">
            <v>973</v>
          </cell>
        </row>
        <row r="2167">
          <cell r="M2167">
            <v>973</v>
          </cell>
        </row>
        <row r="2168">
          <cell r="M2168">
            <v>973</v>
          </cell>
        </row>
        <row r="2169">
          <cell r="M2169">
            <v>973</v>
          </cell>
        </row>
        <row r="2171">
          <cell r="M2171" t="str">
            <v>재     료     비</v>
          </cell>
        </row>
        <row r="2172">
          <cell r="M2172" t="str">
            <v>단  가</v>
          </cell>
        </row>
        <row r="2173">
          <cell r="M2173">
            <v>4359</v>
          </cell>
        </row>
        <row r="2174">
          <cell r="M2174">
            <v>1613.3230314</v>
          </cell>
        </row>
        <row r="2175">
          <cell r="M2175">
            <v>2.5710000000000002</v>
          </cell>
        </row>
        <row r="2176">
          <cell r="M2176">
            <v>2.5710000000000002</v>
          </cell>
        </row>
        <row r="2177">
          <cell r="M2177">
            <v>84</v>
          </cell>
        </row>
        <row r="2178">
          <cell r="M2178">
            <v>84</v>
          </cell>
        </row>
        <row r="2179">
          <cell r="M2179">
            <v>11064</v>
          </cell>
        </row>
        <row r="2180">
          <cell r="M2180">
            <v>11064</v>
          </cell>
        </row>
        <row r="2181">
          <cell r="M2181">
            <v>12282</v>
          </cell>
        </row>
        <row r="2182">
          <cell r="M2182">
            <v>12282</v>
          </cell>
        </row>
        <row r="2183">
          <cell r="M2183">
            <v>21753</v>
          </cell>
        </row>
        <row r="2184">
          <cell r="M2184">
            <v>21753</v>
          </cell>
        </row>
        <row r="2185">
          <cell r="M2185">
            <v>37939</v>
          </cell>
        </row>
        <row r="2186">
          <cell r="M2186">
            <v>37939</v>
          </cell>
        </row>
        <row r="2187">
          <cell r="M2187">
            <v>157000</v>
          </cell>
        </row>
        <row r="2188">
          <cell r="M2188">
            <v>157000</v>
          </cell>
        </row>
        <row r="2189">
          <cell r="M2189">
            <v>154440</v>
          </cell>
        </row>
        <row r="2190">
          <cell r="M2190">
            <v>154440</v>
          </cell>
        </row>
        <row r="2191">
          <cell r="M2191">
            <v>23000</v>
          </cell>
        </row>
        <row r="2192">
          <cell r="M2192">
            <v>23000</v>
          </cell>
        </row>
        <row r="2193">
          <cell r="M2193">
            <v>17693</v>
          </cell>
        </row>
        <row r="2194">
          <cell r="M2194">
            <v>17693</v>
          </cell>
        </row>
        <row r="2195">
          <cell r="M2195">
            <v>1838</v>
          </cell>
        </row>
        <row r="2197">
          <cell r="M2197" t="str">
            <v>재     료     비</v>
          </cell>
        </row>
        <row r="2198">
          <cell r="M2198" t="str">
            <v>단  가</v>
          </cell>
        </row>
        <row r="2199">
          <cell r="M2199">
            <v>1838</v>
          </cell>
        </row>
        <row r="2200">
          <cell r="M2200">
            <v>2010</v>
          </cell>
        </row>
        <row r="2201">
          <cell r="M2201">
            <v>2010</v>
          </cell>
        </row>
        <row r="2202">
          <cell r="M2202">
            <v>4120</v>
          </cell>
        </row>
        <row r="2203">
          <cell r="M2203">
            <v>4120</v>
          </cell>
        </row>
        <row r="2204">
          <cell r="M2204">
            <v>500</v>
          </cell>
        </row>
        <row r="2205">
          <cell r="M2205">
            <v>500</v>
          </cell>
        </row>
        <row r="2206">
          <cell r="M2206">
            <v>1493</v>
          </cell>
        </row>
        <row r="2207">
          <cell r="M2207">
            <v>1493</v>
          </cell>
        </row>
        <row r="2228">
          <cell r="M2228" t="str">
            <v>재     료     비</v>
          </cell>
        </row>
        <row r="2229">
          <cell r="M2229" t="str">
            <v>단  가</v>
          </cell>
        </row>
        <row r="2249">
          <cell r="M2249" t="str">
            <v/>
          </cell>
        </row>
        <row r="2254">
          <cell r="M2254" t="str">
            <v>재     료     비</v>
          </cell>
        </row>
        <row r="2255">
          <cell r="M2255" t="str">
            <v>단  가</v>
          </cell>
        </row>
        <row r="2256">
          <cell r="M2256">
            <v>66</v>
          </cell>
        </row>
        <row r="2257">
          <cell r="M2257">
            <v>66</v>
          </cell>
        </row>
        <row r="2258">
          <cell r="M2258">
            <v>682</v>
          </cell>
        </row>
        <row r="2259">
          <cell r="M2259">
            <v>682</v>
          </cell>
        </row>
        <row r="2260">
          <cell r="M2260">
            <v>1082</v>
          </cell>
        </row>
        <row r="2261">
          <cell r="M2261">
            <v>1082</v>
          </cell>
        </row>
        <row r="2262">
          <cell r="M2262">
            <v>0</v>
          </cell>
        </row>
        <row r="2263">
          <cell r="M2263">
            <v>0</v>
          </cell>
        </row>
        <row r="2264">
          <cell r="M2264">
            <v>201</v>
          </cell>
        </row>
        <row r="2265">
          <cell r="M2265">
            <v>201</v>
          </cell>
        </row>
        <row r="2266">
          <cell r="M2266">
            <v>280</v>
          </cell>
        </row>
        <row r="2267">
          <cell r="M2267">
            <v>280</v>
          </cell>
        </row>
        <row r="2268">
          <cell r="M2268">
            <v>0</v>
          </cell>
        </row>
        <row r="2269">
          <cell r="M2269">
            <v>0</v>
          </cell>
        </row>
        <row r="2270">
          <cell r="M2270">
            <v>524</v>
          </cell>
        </row>
        <row r="2271">
          <cell r="M2271">
            <v>524</v>
          </cell>
        </row>
        <row r="2272">
          <cell r="M2272">
            <v>96</v>
          </cell>
        </row>
        <row r="2273">
          <cell r="M2273">
            <v>96</v>
          </cell>
        </row>
        <row r="2275">
          <cell r="M2275" t="str">
            <v>재     료     비</v>
          </cell>
        </row>
        <row r="2276">
          <cell r="M2276" t="str">
            <v>단  가</v>
          </cell>
        </row>
        <row r="2277">
          <cell r="M2277">
            <v>219</v>
          </cell>
        </row>
        <row r="2278">
          <cell r="M2278">
            <v>219</v>
          </cell>
        </row>
        <row r="2279">
          <cell r="M2279">
            <v>344</v>
          </cell>
        </row>
        <row r="2280">
          <cell r="M2280">
            <v>344</v>
          </cell>
        </row>
        <row r="2281">
          <cell r="M2281">
            <v>814</v>
          </cell>
        </row>
        <row r="2282">
          <cell r="M2282">
            <v>814</v>
          </cell>
        </row>
        <row r="2283">
          <cell r="M2283">
            <v>76</v>
          </cell>
        </row>
        <row r="2284">
          <cell r="M2284">
            <v>76</v>
          </cell>
        </row>
        <row r="2285">
          <cell r="M2285">
            <v>2554</v>
          </cell>
        </row>
        <row r="2286">
          <cell r="M2286">
            <v>2554</v>
          </cell>
        </row>
        <row r="2301">
          <cell r="M2301" t="str">
            <v/>
          </cell>
        </row>
        <row r="2306">
          <cell r="M2306" t="str">
            <v>재     료     비</v>
          </cell>
        </row>
        <row r="2307">
          <cell r="M2307" t="str">
            <v>단  가</v>
          </cell>
        </row>
        <row r="2308">
          <cell r="M2308">
            <v>66</v>
          </cell>
        </row>
        <row r="2309">
          <cell r="M2309">
            <v>66</v>
          </cell>
        </row>
        <row r="2310">
          <cell r="M2310">
            <v>0</v>
          </cell>
        </row>
        <row r="2311">
          <cell r="M2311">
            <v>0</v>
          </cell>
        </row>
        <row r="2312">
          <cell r="M2312">
            <v>76</v>
          </cell>
        </row>
        <row r="2313">
          <cell r="M2313">
            <v>76</v>
          </cell>
        </row>
        <row r="2314">
          <cell r="M2314">
            <v>150</v>
          </cell>
        </row>
        <row r="2315">
          <cell r="M2315">
            <v>150</v>
          </cell>
        </row>
        <row r="2316">
          <cell r="M2316">
            <v>127</v>
          </cell>
        </row>
        <row r="2317">
          <cell r="M2317">
            <v>127</v>
          </cell>
        </row>
        <row r="2318">
          <cell r="M2318">
            <v>814</v>
          </cell>
        </row>
        <row r="2319">
          <cell r="M2319">
            <v>814</v>
          </cell>
        </row>
        <row r="2320">
          <cell r="M2320">
            <v>469</v>
          </cell>
        </row>
        <row r="2321">
          <cell r="M2321">
            <v>469</v>
          </cell>
        </row>
        <row r="2322">
          <cell r="M2322">
            <v>973</v>
          </cell>
        </row>
        <row r="2323">
          <cell r="M2323">
            <v>973</v>
          </cell>
        </row>
        <row r="2324">
          <cell r="M2324">
            <v>973</v>
          </cell>
        </row>
        <row r="2325">
          <cell r="M2325">
            <v>973</v>
          </cell>
        </row>
        <row r="2326">
          <cell r="M2326">
            <v>4359</v>
          </cell>
        </row>
        <row r="2328">
          <cell r="M2328" t="str">
            <v>재     료     비</v>
          </cell>
        </row>
        <row r="2329">
          <cell r="M2329" t="str">
            <v>단  가</v>
          </cell>
        </row>
        <row r="2330">
          <cell r="M2330">
            <v>1613.3230314</v>
          </cell>
        </row>
        <row r="2331">
          <cell r="M2331">
            <v>2.5710000000000002</v>
          </cell>
        </row>
        <row r="2332">
          <cell r="M2332">
            <v>2.5710000000000002</v>
          </cell>
        </row>
        <row r="2333">
          <cell r="M2333">
            <v>84</v>
          </cell>
        </row>
        <row r="2334">
          <cell r="M2334">
            <v>84</v>
          </cell>
        </row>
        <row r="2335">
          <cell r="M2335">
            <v>11064</v>
          </cell>
        </row>
        <row r="2336">
          <cell r="M2336">
            <v>11064</v>
          </cell>
        </row>
        <row r="2337">
          <cell r="M2337">
            <v>12282</v>
          </cell>
        </row>
        <row r="2338">
          <cell r="M2338">
            <v>12282</v>
          </cell>
        </row>
        <row r="2339">
          <cell r="M2339">
            <v>21753</v>
          </cell>
        </row>
        <row r="2340">
          <cell r="M2340">
            <v>21753</v>
          </cell>
        </row>
        <row r="2341">
          <cell r="M2341">
            <v>6416</v>
          </cell>
        </row>
        <row r="2342">
          <cell r="M2342">
            <v>6416</v>
          </cell>
        </row>
        <row r="2343">
          <cell r="M2343">
            <v>1838</v>
          </cell>
        </row>
        <row r="2344">
          <cell r="M2344">
            <v>1838</v>
          </cell>
        </row>
        <row r="2345">
          <cell r="M2345">
            <v>101000</v>
          </cell>
        </row>
        <row r="2346">
          <cell r="M2346">
            <v>101000</v>
          </cell>
        </row>
        <row r="2347">
          <cell r="M2347">
            <v>154440</v>
          </cell>
        </row>
        <row r="2348">
          <cell r="M2348">
            <v>154440</v>
          </cell>
        </row>
        <row r="2349">
          <cell r="M2349">
            <v>23000</v>
          </cell>
        </row>
        <row r="2350">
          <cell r="M2350">
            <v>23000</v>
          </cell>
        </row>
        <row r="2351">
          <cell r="M2351">
            <v>21879</v>
          </cell>
        </row>
        <row r="2352">
          <cell r="M2352">
            <v>21879</v>
          </cell>
        </row>
        <row r="2353">
          <cell r="M2353">
            <v>17693</v>
          </cell>
        </row>
        <row r="2355">
          <cell r="M2355" t="str">
            <v>재     료     비</v>
          </cell>
        </row>
        <row r="2356">
          <cell r="M2356" t="str">
            <v>단  가</v>
          </cell>
        </row>
        <row r="2357">
          <cell r="M2357">
            <v>17693</v>
          </cell>
        </row>
        <row r="2358">
          <cell r="M2358">
            <v>2010</v>
          </cell>
        </row>
        <row r="2359">
          <cell r="M2359">
            <v>2010</v>
          </cell>
        </row>
        <row r="2360">
          <cell r="M2360">
            <v>4120</v>
          </cell>
        </row>
        <row r="2361">
          <cell r="M2361">
            <v>4120</v>
          </cell>
        </row>
        <row r="2362">
          <cell r="M2362">
            <v>1493</v>
          </cell>
        </row>
        <row r="2363">
          <cell r="M2363">
            <v>1493</v>
          </cell>
        </row>
        <row r="2381">
          <cell r="M2381" t="str">
            <v/>
          </cell>
        </row>
        <row r="2386">
          <cell r="M2386" t="str">
            <v>재     료     비</v>
          </cell>
        </row>
        <row r="2387">
          <cell r="M2387" t="str">
            <v>단  가</v>
          </cell>
        </row>
        <row r="2388">
          <cell r="M2388">
            <v>66</v>
          </cell>
        </row>
        <row r="2389">
          <cell r="M2389">
            <v>66</v>
          </cell>
        </row>
        <row r="2390">
          <cell r="M2390">
            <v>76</v>
          </cell>
        </row>
        <row r="2391">
          <cell r="M2391">
            <v>76</v>
          </cell>
        </row>
        <row r="2392">
          <cell r="M2392">
            <v>469</v>
          </cell>
        </row>
        <row r="2393">
          <cell r="M2393">
            <v>469</v>
          </cell>
        </row>
        <row r="2394">
          <cell r="M2394">
            <v>973</v>
          </cell>
        </row>
        <row r="2395">
          <cell r="M2395">
            <v>973</v>
          </cell>
        </row>
        <row r="2396">
          <cell r="M2396">
            <v>1613.3230314</v>
          </cell>
        </row>
        <row r="2397">
          <cell r="M2397">
            <v>1613.3230314</v>
          </cell>
        </row>
        <row r="2398">
          <cell r="M2398">
            <v>2.5710000000000002</v>
          </cell>
        </row>
        <row r="2399">
          <cell r="M2399">
            <v>2.5710000000000002</v>
          </cell>
        </row>
        <row r="2400">
          <cell r="M2400">
            <v>4120</v>
          </cell>
        </row>
        <row r="2401">
          <cell r="M2401">
            <v>4120</v>
          </cell>
        </row>
        <row r="2402">
          <cell r="M2402">
            <v>2010</v>
          </cell>
        </row>
        <row r="2403">
          <cell r="M2403">
            <v>2010</v>
          </cell>
        </row>
        <row r="2412">
          <cell r="M2412" t="str">
            <v>재     료     비</v>
          </cell>
        </row>
        <row r="2413">
          <cell r="M2413" t="str">
            <v>단  가</v>
          </cell>
        </row>
        <row r="2433">
          <cell r="M2433" t="str">
            <v/>
          </cell>
        </row>
        <row r="2438">
          <cell r="M2438" t="str">
            <v>재     료     비</v>
          </cell>
        </row>
        <row r="2439">
          <cell r="M2439" t="str">
            <v>단  가</v>
          </cell>
        </row>
        <row r="2440">
          <cell r="M2440">
            <v>221173</v>
          </cell>
        </row>
        <row r="2441">
          <cell r="M2441">
            <v>221173</v>
          </cell>
        </row>
        <row r="2442">
          <cell r="M2442">
            <v>232381</v>
          </cell>
        </row>
        <row r="2443">
          <cell r="M2443">
            <v>232381</v>
          </cell>
        </row>
        <row r="2444">
          <cell r="M2444">
            <v>256326</v>
          </cell>
        </row>
        <row r="2445">
          <cell r="M2445">
            <v>256326</v>
          </cell>
        </row>
        <row r="2446">
          <cell r="M2446">
            <v>266194</v>
          </cell>
        </row>
        <row r="2447">
          <cell r="M2447">
            <v>266194</v>
          </cell>
        </row>
        <row r="2459">
          <cell r="M2459" t="str">
            <v/>
          </cell>
        </row>
        <row r="2464">
          <cell r="M2464" t="str">
            <v>재     료     비</v>
          </cell>
        </row>
        <row r="2465">
          <cell r="M2465" t="str">
            <v>단  가</v>
          </cell>
        </row>
        <row r="2466">
          <cell r="M2466">
            <v>221173</v>
          </cell>
        </row>
        <row r="2467">
          <cell r="M2467">
            <v>221173</v>
          </cell>
        </row>
        <row r="2468">
          <cell r="M2468">
            <v>232381</v>
          </cell>
        </row>
        <row r="2469">
          <cell r="M2469">
            <v>232381</v>
          </cell>
        </row>
        <row r="2470">
          <cell r="M2470">
            <v>266194</v>
          </cell>
        </row>
        <row r="2471">
          <cell r="M2471">
            <v>266194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표"/>
      <sheetName val="공사비"/>
    </sheetNames>
    <sheetDataSet>
      <sheetData sheetId="0">
        <row r="8">
          <cell r="A8">
            <v>1</v>
          </cell>
          <cell r="B8" t="str">
            <v>○ 용수공급 시설</v>
          </cell>
        </row>
        <row r="9">
          <cell r="A9">
            <v>2</v>
          </cell>
          <cell r="B9" t="str">
            <v>관정보호공</v>
          </cell>
          <cell r="C9" t="str">
            <v>2.1*1.5</v>
          </cell>
          <cell r="D9">
            <v>1</v>
          </cell>
          <cell r="E9" t="str">
            <v>개소</v>
          </cell>
          <cell r="G9">
            <v>1324258</v>
          </cell>
          <cell r="I9">
            <v>1003674</v>
          </cell>
          <cell r="K9">
            <v>295705</v>
          </cell>
          <cell r="M9">
            <v>24879</v>
          </cell>
        </row>
        <row r="10">
          <cell r="A10">
            <v>3</v>
          </cell>
          <cell r="B10" t="str">
            <v>양수장(조적식)</v>
          </cell>
          <cell r="C10" t="str">
            <v>2.0*3.0</v>
          </cell>
          <cell r="D10">
            <v>1</v>
          </cell>
          <cell r="E10" t="str">
            <v>"</v>
          </cell>
          <cell r="G10">
            <v>4953389</v>
          </cell>
          <cell r="I10">
            <v>3739239</v>
          </cell>
          <cell r="K10">
            <v>1151677</v>
          </cell>
          <cell r="M10">
            <v>62473</v>
          </cell>
        </row>
        <row r="11">
          <cell r="A11">
            <v>4</v>
          </cell>
          <cell r="B11" t="str">
            <v>저수조(30㎥)</v>
          </cell>
          <cell r="C11" t="str">
            <v>콘크리트</v>
          </cell>
          <cell r="D11">
            <v>1</v>
          </cell>
          <cell r="E11" t="str">
            <v>"</v>
          </cell>
          <cell r="G11">
            <v>8831400</v>
          </cell>
          <cell r="I11">
            <v>5786467</v>
          </cell>
          <cell r="K11">
            <v>2934828</v>
          </cell>
          <cell r="M11">
            <v>110105</v>
          </cell>
        </row>
        <row r="12">
          <cell r="A12">
            <v>5</v>
          </cell>
          <cell r="B12" t="str">
            <v>"   (50㎥)</v>
          </cell>
          <cell r="C12" t="str">
            <v>"</v>
          </cell>
          <cell r="D12">
            <v>1</v>
          </cell>
          <cell r="E12" t="str">
            <v>"</v>
          </cell>
          <cell r="G12">
            <v>13199408</v>
          </cell>
          <cell r="I12">
            <v>8525174</v>
          </cell>
          <cell r="K12">
            <v>4545700</v>
          </cell>
          <cell r="M12">
            <v>128534</v>
          </cell>
        </row>
        <row r="13">
          <cell r="A13">
            <v>6</v>
          </cell>
          <cell r="B13" t="str">
            <v>"   (30㎥)</v>
          </cell>
          <cell r="C13" t="str">
            <v>FRP평수조</v>
          </cell>
          <cell r="D13">
            <v>1</v>
          </cell>
          <cell r="E13" t="str">
            <v>"</v>
          </cell>
          <cell r="G13">
            <v>7004447</v>
          </cell>
          <cell r="I13">
            <v>995474</v>
          </cell>
          <cell r="K13">
            <v>5745233</v>
          </cell>
          <cell r="M13">
            <v>263740</v>
          </cell>
        </row>
        <row r="14">
          <cell r="A14">
            <v>7</v>
          </cell>
          <cell r="B14" t="str">
            <v>"   (40㎥)</v>
          </cell>
          <cell r="C14" t="str">
            <v>"</v>
          </cell>
          <cell r="D14">
            <v>1</v>
          </cell>
          <cell r="E14" t="str">
            <v>"</v>
          </cell>
          <cell r="G14">
            <v>8166943</v>
          </cell>
          <cell r="I14">
            <v>872550</v>
          </cell>
          <cell r="K14">
            <v>6971913</v>
          </cell>
          <cell r="M14">
            <v>322480</v>
          </cell>
        </row>
        <row r="15">
          <cell r="A15">
            <v>8</v>
          </cell>
          <cell r="B15" t="str">
            <v>"   (50㎥)</v>
          </cell>
          <cell r="C15" t="str">
            <v>"</v>
          </cell>
          <cell r="D15">
            <v>1</v>
          </cell>
          <cell r="E15" t="str">
            <v>"</v>
          </cell>
          <cell r="G15">
            <v>10213515</v>
          </cell>
          <cell r="I15">
            <v>929604</v>
          </cell>
          <cell r="K15">
            <v>8869474</v>
          </cell>
          <cell r="M15">
            <v>414437</v>
          </cell>
        </row>
        <row r="16">
          <cell r="A16">
            <v>9</v>
          </cell>
          <cell r="B16" t="str">
            <v>"   (30㎥)</v>
          </cell>
          <cell r="C16" t="str">
            <v>원통형 H=5</v>
          </cell>
          <cell r="D16">
            <v>1</v>
          </cell>
          <cell r="E16" t="str">
            <v>"</v>
          </cell>
          <cell r="G16">
            <v>13310916</v>
          </cell>
          <cell r="I16">
            <v>3859627</v>
          </cell>
          <cell r="K16">
            <v>9124190</v>
          </cell>
          <cell r="M16">
            <v>327099</v>
          </cell>
        </row>
        <row r="17">
          <cell r="A17">
            <v>10</v>
          </cell>
          <cell r="B17" t="str">
            <v>"</v>
          </cell>
          <cell r="C17" t="str">
            <v>원통형 H=6</v>
          </cell>
          <cell r="D17">
            <v>1</v>
          </cell>
          <cell r="E17" t="str">
            <v>"</v>
          </cell>
          <cell r="G17">
            <v>13517972</v>
          </cell>
          <cell r="I17">
            <v>4272478</v>
          </cell>
          <cell r="K17">
            <v>8911568</v>
          </cell>
          <cell r="M17">
            <v>333926</v>
          </cell>
        </row>
        <row r="18">
          <cell r="A18">
            <v>11</v>
          </cell>
          <cell r="B18" t="str">
            <v>고가수조(50㎥)</v>
          </cell>
          <cell r="C18" t="str">
            <v>H=6</v>
          </cell>
        </row>
        <row r="19">
          <cell r="A19">
            <v>12</v>
          </cell>
          <cell r="B19" t="str">
            <v>송수관로</v>
          </cell>
          <cell r="C19" t="str">
            <v>PFP ∮65</v>
          </cell>
          <cell r="D19">
            <v>1</v>
          </cell>
          <cell r="E19" t="str">
            <v>m</v>
          </cell>
          <cell r="G19">
            <v>14355</v>
          </cell>
          <cell r="I19">
            <v>3763</v>
          </cell>
          <cell r="K19">
            <v>10124</v>
          </cell>
          <cell r="M19">
            <v>468</v>
          </cell>
        </row>
        <row r="20">
          <cell r="A20">
            <v>13</v>
          </cell>
          <cell r="B20" t="str">
            <v>급수관로</v>
          </cell>
          <cell r="C20" t="str">
            <v>PE ∮50</v>
          </cell>
          <cell r="D20">
            <v>1</v>
          </cell>
          <cell r="E20" t="str">
            <v>"</v>
          </cell>
          <cell r="G20">
            <v>3904</v>
          </cell>
          <cell r="I20">
            <v>1437</v>
          </cell>
          <cell r="K20">
            <v>2070</v>
          </cell>
          <cell r="M20">
            <v>397</v>
          </cell>
        </row>
        <row r="21">
          <cell r="A21">
            <v>14</v>
          </cell>
          <cell r="B21" t="str">
            <v>"</v>
          </cell>
          <cell r="C21" t="str">
            <v>편수 ∮75</v>
          </cell>
          <cell r="D21">
            <v>1</v>
          </cell>
          <cell r="E21" t="str">
            <v>"</v>
          </cell>
          <cell r="G21">
            <v>8861</v>
          </cell>
          <cell r="I21">
            <v>2841</v>
          </cell>
          <cell r="K21">
            <v>5581</v>
          </cell>
          <cell r="M21">
            <v>439</v>
          </cell>
        </row>
        <row r="22">
          <cell r="A22">
            <v>15</v>
          </cell>
          <cell r="B22" t="str">
            <v>"</v>
          </cell>
          <cell r="C22" t="str">
            <v>편수 ∮100</v>
          </cell>
          <cell r="D22">
            <v>1</v>
          </cell>
          <cell r="E22" t="str">
            <v>"</v>
          </cell>
          <cell r="G22">
            <v>12333</v>
          </cell>
          <cell r="I22">
            <v>3407</v>
          </cell>
          <cell r="K22">
            <v>8469</v>
          </cell>
          <cell r="M22">
            <v>457</v>
          </cell>
        </row>
        <row r="23">
          <cell r="A23">
            <v>16</v>
          </cell>
          <cell r="B23" t="str">
            <v>"</v>
          </cell>
          <cell r="C23" t="str">
            <v>편수 ∮150</v>
          </cell>
          <cell r="D23">
            <v>1</v>
          </cell>
          <cell r="E23" t="str">
            <v>"</v>
          </cell>
          <cell r="G23">
            <v>24728</v>
          </cell>
          <cell r="I23">
            <v>4122</v>
          </cell>
          <cell r="K23">
            <v>20128</v>
          </cell>
          <cell r="M23">
            <v>478</v>
          </cell>
        </row>
        <row r="24">
          <cell r="A24">
            <v>17</v>
          </cell>
          <cell r="B24" t="str">
            <v>제수밸브보호공(A)</v>
          </cell>
          <cell r="C24" t="str">
            <v>∮30</v>
          </cell>
          <cell r="D24">
            <v>1</v>
          </cell>
          <cell r="E24" t="str">
            <v>개소</v>
          </cell>
          <cell r="G24">
            <v>105100</v>
          </cell>
          <cell r="I24">
            <v>34983</v>
          </cell>
          <cell r="K24">
            <v>69858</v>
          </cell>
          <cell r="M24">
            <v>259</v>
          </cell>
        </row>
        <row r="25">
          <cell r="A25">
            <v>18</v>
          </cell>
          <cell r="B25" t="str">
            <v>"</v>
          </cell>
          <cell r="C25" t="str">
            <v>∮50</v>
          </cell>
          <cell r="D25">
            <v>1</v>
          </cell>
          <cell r="E25" t="str">
            <v>"</v>
          </cell>
          <cell r="G25">
            <v>142081</v>
          </cell>
          <cell r="I25">
            <v>34983</v>
          </cell>
          <cell r="K25">
            <v>106839</v>
          </cell>
          <cell r="M25">
            <v>259</v>
          </cell>
        </row>
        <row r="26">
          <cell r="A26">
            <v>19</v>
          </cell>
          <cell r="B26" t="str">
            <v>"</v>
          </cell>
          <cell r="C26" t="str">
            <v>∮65</v>
          </cell>
          <cell r="D26">
            <v>1</v>
          </cell>
          <cell r="E26" t="str">
            <v>"</v>
          </cell>
          <cell r="G26">
            <v>152986</v>
          </cell>
          <cell r="I26">
            <v>44653</v>
          </cell>
          <cell r="K26">
            <v>107784</v>
          </cell>
          <cell r="M26">
            <v>549</v>
          </cell>
        </row>
        <row r="27">
          <cell r="A27">
            <v>20</v>
          </cell>
          <cell r="B27" t="str">
            <v>"</v>
          </cell>
          <cell r="C27" t="str">
            <v>∮75</v>
          </cell>
          <cell r="D27">
            <v>1</v>
          </cell>
          <cell r="E27" t="str">
            <v>"</v>
          </cell>
          <cell r="G27">
            <v>163381</v>
          </cell>
          <cell r="I27">
            <v>44653</v>
          </cell>
          <cell r="K27">
            <v>118179</v>
          </cell>
          <cell r="M27">
            <v>549</v>
          </cell>
        </row>
        <row r="28">
          <cell r="A28">
            <v>21</v>
          </cell>
          <cell r="B28" t="str">
            <v>"</v>
          </cell>
          <cell r="C28" t="str">
            <v>∮100</v>
          </cell>
          <cell r="D28">
            <v>1</v>
          </cell>
          <cell r="E28" t="str">
            <v>"</v>
          </cell>
          <cell r="G28">
            <v>185116</v>
          </cell>
          <cell r="I28">
            <v>44653</v>
          </cell>
          <cell r="K28">
            <v>139914</v>
          </cell>
          <cell r="M28">
            <v>549</v>
          </cell>
        </row>
        <row r="29">
          <cell r="A29">
            <v>22</v>
          </cell>
          <cell r="B29" t="str">
            <v>분 수 공(B형)</v>
          </cell>
          <cell r="C29" t="str">
            <v>∮30</v>
          </cell>
          <cell r="D29">
            <v>1</v>
          </cell>
          <cell r="E29" t="str">
            <v>"</v>
          </cell>
          <cell r="G29">
            <v>92653</v>
          </cell>
          <cell r="I29">
            <v>44706</v>
          </cell>
          <cell r="K29">
            <v>47338</v>
          </cell>
          <cell r="M29">
            <v>609</v>
          </cell>
        </row>
        <row r="30">
          <cell r="A30">
            <v>23</v>
          </cell>
          <cell r="B30" t="str">
            <v>"</v>
          </cell>
          <cell r="C30" t="str">
            <v>∮40</v>
          </cell>
          <cell r="D30">
            <v>1</v>
          </cell>
          <cell r="E30" t="str">
            <v>"</v>
          </cell>
          <cell r="G30">
            <v>96160</v>
          </cell>
          <cell r="I30">
            <v>44706</v>
          </cell>
          <cell r="K30">
            <v>50845</v>
          </cell>
          <cell r="M30">
            <v>609</v>
          </cell>
        </row>
        <row r="31">
          <cell r="A31">
            <v>24</v>
          </cell>
          <cell r="B31" t="str">
            <v>수도미터기</v>
          </cell>
          <cell r="C31" t="str">
            <v>∮32</v>
          </cell>
          <cell r="D31">
            <v>1</v>
          </cell>
          <cell r="E31" t="str">
            <v>"</v>
          </cell>
          <cell r="G31">
            <v>188628</v>
          </cell>
          <cell r="I31">
            <v>52758</v>
          </cell>
          <cell r="K31">
            <v>135870</v>
          </cell>
          <cell r="M31">
            <v>0</v>
          </cell>
        </row>
        <row r="32">
          <cell r="A32">
            <v>25</v>
          </cell>
          <cell r="B32" t="str">
            <v>○ 배수로 공사비</v>
          </cell>
        </row>
        <row r="33">
          <cell r="A33">
            <v>26</v>
          </cell>
          <cell r="B33" t="str">
            <v>Con'c 개거</v>
          </cell>
          <cell r="C33" t="str">
            <v>B x H =0.6X0.5</v>
          </cell>
          <cell r="D33">
            <v>1</v>
          </cell>
          <cell r="E33" t="str">
            <v>m</v>
          </cell>
          <cell r="G33">
            <v>91917</v>
          </cell>
          <cell r="I33">
            <v>59856</v>
          </cell>
          <cell r="K33">
            <v>30901</v>
          </cell>
          <cell r="M33">
            <v>1160</v>
          </cell>
        </row>
        <row r="34">
          <cell r="A34">
            <v>27</v>
          </cell>
          <cell r="B34" t="str">
            <v>"</v>
          </cell>
          <cell r="C34" t="str">
            <v>B x H =1.0X0.8</v>
          </cell>
          <cell r="D34">
            <v>1</v>
          </cell>
          <cell r="E34" t="str">
            <v>"</v>
          </cell>
          <cell r="G34">
            <v>138296</v>
          </cell>
          <cell r="I34">
            <v>88461</v>
          </cell>
          <cell r="K34">
            <v>47983</v>
          </cell>
          <cell r="M34">
            <v>1852</v>
          </cell>
        </row>
        <row r="35">
          <cell r="A35">
            <v>28</v>
          </cell>
          <cell r="B35" t="str">
            <v>"</v>
          </cell>
          <cell r="C35" t="str">
            <v>B x H =1.5X1.0</v>
          </cell>
          <cell r="D35">
            <v>1</v>
          </cell>
          <cell r="E35" t="str">
            <v>"</v>
          </cell>
          <cell r="G35">
            <v>171715</v>
          </cell>
          <cell r="I35">
            <v>110005</v>
          </cell>
          <cell r="K35">
            <v>59140</v>
          </cell>
          <cell r="M35">
            <v>2570</v>
          </cell>
        </row>
        <row r="36">
          <cell r="A36">
            <v>29</v>
          </cell>
          <cell r="B36" t="str">
            <v>횡 수 발 공</v>
          </cell>
          <cell r="C36" t="str">
            <v>D=0.6,L=7.5</v>
          </cell>
          <cell r="D36">
            <v>1</v>
          </cell>
          <cell r="E36" t="str">
            <v>"</v>
          </cell>
          <cell r="G36">
            <v>2462598</v>
          </cell>
          <cell r="I36">
            <v>1450823</v>
          </cell>
          <cell r="K36">
            <v>948246</v>
          </cell>
          <cell r="M36">
            <v>63529</v>
          </cell>
        </row>
        <row r="37">
          <cell r="A37">
            <v>30</v>
          </cell>
          <cell r="B37" t="str">
            <v>"</v>
          </cell>
          <cell r="C37" t="str">
            <v>D=0.8,L=7.5</v>
          </cell>
          <cell r="D37">
            <v>1</v>
          </cell>
          <cell r="E37" t="str">
            <v>m</v>
          </cell>
          <cell r="G37">
            <v>2593560</v>
          </cell>
          <cell r="I37">
            <v>1507558</v>
          </cell>
          <cell r="K37">
            <v>1009807</v>
          </cell>
          <cell r="M37">
            <v>76195</v>
          </cell>
        </row>
        <row r="38">
          <cell r="A38">
            <v>31</v>
          </cell>
          <cell r="B38" t="str">
            <v>도로측구</v>
          </cell>
          <cell r="C38" t="str">
            <v>B x H =0.8X0.6</v>
          </cell>
          <cell r="D38">
            <v>1</v>
          </cell>
          <cell r="E38" t="str">
            <v>"</v>
          </cell>
          <cell r="G38">
            <v>124110</v>
          </cell>
          <cell r="I38">
            <v>70169</v>
          </cell>
          <cell r="K38">
            <v>52270</v>
          </cell>
          <cell r="M38">
            <v>1671</v>
          </cell>
        </row>
        <row r="39">
          <cell r="A39">
            <v>32</v>
          </cell>
          <cell r="B39" t="str">
            <v>"</v>
          </cell>
          <cell r="C39" t="str">
            <v>B x H =0.6X0.6</v>
          </cell>
          <cell r="D39">
            <v>1</v>
          </cell>
          <cell r="E39" t="str">
            <v>"</v>
          </cell>
          <cell r="G39">
            <v>121633</v>
          </cell>
          <cell r="I39">
            <v>68832</v>
          </cell>
          <cell r="K39">
            <v>51184</v>
          </cell>
          <cell r="M39">
            <v>1617</v>
          </cell>
        </row>
        <row r="40">
          <cell r="A40">
            <v>33</v>
          </cell>
          <cell r="B40" t="str">
            <v>○ 농도 공사비</v>
          </cell>
        </row>
        <row r="41">
          <cell r="A41">
            <v>34</v>
          </cell>
          <cell r="B41" t="str">
            <v>3m 포장도</v>
          </cell>
          <cell r="C41" t="str">
            <v>Con'c포장</v>
          </cell>
          <cell r="D41">
            <v>1</v>
          </cell>
          <cell r="E41" t="str">
            <v>m</v>
          </cell>
          <cell r="G41">
            <v>85678</v>
          </cell>
          <cell r="I41">
            <v>44551</v>
          </cell>
          <cell r="K41">
            <v>39039</v>
          </cell>
          <cell r="M41">
            <v>2088</v>
          </cell>
        </row>
        <row r="42">
          <cell r="A42">
            <v>35</v>
          </cell>
          <cell r="B42" t="str">
            <v>4m 포장도</v>
          </cell>
          <cell r="C42" t="str">
            <v>"</v>
          </cell>
          <cell r="D42">
            <v>1</v>
          </cell>
          <cell r="E42" t="str">
            <v>"</v>
          </cell>
          <cell r="G42">
            <v>109359</v>
          </cell>
          <cell r="I42">
            <v>55322</v>
          </cell>
          <cell r="K42">
            <v>51205</v>
          </cell>
          <cell r="M42">
            <v>2832</v>
          </cell>
        </row>
        <row r="43">
          <cell r="A43">
            <v>36</v>
          </cell>
          <cell r="B43" t="str">
            <v>5m 포장도</v>
          </cell>
          <cell r="C43" t="str">
            <v>"</v>
          </cell>
          <cell r="D43">
            <v>1</v>
          </cell>
          <cell r="E43" t="str">
            <v>"</v>
          </cell>
          <cell r="G43">
            <v>133040</v>
          </cell>
          <cell r="I43">
            <v>66093</v>
          </cell>
          <cell r="K43">
            <v>63471</v>
          </cell>
          <cell r="M43">
            <v>3476</v>
          </cell>
        </row>
        <row r="44">
          <cell r="A44">
            <v>37</v>
          </cell>
          <cell r="B44" t="str">
            <v>4m사리부설도</v>
          </cell>
          <cell r="C44" t="str">
            <v>토공</v>
          </cell>
          <cell r="D44">
            <v>1</v>
          </cell>
          <cell r="E44" t="str">
            <v>"</v>
          </cell>
          <cell r="G44">
            <v>30879</v>
          </cell>
          <cell r="I44">
            <v>19614</v>
          </cell>
          <cell r="K44">
            <v>9180</v>
          </cell>
          <cell r="M44">
            <v>2085</v>
          </cell>
        </row>
        <row r="45">
          <cell r="A45">
            <v>38</v>
          </cell>
          <cell r="B45" t="str">
            <v>○ 부대 공사비</v>
          </cell>
        </row>
        <row r="46">
          <cell r="A46">
            <v>39</v>
          </cell>
          <cell r="B46" t="str">
            <v>가설공사</v>
          </cell>
          <cell r="C46" t="str">
            <v>1억∼5억공사</v>
          </cell>
          <cell r="D46">
            <v>1</v>
          </cell>
          <cell r="E46" t="str">
            <v>식</v>
          </cell>
          <cell r="G46">
            <v>10328619</v>
          </cell>
          <cell r="I46">
            <v>5798310</v>
          </cell>
          <cell r="K46">
            <v>3791424</v>
          </cell>
          <cell r="M46">
            <v>738885</v>
          </cell>
        </row>
        <row r="47">
          <cell r="A47">
            <v>40</v>
          </cell>
          <cell r="B47" t="str">
            <v>"</v>
          </cell>
          <cell r="C47" t="str">
            <v>5억∼10억공사</v>
          </cell>
          <cell r="D47">
            <v>1</v>
          </cell>
          <cell r="E47" t="str">
            <v>"</v>
          </cell>
          <cell r="G47">
            <v>13509258</v>
          </cell>
          <cell r="I47">
            <v>7628670</v>
          </cell>
          <cell r="K47">
            <v>4792452</v>
          </cell>
          <cell r="M47">
            <v>1088136</v>
          </cell>
        </row>
        <row r="48">
          <cell r="A48">
            <v>41</v>
          </cell>
          <cell r="B48" t="str">
            <v>중기운반</v>
          </cell>
          <cell r="D48">
            <v>1</v>
          </cell>
          <cell r="G48">
            <v>1000000</v>
          </cell>
          <cell r="I48">
            <v>350000</v>
          </cell>
          <cell r="K48">
            <v>180000</v>
          </cell>
          <cell r="M48">
            <v>470000</v>
          </cell>
        </row>
        <row r="49">
          <cell r="A49">
            <v>42</v>
          </cell>
          <cell r="B49" t="str">
            <v>시험비</v>
          </cell>
          <cell r="D49">
            <v>1</v>
          </cell>
          <cell r="G49">
            <v>200000</v>
          </cell>
          <cell r="K49">
            <v>36000</v>
          </cell>
          <cell r="M49">
            <v>164000</v>
          </cell>
        </row>
        <row r="50">
          <cell r="A50">
            <v>43</v>
          </cell>
          <cell r="B50" t="str">
            <v>○ 기전 공사비</v>
          </cell>
        </row>
        <row r="51">
          <cell r="A51">
            <v>44</v>
          </cell>
          <cell r="B51" t="str">
            <v>기계 공사비</v>
          </cell>
        </row>
        <row r="52">
          <cell r="A52">
            <v>45</v>
          </cell>
          <cell r="B52" t="str">
            <v>수중모타 설치</v>
          </cell>
          <cell r="C52" t="str">
            <v>7.5 Hp</v>
          </cell>
          <cell r="D52">
            <v>1</v>
          </cell>
          <cell r="E52" t="str">
            <v>식</v>
          </cell>
          <cell r="G52">
            <v>6427743</v>
          </cell>
          <cell r="I52">
            <v>1640277</v>
          </cell>
          <cell r="K52">
            <v>4720936</v>
          </cell>
          <cell r="M52">
            <v>66530</v>
          </cell>
        </row>
        <row r="53">
          <cell r="A53">
            <v>46</v>
          </cell>
          <cell r="B53" t="str">
            <v>"</v>
          </cell>
          <cell r="C53" t="str">
            <v>10 Hp</v>
          </cell>
          <cell r="D53">
            <v>1</v>
          </cell>
          <cell r="E53" t="str">
            <v>"</v>
          </cell>
          <cell r="G53">
            <v>8079273</v>
          </cell>
          <cell r="I53">
            <v>2183387</v>
          </cell>
          <cell r="K53">
            <v>5810635</v>
          </cell>
          <cell r="M53">
            <v>85251</v>
          </cell>
        </row>
        <row r="54">
          <cell r="A54">
            <v>47</v>
          </cell>
          <cell r="B54" t="str">
            <v>"</v>
          </cell>
          <cell r="C54" t="str">
            <v>15 Hp</v>
          </cell>
          <cell r="D54">
            <v>1</v>
          </cell>
          <cell r="E54" t="str">
            <v>"</v>
          </cell>
          <cell r="G54">
            <v>9030395</v>
          </cell>
          <cell r="I54">
            <v>2189818</v>
          </cell>
          <cell r="K54">
            <v>6745230</v>
          </cell>
          <cell r="M54">
            <v>95347</v>
          </cell>
        </row>
        <row r="55">
          <cell r="A55">
            <v>48</v>
          </cell>
          <cell r="B55" t="str">
            <v>"</v>
          </cell>
          <cell r="C55" t="str">
            <v>20 Hp</v>
          </cell>
          <cell r="D55">
            <v>1</v>
          </cell>
          <cell r="E55" t="str">
            <v>"</v>
          </cell>
          <cell r="G55">
            <v>14823984</v>
          </cell>
          <cell r="I55">
            <v>5884723</v>
          </cell>
          <cell r="K55">
            <v>8673632</v>
          </cell>
          <cell r="M55">
            <v>265629</v>
          </cell>
        </row>
        <row r="56">
          <cell r="A56">
            <v>49</v>
          </cell>
          <cell r="B56" t="str">
            <v>"</v>
          </cell>
          <cell r="C56" t="str">
            <v>25 Hp</v>
          </cell>
          <cell r="D56">
            <v>1</v>
          </cell>
          <cell r="E56" t="str">
            <v>"</v>
          </cell>
          <cell r="G56">
            <v>16306381</v>
          </cell>
          <cell r="I56">
            <v>6473195</v>
          </cell>
          <cell r="K56">
            <v>9540995</v>
          </cell>
          <cell r="M56">
            <v>292191</v>
          </cell>
        </row>
        <row r="57">
          <cell r="A57">
            <v>50</v>
          </cell>
          <cell r="B57" t="str">
            <v>일반모타 설치</v>
          </cell>
          <cell r="C57" t="str">
            <v>10 Hp</v>
          </cell>
          <cell r="D57">
            <v>1</v>
          </cell>
          <cell r="E57" t="str">
            <v>"</v>
          </cell>
          <cell r="G57">
            <v>5079273</v>
          </cell>
          <cell r="I57">
            <v>2183387</v>
          </cell>
          <cell r="K57">
            <v>2810635</v>
          </cell>
          <cell r="M57">
            <v>85251</v>
          </cell>
        </row>
        <row r="58">
          <cell r="A58">
            <v>51</v>
          </cell>
          <cell r="B58" t="str">
            <v>전기공사비</v>
          </cell>
        </row>
        <row r="59">
          <cell r="A59">
            <v>52</v>
          </cell>
          <cell r="B59" t="str">
            <v>"</v>
          </cell>
          <cell r="C59" t="str">
            <v>7.5 Hp</v>
          </cell>
          <cell r="D59">
            <v>1</v>
          </cell>
          <cell r="E59" t="str">
            <v>식</v>
          </cell>
          <cell r="G59">
            <v>4633879</v>
          </cell>
          <cell r="I59">
            <v>2819465</v>
          </cell>
          <cell r="K59">
            <v>1717466</v>
          </cell>
          <cell r="M59">
            <v>96948</v>
          </cell>
        </row>
        <row r="60">
          <cell r="A60">
            <v>53</v>
          </cell>
          <cell r="B60" t="str">
            <v>"</v>
          </cell>
          <cell r="C60" t="str">
            <v>10 Hp</v>
          </cell>
          <cell r="D60">
            <v>1</v>
          </cell>
          <cell r="E60" t="str">
            <v>"</v>
          </cell>
          <cell r="G60">
            <v>4633879</v>
          </cell>
          <cell r="I60">
            <v>2819465</v>
          </cell>
          <cell r="K60">
            <v>1717466</v>
          </cell>
          <cell r="M60">
            <v>96948</v>
          </cell>
        </row>
        <row r="61">
          <cell r="A61">
            <v>54</v>
          </cell>
          <cell r="B61" t="str">
            <v>"</v>
          </cell>
          <cell r="C61" t="str">
            <v>15 Hp</v>
          </cell>
          <cell r="D61">
            <v>1</v>
          </cell>
          <cell r="E61" t="str">
            <v>"</v>
          </cell>
          <cell r="G61">
            <v>4966873</v>
          </cell>
          <cell r="I61">
            <v>2906615</v>
          </cell>
          <cell r="K61">
            <v>1963956</v>
          </cell>
          <cell r="M61">
            <v>96302</v>
          </cell>
        </row>
        <row r="62">
          <cell r="A62">
            <v>55</v>
          </cell>
          <cell r="B62" t="str">
            <v>"</v>
          </cell>
          <cell r="C62" t="str">
            <v>20 Hp</v>
          </cell>
          <cell r="D62">
            <v>1</v>
          </cell>
          <cell r="E62" t="str">
            <v>"</v>
          </cell>
          <cell r="G62">
            <v>5570761</v>
          </cell>
          <cell r="I62">
            <v>2993686</v>
          </cell>
          <cell r="K62">
            <v>2391721</v>
          </cell>
          <cell r="M62">
            <v>185354</v>
          </cell>
        </row>
        <row r="63">
          <cell r="A63">
            <v>56</v>
          </cell>
          <cell r="B63" t="str">
            <v>"</v>
          </cell>
          <cell r="C63" t="str">
            <v>25 Hp</v>
          </cell>
          <cell r="D63">
            <v>1</v>
          </cell>
          <cell r="E63" t="str">
            <v>"</v>
          </cell>
          <cell r="G63">
            <v>5660812</v>
          </cell>
          <cell r="I63">
            <v>2993686</v>
          </cell>
          <cell r="K63">
            <v>2480821</v>
          </cell>
          <cell r="M63">
            <v>186305</v>
          </cell>
        </row>
        <row r="64">
          <cell r="A64">
            <v>57</v>
          </cell>
          <cell r="B64" t="str">
            <v>"</v>
          </cell>
          <cell r="C64" t="str">
            <v>30 Hp</v>
          </cell>
          <cell r="D64">
            <v>1</v>
          </cell>
          <cell r="E64" t="str">
            <v>"</v>
          </cell>
          <cell r="G64">
            <v>5660812</v>
          </cell>
          <cell r="I64">
            <v>2993686</v>
          </cell>
          <cell r="K64">
            <v>2480821</v>
          </cell>
          <cell r="M64">
            <v>186305</v>
          </cell>
        </row>
        <row r="65">
          <cell r="A65">
            <v>58</v>
          </cell>
          <cell r="B65" t="str">
            <v>"(800m 이상)</v>
          </cell>
          <cell r="C65" t="str">
            <v>7.5 Hp</v>
          </cell>
          <cell r="D65">
            <v>1</v>
          </cell>
          <cell r="E65" t="str">
            <v>식</v>
          </cell>
          <cell r="G65">
            <v>9267758</v>
          </cell>
          <cell r="I65">
            <v>5638930</v>
          </cell>
          <cell r="K65">
            <v>3434932</v>
          </cell>
          <cell r="M65">
            <v>193896</v>
          </cell>
        </row>
        <row r="66">
          <cell r="A66">
            <v>59</v>
          </cell>
          <cell r="B66" t="str">
            <v>"</v>
          </cell>
          <cell r="C66" t="str">
            <v>10 Hp</v>
          </cell>
          <cell r="D66">
            <v>1</v>
          </cell>
          <cell r="E66" t="str">
            <v>"</v>
          </cell>
          <cell r="G66">
            <v>9267758</v>
          </cell>
          <cell r="I66">
            <v>5638930</v>
          </cell>
          <cell r="K66">
            <v>3434932</v>
          </cell>
          <cell r="M66">
            <v>193896</v>
          </cell>
        </row>
        <row r="67">
          <cell r="A67">
            <v>60</v>
          </cell>
          <cell r="B67" t="str">
            <v>"</v>
          </cell>
          <cell r="C67" t="str">
            <v>15 Hp</v>
          </cell>
          <cell r="D67">
            <v>1</v>
          </cell>
          <cell r="E67" t="str">
            <v>"</v>
          </cell>
          <cell r="G67">
            <v>9933746</v>
          </cell>
          <cell r="I67">
            <v>5813230</v>
          </cell>
          <cell r="K67">
            <v>3927912</v>
          </cell>
          <cell r="M67">
            <v>192604</v>
          </cell>
        </row>
        <row r="68">
          <cell r="A68">
            <v>61</v>
          </cell>
          <cell r="B68" t="str">
            <v>"</v>
          </cell>
          <cell r="C68" t="str">
            <v>20 Hp</v>
          </cell>
          <cell r="D68">
            <v>1</v>
          </cell>
          <cell r="E68" t="str">
            <v>"</v>
          </cell>
          <cell r="G68">
            <v>11141522</v>
          </cell>
          <cell r="I68">
            <v>5987372</v>
          </cell>
          <cell r="K68">
            <v>4783442</v>
          </cell>
          <cell r="M68">
            <v>370708</v>
          </cell>
        </row>
        <row r="69">
          <cell r="A69">
            <v>62</v>
          </cell>
          <cell r="B69" t="str">
            <v>"</v>
          </cell>
          <cell r="C69" t="str">
            <v>25 Hp</v>
          </cell>
          <cell r="D69">
            <v>1</v>
          </cell>
          <cell r="E69" t="str">
            <v>"</v>
          </cell>
          <cell r="G69">
            <v>11321624</v>
          </cell>
          <cell r="I69">
            <v>5987372</v>
          </cell>
          <cell r="K69">
            <v>4961642</v>
          </cell>
          <cell r="M69">
            <v>372610</v>
          </cell>
        </row>
        <row r="70">
          <cell r="A70">
            <v>63</v>
          </cell>
          <cell r="B70" t="str">
            <v>"</v>
          </cell>
          <cell r="C70" t="str">
            <v>30 Hp</v>
          </cell>
          <cell r="D70">
            <v>1</v>
          </cell>
          <cell r="E70" t="str">
            <v>"</v>
          </cell>
          <cell r="G70">
            <v>11321624</v>
          </cell>
          <cell r="I70">
            <v>5987372</v>
          </cell>
          <cell r="K70">
            <v>4961642</v>
          </cell>
          <cell r="M70">
            <v>372610</v>
          </cell>
        </row>
        <row r="71">
          <cell r="A71">
            <v>64</v>
          </cell>
          <cell r="B71" t="str">
            <v>○ 한전 납입금(부가세포함)</v>
          </cell>
        </row>
        <row r="72">
          <cell r="A72">
            <v>65</v>
          </cell>
          <cell r="B72" t="str">
            <v>용량 공사비</v>
          </cell>
          <cell r="C72" t="str">
            <v>7.5 Hp</v>
          </cell>
          <cell r="D72">
            <v>1</v>
          </cell>
          <cell r="E72" t="str">
            <v>식</v>
          </cell>
          <cell r="G72">
            <v>305800</v>
          </cell>
        </row>
        <row r="73">
          <cell r="A73">
            <v>66</v>
          </cell>
          <cell r="B73" t="str">
            <v>"</v>
          </cell>
          <cell r="C73" t="str">
            <v>10 Hp</v>
          </cell>
          <cell r="D73">
            <v>1</v>
          </cell>
          <cell r="E73" t="str">
            <v>"</v>
          </cell>
          <cell r="G73">
            <v>484000</v>
          </cell>
        </row>
        <row r="74">
          <cell r="A74">
            <v>67</v>
          </cell>
          <cell r="B74" t="str">
            <v>"</v>
          </cell>
          <cell r="C74" t="str">
            <v>15 Hp</v>
          </cell>
          <cell r="D74">
            <v>1</v>
          </cell>
          <cell r="E74" t="str">
            <v>"</v>
          </cell>
          <cell r="G74">
            <v>840400</v>
          </cell>
        </row>
        <row r="75">
          <cell r="A75">
            <v>68</v>
          </cell>
          <cell r="B75" t="str">
            <v>"</v>
          </cell>
          <cell r="C75" t="str">
            <v>20 Hp</v>
          </cell>
          <cell r="D75">
            <v>1</v>
          </cell>
          <cell r="E75" t="str">
            <v>"</v>
          </cell>
          <cell r="G75">
            <v>1196800</v>
          </cell>
        </row>
        <row r="76">
          <cell r="A76">
            <v>69</v>
          </cell>
          <cell r="B76" t="str">
            <v>"</v>
          </cell>
          <cell r="C76" t="str">
            <v>25 Hp</v>
          </cell>
          <cell r="D76">
            <v>1</v>
          </cell>
          <cell r="E76" t="str">
            <v>"</v>
          </cell>
          <cell r="G76">
            <v>1493800</v>
          </cell>
        </row>
        <row r="77">
          <cell r="A77">
            <v>70</v>
          </cell>
          <cell r="B77" t="str">
            <v>"</v>
          </cell>
          <cell r="C77" t="str">
            <v>30 Hp</v>
          </cell>
          <cell r="D77">
            <v>1</v>
          </cell>
          <cell r="E77" t="str">
            <v>"</v>
          </cell>
          <cell r="G77">
            <v>1850200</v>
          </cell>
        </row>
        <row r="78">
          <cell r="A78">
            <v>71</v>
          </cell>
          <cell r="B78" t="str">
            <v>거리 공사비</v>
          </cell>
          <cell r="C78" t="str">
            <v>신설(200m초과)</v>
          </cell>
          <cell r="D78">
            <v>1</v>
          </cell>
          <cell r="E78" t="str">
            <v>m</v>
          </cell>
          <cell r="G78">
            <v>44000</v>
          </cell>
        </row>
        <row r="79">
          <cell r="A79">
            <v>72</v>
          </cell>
          <cell r="B79" t="str">
            <v>"</v>
          </cell>
          <cell r="C79" t="str">
            <v>첨가(200m초과)</v>
          </cell>
          <cell r="D79">
            <v>1</v>
          </cell>
          <cell r="E79" t="str">
            <v>"</v>
          </cell>
          <cell r="G79">
            <v>20900</v>
          </cell>
        </row>
      </sheetData>
      <sheetData sheetId="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중기"/>
      <sheetName val="중기시간"/>
      <sheetName val="중기입력조건"/>
      <sheetName val="조경일람"/>
      <sheetName val="조경"/>
      <sheetName val="단가"/>
      <sheetName val="공사비"/>
      <sheetName val="맨홀_공사비"/>
      <sheetName val="용역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단가일람"/>
      <sheetName val="단가표"/>
      <sheetName val="자재일람"/>
      <sheetName val="자재단가"/>
      <sheetName val="산출내역"/>
      <sheetName val="구역화물"/>
      <sheetName val="단위량당중기"/>
      <sheetName val="중기"/>
      <sheetName val="중기시간"/>
      <sheetName val="경운기운반"/>
      <sheetName val="자재운반"/>
      <sheetName val="조경일람"/>
      <sheetName val="조경"/>
      <sheetName val="중기입력조건"/>
      <sheetName val="단가"/>
      <sheetName val="Macro1"/>
      <sheetName val="M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
      <sheetName val="laroux"/>
      <sheetName val="토목데이타"/>
      <sheetName val="설계자료"/>
      <sheetName val="기계공사비"/>
      <sheetName val="전체총괄"/>
      <sheetName val="총괄(관리사및조작실)"/>
      <sheetName val="총괄표"/>
      <sheetName val="총괄표 (기계)"/>
      <sheetName val="총괄표 (자동제어전기)"/>
      <sheetName val="공사비명세서"/>
      <sheetName val="관리사공사비"/>
      <sheetName val="조작실공사비"/>
      <sheetName val="단위가격"/>
      <sheetName val="공통단가"/>
      <sheetName val="재료단가 "/>
      <sheetName val="단가일람"/>
      <sheetName val="조경일람"/>
      <sheetName val="부안일위"/>
      <sheetName val="단가비교표"/>
      <sheetName val="단위목록"/>
      <sheetName val="자재단가"/>
      <sheetName val="노임단가"/>
    </sheetNames>
    <sheetDataSet>
      <sheetData sheetId="0">
        <row r="51">
          <cell r="C51">
            <v>25</v>
          </cell>
          <cell r="D51">
            <v>2.46</v>
          </cell>
          <cell r="E51">
            <v>3.8</v>
          </cell>
          <cell r="F51">
            <v>20</v>
          </cell>
          <cell r="G51">
            <v>1</v>
          </cell>
          <cell r="H51">
            <v>0.9</v>
          </cell>
          <cell r="I51">
            <v>0.6</v>
          </cell>
        </row>
        <row r="52">
          <cell r="C52">
            <v>32</v>
          </cell>
          <cell r="D52">
            <v>3.16</v>
          </cell>
          <cell r="E52">
            <v>4.8</v>
          </cell>
          <cell r="F52" t="str">
            <v xml:space="preserve"> </v>
          </cell>
          <cell r="G52">
            <v>1.28</v>
          </cell>
          <cell r="H52">
            <v>1</v>
          </cell>
          <cell r="I52">
            <v>0.7</v>
          </cell>
        </row>
        <row r="53">
          <cell r="C53">
            <v>40</v>
          </cell>
          <cell r="D53">
            <v>3.63</v>
          </cell>
          <cell r="E53">
            <v>5.5</v>
          </cell>
          <cell r="F53">
            <v>65</v>
          </cell>
          <cell r="G53">
            <v>1.6</v>
          </cell>
          <cell r="H53">
            <v>10</v>
          </cell>
          <cell r="I53">
            <v>7.5</v>
          </cell>
        </row>
        <row r="54">
          <cell r="C54">
            <v>50</v>
          </cell>
          <cell r="D54">
            <v>5.12</v>
          </cell>
          <cell r="E54">
            <v>6.6</v>
          </cell>
          <cell r="F54">
            <v>67</v>
          </cell>
          <cell r="G54">
            <v>2</v>
          </cell>
          <cell r="H54">
            <v>16</v>
          </cell>
          <cell r="I54">
            <v>10</v>
          </cell>
        </row>
        <row r="55">
          <cell r="C55">
            <v>65</v>
          </cell>
          <cell r="D55">
            <v>6.34</v>
          </cell>
          <cell r="E55">
            <v>8.6999999999999993</v>
          </cell>
          <cell r="F55" t="str">
            <v xml:space="preserve"> </v>
          </cell>
          <cell r="G55">
            <v>2.6</v>
          </cell>
          <cell r="H55">
            <v>19</v>
          </cell>
          <cell r="I55">
            <v>11</v>
          </cell>
        </row>
        <row r="56">
          <cell r="C56">
            <v>80</v>
          </cell>
          <cell r="D56">
            <v>8.49</v>
          </cell>
          <cell r="E56">
            <v>9.6999999999999993</v>
          </cell>
          <cell r="F56" t="str">
            <v xml:space="preserve"> </v>
          </cell>
          <cell r="G56">
            <v>3.2</v>
          </cell>
          <cell r="H56">
            <v>23</v>
          </cell>
          <cell r="I56">
            <v>15</v>
          </cell>
        </row>
        <row r="57">
          <cell r="C57">
            <v>100</v>
          </cell>
          <cell r="D57">
            <v>12.2</v>
          </cell>
          <cell r="E57">
            <v>12.6</v>
          </cell>
          <cell r="F57" t="str">
            <v xml:space="preserve"> </v>
          </cell>
          <cell r="G57">
            <v>4</v>
          </cell>
          <cell r="H57">
            <v>35</v>
          </cell>
          <cell r="I57">
            <v>19</v>
          </cell>
        </row>
        <row r="58">
          <cell r="C58">
            <v>125</v>
          </cell>
          <cell r="D58">
            <v>16.100000000000001</v>
          </cell>
          <cell r="E58">
            <v>17.600000000000001</v>
          </cell>
          <cell r="F58" t="str">
            <v xml:space="preserve"> </v>
          </cell>
          <cell r="G58">
            <v>5</v>
          </cell>
          <cell r="H58">
            <v>42</v>
          </cell>
          <cell r="I58">
            <v>26</v>
          </cell>
        </row>
        <row r="59">
          <cell r="C59">
            <v>150</v>
          </cell>
          <cell r="D59">
            <v>19.2</v>
          </cell>
          <cell r="E59">
            <v>22</v>
          </cell>
          <cell r="F59" t="str">
            <v xml:space="preserve"> </v>
          </cell>
          <cell r="G59">
            <v>6</v>
          </cell>
          <cell r="H59">
            <v>57</v>
          </cell>
          <cell r="I59">
            <v>39</v>
          </cell>
        </row>
        <row r="60">
          <cell r="C60">
            <v>200</v>
          </cell>
          <cell r="D60">
            <v>30.4</v>
          </cell>
          <cell r="E60">
            <v>24</v>
          </cell>
          <cell r="F60" t="str">
            <v xml:space="preserve"> </v>
          </cell>
          <cell r="G60">
            <v>8</v>
          </cell>
          <cell r="H60" t="str">
            <v xml:space="preserve"> </v>
          </cell>
          <cell r="I60" t="str">
            <v xml:space="preserve"> </v>
          </cell>
        </row>
        <row r="66">
          <cell r="C66">
            <v>1</v>
          </cell>
          <cell r="D66">
            <v>19</v>
          </cell>
          <cell r="F66">
            <v>20</v>
          </cell>
          <cell r="G66">
            <v>7740</v>
          </cell>
        </row>
        <row r="67">
          <cell r="C67">
            <v>2</v>
          </cell>
          <cell r="D67">
            <v>26</v>
          </cell>
          <cell r="F67">
            <v>30</v>
          </cell>
          <cell r="G67">
            <v>9532</v>
          </cell>
        </row>
        <row r="68">
          <cell r="C68">
            <v>3</v>
          </cell>
          <cell r="D68">
            <v>73</v>
          </cell>
          <cell r="F68">
            <v>40</v>
          </cell>
          <cell r="G68">
            <v>11251</v>
          </cell>
        </row>
        <row r="69">
          <cell r="C69">
            <v>5</v>
          </cell>
          <cell r="D69">
            <v>83</v>
          </cell>
          <cell r="F69">
            <v>50</v>
          </cell>
          <cell r="G69">
            <v>12422</v>
          </cell>
        </row>
        <row r="70">
          <cell r="C70">
            <v>7.5</v>
          </cell>
          <cell r="D70">
            <v>91</v>
          </cell>
          <cell r="F70">
            <v>60</v>
          </cell>
          <cell r="G70">
            <v>13288</v>
          </cell>
        </row>
        <row r="71">
          <cell r="C71">
            <v>10</v>
          </cell>
          <cell r="D71">
            <v>104</v>
          </cell>
          <cell r="F71">
            <v>70</v>
          </cell>
          <cell r="G71">
            <v>14212</v>
          </cell>
        </row>
        <row r="72">
          <cell r="C72">
            <v>15</v>
          </cell>
          <cell r="D72">
            <v>118</v>
          </cell>
          <cell r="F72">
            <v>80</v>
          </cell>
          <cell r="G72">
            <v>15095</v>
          </cell>
        </row>
        <row r="73">
          <cell r="C73">
            <v>20</v>
          </cell>
          <cell r="D73">
            <v>136</v>
          </cell>
          <cell r="F73">
            <v>90</v>
          </cell>
          <cell r="G73">
            <v>15931</v>
          </cell>
        </row>
        <row r="74">
          <cell r="C74">
            <v>25</v>
          </cell>
          <cell r="D74">
            <v>149</v>
          </cell>
          <cell r="F74">
            <v>100</v>
          </cell>
          <cell r="G74">
            <v>16588</v>
          </cell>
        </row>
        <row r="75">
          <cell r="C75">
            <v>30</v>
          </cell>
          <cell r="D75">
            <v>177</v>
          </cell>
          <cell r="F75">
            <v>120</v>
          </cell>
          <cell r="G75">
            <v>17098</v>
          </cell>
        </row>
        <row r="76">
          <cell r="C76">
            <v>40</v>
          </cell>
          <cell r="D76">
            <v>200</v>
          </cell>
          <cell r="F76">
            <v>140</v>
          </cell>
          <cell r="G76">
            <v>18510</v>
          </cell>
        </row>
        <row r="77">
          <cell r="C77">
            <v>50</v>
          </cell>
          <cell r="D77">
            <v>240</v>
          </cell>
          <cell r="F77">
            <v>160</v>
          </cell>
          <cell r="G77">
            <v>19472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가로등내역서(2)"/>
      <sheetName val="원가계산서"/>
      <sheetName val="가로등내역서"/>
      <sheetName val="가로등산출근거"/>
      <sheetName val="가로등"/>
      <sheetName val="단가조사 "/>
      <sheetName val="일위대가서"/>
      <sheetName val="일위대가서(종)"/>
      <sheetName val="가로등부표"/>
      <sheetName val="한전외선공사비"/>
      <sheetName val="노무비"/>
      <sheetName val="일위대가서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옥외보안등"/>
      <sheetName val="변전설비"/>
      <sheetName val="전력간선"/>
      <sheetName val="동력설비"/>
      <sheetName val="전등설비"/>
      <sheetName val="전열공사"/>
      <sheetName val="피뢰침설비"/>
      <sheetName val="주차관제"/>
      <sheetName val="화재경보설비"/>
      <sheetName val="케이블트레이"/>
      <sheetName val="전기일위대가"/>
      <sheetName val="전기내역서"/>
      <sheetName val="전기지급자재 (2)"/>
      <sheetName val="전기지급자재"/>
      <sheetName val="감독차량"/>
      <sheetName val="백호우"/>
      <sheetName val="원가계산"/>
      <sheetName val="소방원가"/>
      <sheetName val="총괄표"/>
      <sheetName val="노무비 "/>
      <sheetName val="공사개요"/>
      <sheetName val="경리처용"/>
      <sheetName val="단가조사"/>
      <sheetName val="분당전기"/>
      <sheetName val="ELEC"/>
      <sheetName val="ELEC (2)"/>
      <sheetName val="가로등내역서"/>
      <sheetName val="단가"/>
      <sheetName val="옥외 전력간선공사"/>
      <sheetName val="단가산출"/>
      <sheetName val="설계기준"/>
      <sheetName val="호표"/>
      <sheetName val="전선 및 전선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개요"/>
      <sheetName val="투찰"/>
      <sheetName val="대비"/>
      <sheetName val="내역"/>
      <sheetName val="간접"/>
      <sheetName val="조직"/>
      <sheetName val="공정"/>
      <sheetName val="WGSIL"/>
      <sheetName val="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원가"/>
      <sheetName val="내역"/>
      <sheetName val="공내역 "/>
      <sheetName val="수량"/>
      <sheetName val="일위목록"/>
      <sheetName val="일위대가"/>
      <sheetName val="단가대비"/>
      <sheetName val="단가산출"/>
      <sheetName val="할증"/>
      <sheetName val="지급"/>
      <sheetName val="노임"/>
      <sheetName val="품셈"/>
      <sheetName val="공간내역"/>
      <sheetName val="Mo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by일위대가"/>
      <sheetName val="저"/>
      <sheetName val="기계경비(시간당)"/>
      <sheetName val="램머"/>
      <sheetName val="물가자료"/>
      <sheetName val="연결관암거"/>
      <sheetName val="일위대가표"/>
      <sheetName val="적용건축"/>
      <sheetName val="단가조사"/>
      <sheetName val="Sheet1"/>
      <sheetName val="전선 및 전선관"/>
      <sheetName val="가로등내역서"/>
      <sheetName val="노임단가"/>
      <sheetName val="철거산출근거"/>
      <sheetName val="차액보증"/>
      <sheetName val="내역서"/>
      <sheetName val="통일일위1"/>
      <sheetName val="데리네이타현황"/>
      <sheetName val="일위대가"/>
      <sheetName val="내역"/>
      <sheetName val="내역서 (1차)"/>
      <sheetName val="경산"/>
      <sheetName val="전기일위대가"/>
      <sheetName val="BOQ(전체)"/>
      <sheetName val="Y-WORK"/>
      <sheetName val="교각토공"/>
      <sheetName val="Sheet5"/>
      <sheetName val="자재단가"/>
      <sheetName val="내역서(삼호)"/>
      <sheetName val="Sheet3"/>
      <sheetName val="도급내역서"/>
      <sheetName val="일반전기C"/>
      <sheetName val="공종별내역서"/>
      <sheetName val="공사예산하조서(O.K)"/>
      <sheetName val="총괄"/>
      <sheetName val="단가산출"/>
      <sheetName val="수량집계"/>
      <sheetName val="잡비계산"/>
      <sheetName val="건축"/>
      <sheetName val="통로box전기"/>
      <sheetName val="1.수인터널"/>
      <sheetName val="산출-설비"/>
      <sheetName val="MOTOR"/>
      <sheetName val="분전반"/>
      <sheetName val="김포IO"/>
      <sheetName val="FD"/>
      <sheetName val="약전닥트"/>
      <sheetName val="건축부하"/>
      <sheetName val="처리단락"/>
      <sheetName val="99관저"/>
      <sheetName val="일지-H"/>
      <sheetName val="LD"/>
      <sheetName val="FA설치명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반공사"/>
      <sheetName val="별표1-1"/>
      <sheetName val="신인도"/>
      <sheetName val="별표1-2"/>
      <sheetName val="별표1-3"/>
      <sheetName val="별표1-4"/>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일반공사"/>
      <sheetName val="재정비직인"/>
      <sheetName val="재정비내역"/>
      <sheetName val="지적고시내역"/>
      <sheetName val="변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수지예산"/>
      <sheetName val="공감산출"/>
      <sheetName val="공사비총"/>
      <sheetName val="기계공사"/>
      <sheetName val="토목공사"/>
      <sheetName val="토목공사(3)"/>
      <sheetName val="문비홈공사"/>
      <sheetName val="전기공사"/>
      <sheetName val="전기노무비산출내역"/>
      <sheetName val="자재55"/>
      <sheetName val="토공-1"/>
      <sheetName val="ILDEGA"/>
      <sheetName val="DOJANGB"/>
      <sheetName val="GYUNGBI"/>
      <sheetName val="INGEONB"/>
      <sheetName val="JAJEBI"/>
      <sheetName val="JANGBI"/>
      <sheetName val="JANGBIC"/>
      <sheetName val="SANCHUL"/>
      <sheetName val="SOMOJAJ"/>
      <sheetName val="직노"/>
      <sheetName val="단가"/>
      <sheetName val="산출내역서"/>
      <sheetName val="단위단가"/>
      <sheetName val="VXXXXX"/>
      <sheetName val="단가산출내역(노임부분수정)"/>
      <sheetName val="일위대가단가표"/>
      <sheetName val="교대(A1)"/>
      <sheetName val="구천"/>
      <sheetName val="manky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하도급사항"/>
      <sheetName val="직간접비율"/>
      <sheetName val="원가집계"/>
      <sheetName val="투찰가"/>
      <sheetName val="부대원본"/>
      <sheetName val="하도율"/>
      <sheetName val="일괄단가로"/>
      <sheetName val="토공(1)"/>
      <sheetName val="철콘(1)"/>
      <sheetName val="강교"/>
      <sheetName val="Sheet1"/>
      <sheetName val="L_RPTB02_01"/>
      <sheetName val="노임"/>
      <sheetName val="순공사비"/>
      <sheetName val="교대(A1)"/>
      <sheetName val="갑지"/>
      <sheetName val="설계변경"/>
      <sheetName val="물량 증.감대비표 (제출)"/>
      <sheetName val="물량 증.감대비표(보관)"/>
      <sheetName val="항목별내역"/>
      <sheetName val="배수지거말목"/>
      <sheetName val="배수지선모래치환"/>
      <sheetName val="배수지거2-1-2포장"/>
      <sheetName val="용수지선답절관"/>
      <sheetName val="용수지거매트"/>
      <sheetName val="배수지거매트"/>
      <sheetName val="용수지선2-1"/>
      <sheetName val="용수지선2-2"/>
      <sheetName val="배수지선2-3"/>
      <sheetName val="배수지선2-3수량산출"/>
      <sheetName val="배수지선2-5"/>
      <sheetName val="배수지선2-5수량산출"/>
      <sheetName val="도로2-3"/>
      <sheetName val="도로2-3수량산출"/>
      <sheetName val="배수지거라인변경"/>
      <sheetName val="면적"/>
      <sheetName val="노선토적계산서양식"/>
      <sheetName val="설계"/>
      <sheetName val="적현로"/>
      <sheetName val="주현(영광)"/>
      <sheetName val="주현(해보)"/>
      <sheetName val="준검 내역서"/>
      <sheetName val="설계내역서(남한강)"/>
      <sheetName val="설계내역서(북한강)"/>
      <sheetName val="기계공사"/>
      <sheetName val="계림(함평)"/>
      <sheetName val="계림(장성)"/>
      <sheetName val="내역서"/>
      <sheetName val="직노"/>
      <sheetName val="산출내역서"/>
    </sheetNames>
    <sheetDataSet>
      <sheetData sheetId="0"/>
      <sheetData sheetId="1"/>
      <sheetData sheetId="2"/>
      <sheetData sheetId="3" refreshError="1">
        <row r="3">
          <cell r="G3" t="str">
            <v>단  가</v>
          </cell>
          <cell r="H3" t="str">
            <v>금   액</v>
          </cell>
          <cell r="I3" t="str">
            <v>단  가</v>
          </cell>
          <cell r="J3" t="str">
            <v>금   액</v>
          </cell>
        </row>
        <row r="4">
          <cell r="C4" t="str">
            <v>순공사비  계</v>
          </cell>
          <cell r="H4">
            <v>7146302192</v>
          </cell>
          <cell r="J4">
            <v>5134680147</v>
          </cell>
        </row>
        <row r="5">
          <cell r="C5" t="str">
            <v>1. 토  공</v>
          </cell>
          <cell r="H5">
            <v>487100290</v>
          </cell>
          <cell r="J5">
            <v>331754900</v>
          </cell>
        </row>
        <row r="6">
          <cell r="C6" t="str">
            <v>2. 배수공</v>
          </cell>
          <cell r="H6">
            <v>62048599</v>
          </cell>
          <cell r="J6">
            <v>67307740</v>
          </cell>
        </row>
        <row r="7">
          <cell r="C7" t="str">
            <v>3. 교량공</v>
          </cell>
          <cell r="H7">
            <v>4960408528</v>
          </cell>
          <cell r="J7">
            <v>3314387267</v>
          </cell>
        </row>
        <row r="8">
          <cell r="C8" t="str">
            <v>4. 포장공</v>
          </cell>
          <cell r="H8">
            <v>184825176</v>
          </cell>
          <cell r="J8">
            <v>117271700</v>
          </cell>
        </row>
        <row r="9">
          <cell r="C9" t="str">
            <v>5. 부대공</v>
          </cell>
          <cell r="H9">
            <v>1451919599</v>
          </cell>
          <cell r="J9">
            <v>1303958540</v>
          </cell>
        </row>
        <row r="11">
          <cell r="C11" t="str">
            <v>간접노무비</v>
          </cell>
          <cell r="H11">
            <v>454504457</v>
          </cell>
        </row>
        <row r="12">
          <cell r="C12" t="str">
            <v>산재보험료</v>
          </cell>
          <cell r="H12">
            <v>118625663</v>
          </cell>
          <cell r="J12">
            <v>91399438.411199987</v>
          </cell>
        </row>
        <row r="13">
          <cell r="C13" t="str">
            <v>고용보험료</v>
          </cell>
          <cell r="H13">
            <v>29656415</v>
          </cell>
          <cell r="J13">
            <v>15287480</v>
          </cell>
        </row>
        <row r="14">
          <cell r="C14" t="str">
            <v>안전관리비</v>
          </cell>
          <cell r="H14">
            <v>106144158</v>
          </cell>
          <cell r="J14">
            <v>76300000</v>
          </cell>
        </row>
        <row r="15">
          <cell r="C15" t="str">
            <v>기 타 경 비</v>
          </cell>
          <cell r="H15">
            <v>445334335</v>
          </cell>
        </row>
        <row r="16">
          <cell r="C16" t="str">
            <v>퇴직부금비</v>
          </cell>
          <cell r="H16">
            <v>78117953</v>
          </cell>
          <cell r="J16">
            <v>45200000</v>
          </cell>
        </row>
        <row r="17">
          <cell r="C17" t="str">
            <v>일반관리비</v>
          </cell>
          <cell r="H17">
            <v>418934258</v>
          </cell>
          <cell r="I17" t="str">
            <v>24개월</v>
          </cell>
          <cell r="J17">
            <v>1320000000</v>
          </cell>
        </row>
        <row r="18">
          <cell r="C18" t="str">
            <v>이     윤</v>
          </cell>
          <cell r="H18">
            <v>892380569</v>
          </cell>
        </row>
        <row r="19">
          <cell r="C19" t="str">
            <v>공 가 가 액</v>
          </cell>
          <cell r="H19">
            <v>9690000000</v>
          </cell>
          <cell r="I19">
            <v>0.68966636381952529</v>
          </cell>
          <cell r="J19">
            <v>6682867065.4111996</v>
          </cell>
        </row>
        <row r="20">
          <cell r="C20" t="str">
            <v>부가가치세</v>
          </cell>
          <cell r="H20">
            <v>969000000</v>
          </cell>
          <cell r="J20">
            <v>668286706.54112005</v>
          </cell>
        </row>
        <row r="21">
          <cell r="C21" t="str">
            <v>도    급    액</v>
          </cell>
          <cell r="H21">
            <v>10659000000</v>
          </cell>
          <cell r="J21">
            <v>7351153771.9523201</v>
          </cell>
        </row>
        <row r="22">
          <cell r="C22" t="str">
            <v>용지보상비</v>
          </cell>
          <cell r="H22">
            <v>120000000</v>
          </cell>
        </row>
        <row r="23">
          <cell r="C23" t="str">
            <v>총 공 사 비</v>
          </cell>
          <cell r="H23">
            <v>10779000000</v>
          </cell>
          <cell r="J23">
            <v>7351153771.9523201</v>
          </cell>
        </row>
        <row r="25">
          <cell r="B25" t="str">
            <v>1.</v>
          </cell>
          <cell r="C25" t="str">
            <v>토공</v>
          </cell>
          <cell r="H25">
            <v>487100290</v>
          </cell>
          <cell r="J25">
            <v>331754900</v>
          </cell>
        </row>
        <row r="26">
          <cell r="B26" t="str">
            <v>1.01</v>
          </cell>
          <cell r="C26" t="str">
            <v>기존구조물철거</v>
          </cell>
        </row>
        <row r="27">
          <cell r="C27" t="str">
            <v>무근콘크리트깨기</v>
          </cell>
          <cell r="D27" t="str">
            <v>(30CM미만)</v>
          </cell>
          <cell r="E27">
            <v>40</v>
          </cell>
          <cell r="F27" t="str">
            <v>M3</v>
          </cell>
          <cell r="G27">
            <v>44622</v>
          </cell>
          <cell r="H27">
            <v>1784880</v>
          </cell>
          <cell r="I27">
            <v>16000</v>
          </cell>
          <cell r="J27">
            <v>640000</v>
          </cell>
        </row>
        <row r="28">
          <cell r="C28" t="str">
            <v>철근콘크리트깨기</v>
          </cell>
          <cell r="D28" t="str">
            <v>(30CM미만)</v>
          </cell>
          <cell r="E28">
            <v>50</v>
          </cell>
          <cell r="F28" t="str">
            <v>M3</v>
          </cell>
          <cell r="G28">
            <v>103913</v>
          </cell>
          <cell r="H28">
            <v>5195650</v>
          </cell>
          <cell r="I28">
            <v>28610</v>
          </cell>
          <cell r="J28">
            <v>1430500</v>
          </cell>
        </row>
        <row r="29">
          <cell r="C29" t="str">
            <v>가드레일철거</v>
          </cell>
          <cell r="D29" t="str">
            <v>(인 력)</v>
          </cell>
          <cell r="E29">
            <v>420</v>
          </cell>
          <cell r="F29" t="str">
            <v>M</v>
          </cell>
          <cell r="G29">
            <v>1350</v>
          </cell>
          <cell r="H29">
            <v>567000</v>
          </cell>
          <cell r="I29">
            <v>1000</v>
          </cell>
          <cell r="J29">
            <v>420000</v>
          </cell>
        </row>
        <row r="30">
          <cell r="C30" t="str">
            <v>콘크리트포장깨기</v>
          </cell>
          <cell r="D30" t="str">
            <v>(기 계)</v>
          </cell>
          <cell r="E30">
            <v>60</v>
          </cell>
          <cell r="F30" t="str">
            <v>M3</v>
          </cell>
          <cell r="G30">
            <v>20148</v>
          </cell>
          <cell r="H30">
            <v>1208880</v>
          </cell>
          <cell r="I30">
            <v>10000</v>
          </cell>
          <cell r="J30">
            <v>600000</v>
          </cell>
        </row>
        <row r="31">
          <cell r="C31" t="str">
            <v>아스팔트포장깨기</v>
          </cell>
          <cell r="D31" t="str">
            <v>(기 계)</v>
          </cell>
          <cell r="E31">
            <v>980</v>
          </cell>
          <cell r="F31" t="str">
            <v>M3</v>
          </cell>
          <cell r="G31">
            <v>17165</v>
          </cell>
          <cell r="H31">
            <v>16821700</v>
          </cell>
          <cell r="I31">
            <v>10000</v>
          </cell>
          <cell r="J31">
            <v>9800000</v>
          </cell>
        </row>
        <row r="32">
          <cell r="B32" t="str">
            <v>1.02</v>
          </cell>
          <cell r="C32" t="str">
            <v>포장절단</v>
          </cell>
          <cell r="E32">
            <v>0</v>
          </cell>
          <cell r="H32">
            <v>0</v>
          </cell>
          <cell r="J32">
            <v>0</v>
          </cell>
        </row>
        <row r="33">
          <cell r="C33" t="str">
            <v>포장절단</v>
          </cell>
          <cell r="D33" t="str">
            <v>(콘크리트)</v>
          </cell>
          <cell r="E33">
            <v>100</v>
          </cell>
          <cell r="F33" t="str">
            <v>M</v>
          </cell>
          <cell r="G33">
            <v>1619</v>
          </cell>
          <cell r="H33">
            <v>161900</v>
          </cell>
          <cell r="I33">
            <v>1000</v>
          </cell>
          <cell r="J33">
            <v>100000</v>
          </cell>
        </row>
        <row r="34">
          <cell r="C34" t="str">
            <v>포장절단</v>
          </cell>
          <cell r="D34" t="str">
            <v>(아스팔트)</v>
          </cell>
          <cell r="E34">
            <v>280</v>
          </cell>
          <cell r="F34" t="str">
            <v>M</v>
          </cell>
          <cell r="G34">
            <v>1459</v>
          </cell>
          <cell r="H34">
            <v>408520</v>
          </cell>
          <cell r="I34">
            <v>1000</v>
          </cell>
          <cell r="J34">
            <v>280000</v>
          </cell>
        </row>
        <row r="35">
          <cell r="B35" t="str">
            <v>1.03</v>
          </cell>
          <cell r="C35" t="str">
            <v>측구뚝쌓기</v>
          </cell>
          <cell r="E35">
            <v>10</v>
          </cell>
          <cell r="F35" t="str">
            <v>M3</v>
          </cell>
          <cell r="G35">
            <v>3881</v>
          </cell>
          <cell r="H35">
            <v>38810</v>
          </cell>
          <cell r="I35">
            <v>2000</v>
          </cell>
          <cell r="J35">
            <v>20000</v>
          </cell>
        </row>
        <row r="36">
          <cell r="B36" t="str">
            <v>1.04</v>
          </cell>
          <cell r="C36" t="str">
            <v>표토제거</v>
          </cell>
          <cell r="E36">
            <v>0</v>
          </cell>
          <cell r="H36">
            <v>0</v>
          </cell>
          <cell r="J36">
            <v>0</v>
          </cell>
        </row>
        <row r="37">
          <cell r="C37" t="str">
            <v>표토제거</v>
          </cell>
          <cell r="D37" t="str">
            <v>(답구간)</v>
          </cell>
          <cell r="E37">
            <v>430</v>
          </cell>
          <cell r="F37" t="str">
            <v>M2</v>
          </cell>
          <cell r="G37">
            <v>219</v>
          </cell>
          <cell r="H37">
            <v>94170</v>
          </cell>
          <cell r="I37">
            <v>200</v>
          </cell>
          <cell r="J37">
            <v>86000</v>
          </cell>
        </row>
        <row r="38">
          <cell r="C38" t="str">
            <v>표토제거</v>
          </cell>
          <cell r="D38" t="str">
            <v>(답외구간)</v>
          </cell>
          <cell r="E38">
            <v>2260</v>
          </cell>
          <cell r="F38" t="str">
            <v>M2</v>
          </cell>
          <cell r="G38">
            <v>123</v>
          </cell>
          <cell r="H38">
            <v>277980</v>
          </cell>
          <cell r="I38">
            <v>200</v>
          </cell>
          <cell r="J38">
            <v>452000</v>
          </cell>
        </row>
        <row r="39">
          <cell r="B39" t="str">
            <v>1.05</v>
          </cell>
          <cell r="C39" t="str">
            <v>벌개제근</v>
          </cell>
          <cell r="E39">
            <v>100</v>
          </cell>
          <cell r="F39" t="str">
            <v>M2</v>
          </cell>
          <cell r="G39">
            <v>158</v>
          </cell>
          <cell r="H39">
            <v>15800</v>
          </cell>
          <cell r="I39">
            <v>500</v>
          </cell>
          <cell r="J39">
            <v>50000</v>
          </cell>
        </row>
        <row r="40">
          <cell r="B40" t="str">
            <v>1.06</v>
          </cell>
          <cell r="C40" t="str">
            <v>흙깍기</v>
          </cell>
          <cell r="E40">
            <v>0</v>
          </cell>
          <cell r="H40">
            <v>0</v>
          </cell>
          <cell r="J40">
            <v>0</v>
          </cell>
        </row>
        <row r="41">
          <cell r="C41" t="str">
            <v>토사</v>
          </cell>
          <cell r="D41" t="str">
            <v>(백호우0.7M3)</v>
          </cell>
          <cell r="E41">
            <v>4250</v>
          </cell>
          <cell r="F41" t="str">
            <v>M3</v>
          </cell>
          <cell r="G41">
            <v>785</v>
          </cell>
          <cell r="H41">
            <v>3336250</v>
          </cell>
          <cell r="I41">
            <v>600</v>
          </cell>
          <cell r="J41">
            <v>2550000</v>
          </cell>
        </row>
        <row r="42">
          <cell r="B42" t="str">
            <v>1.07</v>
          </cell>
          <cell r="C42" t="str">
            <v>흙운반</v>
          </cell>
          <cell r="E42">
            <v>0</v>
          </cell>
          <cell r="H42">
            <v>0</v>
          </cell>
          <cell r="J42">
            <v>0</v>
          </cell>
        </row>
        <row r="43">
          <cell r="C43" t="str">
            <v>무 대</v>
          </cell>
          <cell r="D43" t="str">
            <v>(토  사)</v>
          </cell>
          <cell r="E43">
            <v>20140</v>
          </cell>
          <cell r="F43" t="str">
            <v>M3</v>
          </cell>
          <cell r="H43">
            <v>0</v>
          </cell>
          <cell r="J43">
            <v>0</v>
          </cell>
        </row>
        <row r="44">
          <cell r="C44" t="str">
            <v>사토운반(덤프)</v>
          </cell>
          <cell r="D44" t="str">
            <v>(토사 L=0.379KM)</v>
          </cell>
          <cell r="E44">
            <v>1870</v>
          </cell>
          <cell r="F44" t="str">
            <v>M3</v>
          </cell>
          <cell r="G44">
            <v>1488</v>
          </cell>
          <cell r="H44">
            <v>2782560</v>
          </cell>
          <cell r="I44">
            <v>900</v>
          </cell>
          <cell r="J44">
            <v>1683000</v>
          </cell>
        </row>
        <row r="45">
          <cell r="C45" t="str">
            <v>사토운반(덤프)</v>
          </cell>
          <cell r="D45" t="str">
            <v>(리핑암 L=0.379KM)</v>
          </cell>
          <cell r="E45">
            <v>360</v>
          </cell>
          <cell r="F45" t="str">
            <v>M3</v>
          </cell>
          <cell r="G45">
            <v>2583</v>
          </cell>
          <cell r="H45">
            <v>929880</v>
          </cell>
          <cell r="I45">
            <v>1400</v>
          </cell>
          <cell r="J45">
            <v>504000</v>
          </cell>
        </row>
        <row r="46">
          <cell r="C46" t="str">
            <v>사토운반(덤프)</v>
          </cell>
          <cell r="D46" t="str">
            <v>(발파암 L=0.379KM)</v>
          </cell>
          <cell r="E46">
            <v>1210</v>
          </cell>
          <cell r="F46" t="str">
            <v>M3</v>
          </cell>
          <cell r="G46">
            <v>5534</v>
          </cell>
          <cell r="H46">
            <v>6696140</v>
          </cell>
          <cell r="I46">
            <v>3000</v>
          </cell>
          <cell r="J46">
            <v>3630000</v>
          </cell>
        </row>
        <row r="47">
          <cell r="C47" t="str">
            <v>순성토 운반</v>
          </cell>
          <cell r="D47" t="str">
            <v>토취장~현장 L=7.8KM</v>
          </cell>
          <cell r="E47">
            <v>62110</v>
          </cell>
          <cell r="F47" t="str">
            <v>M3</v>
          </cell>
          <cell r="G47">
            <v>4906</v>
          </cell>
          <cell r="H47">
            <v>304711660</v>
          </cell>
          <cell r="I47">
            <v>3500</v>
          </cell>
          <cell r="J47">
            <v>217385000</v>
          </cell>
        </row>
        <row r="48">
          <cell r="B48" t="str">
            <v>1.08</v>
          </cell>
          <cell r="C48" t="str">
            <v>흙쌓기</v>
          </cell>
          <cell r="E48">
            <v>0</v>
          </cell>
          <cell r="H48">
            <v>0</v>
          </cell>
          <cell r="J48">
            <v>0</v>
          </cell>
        </row>
        <row r="49">
          <cell r="C49" t="str">
            <v>흙쌓기</v>
          </cell>
          <cell r="D49" t="str">
            <v>(노  체)</v>
          </cell>
          <cell r="E49">
            <v>62340</v>
          </cell>
          <cell r="F49" t="str">
            <v>M3</v>
          </cell>
          <cell r="G49">
            <v>798</v>
          </cell>
          <cell r="H49">
            <v>49747320</v>
          </cell>
          <cell r="I49">
            <v>760</v>
          </cell>
          <cell r="J49">
            <v>47378400</v>
          </cell>
        </row>
        <row r="50">
          <cell r="C50" t="str">
            <v>흙쌓기</v>
          </cell>
          <cell r="D50" t="str">
            <v>(노  상)</v>
          </cell>
          <cell r="E50">
            <v>3760</v>
          </cell>
          <cell r="F50" t="str">
            <v>M3</v>
          </cell>
          <cell r="G50">
            <v>1092</v>
          </cell>
          <cell r="H50">
            <v>4105920</v>
          </cell>
          <cell r="I50">
            <v>940</v>
          </cell>
          <cell r="J50">
            <v>3534400</v>
          </cell>
        </row>
        <row r="51">
          <cell r="C51" t="str">
            <v>녹지대성토</v>
          </cell>
          <cell r="D51" t="str">
            <v>(비다짐)</v>
          </cell>
          <cell r="E51">
            <v>15240</v>
          </cell>
          <cell r="F51" t="str">
            <v>M3</v>
          </cell>
          <cell r="G51">
            <v>91</v>
          </cell>
          <cell r="H51">
            <v>1386840</v>
          </cell>
          <cell r="I51">
            <v>280</v>
          </cell>
          <cell r="J51">
            <v>4267200</v>
          </cell>
        </row>
        <row r="52">
          <cell r="B52" t="str">
            <v>1.09</v>
          </cell>
          <cell r="C52" t="str">
            <v>노반준비공</v>
          </cell>
          <cell r="E52">
            <v>0</v>
          </cell>
          <cell r="H52">
            <v>0</v>
          </cell>
          <cell r="J52">
            <v>0</v>
          </cell>
        </row>
        <row r="53">
          <cell r="C53" t="str">
            <v>노반준비공</v>
          </cell>
          <cell r="D53" t="str">
            <v>(절토부)</v>
          </cell>
          <cell r="E53">
            <v>3330</v>
          </cell>
          <cell r="F53" t="str">
            <v>M2</v>
          </cell>
          <cell r="G53">
            <v>172</v>
          </cell>
          <cell r="H53">
            <v>572760</v>
          </cell>
          <cell r="I53">
            <v>80</v>
          </cell>
          <cell r="J53">
            <v>266400</v>
          </cell>
        </row>
        <row r="54">
          <cell r="B54" t="str">
            <v>1.10</v>
          </cell>
          <cell r="C54" t="str">
            <v>법면보호공</v>
          </cell>
          <cell r="E54">
            <v>0</v>
          </cell>
          <cell r="H54">
            <v>0</v>
          </cell>
          <cell r="J54">
            <v>0</v>
          </cell>
        </row>
        <row r="55">
          <cell r="C55" t="str">
            <v>평떼.</v>
          </cell>
          <cell r="E55">
            <v>370</v>
          </cell>
          <cell r="F55" t="str">
            <v>M2</v>
          </cell>
          <cell r="G55">
            <v>8531</v>
          </cell>
          <cell r="H55">
            <v>3156470</v>
          </cell>
          <cell r="I55">
            <v>4200</v>
          </cell>
          <cell r="J55">
            <v>1554000</v>
          </cell>
        </row>
        <row r="56">
          <cell r="C56" t="str">
            <v>줄떼</v>
          </cell>
          <cell r="E56">
            <v>13780</v>
          </cell>
          <cell r="F56" t="str">
            <v>M2</v>
          </cell>
          <cell r="G56">
            <v>5565</v>
          </cell>
          <cell r="H56">
            <v>76685700</v>
          </cell>
          <cell r="I56">
            <v>2300</v>
          </cell>
          <cell r="J56">
            <v>31694000</v>
          </cell>
        </row>
        <row r="57">
          <cell r="B57" t="str">
            <v>1.11</v>
          </cell>
          <cell r="C57" t="str">
            <v>성토부법면다짐</v>
          </cell>
          <cell r="E57">
            <v>11720</v>
          </cell>
          <cell r="F57" t="str">
            <v>M2</v>
          </cell>
          <cell r="G57">
            <v>510</v>
          </cell>
          <cell r="H57">
            <v>5977200</v>
          </cell>
          <cell r="I57">
            <v>250</v>
          </cell>
          <cell r="J57">
            <v>2930000</v>
          </cell>
        </row>
        <row r="58">
          <cell r="B58" t="str">
            <v>1.12</v>
          </cell>
          <cell r="C58" t="str">
            <v>토공규준틀</v>
          </cell>
          <cell r="E58">
            <v>0</v>
          </cell>
          <cell r="H58">
            <v>0</v>
          </cell>
          <cell r="J58">
            <v>0</v>
          </cell>
        </row>
        <row r="59">
          <cell r="C59" t="str">
            <v>수평규준틀</v>
          </cell>
          <cell r="E59">
            <v>5</v>
          </cell>
          <cell r="F59" t="str">
            <v>EA</v>
          </cell>
          <cell r="G59">
            <v>22442</v>
          </cell>
          <cell r="H59">
            <v>112210</v>
          </cell>
          <cell r="I59">
            <v>25000</v>
          </cell>
          <cell r="J59">
            <v>125000</v>
          </cell>
        </row>
        <row r="60">
          <cell r="C60" t="str">
            <v>비탈규준틀</v>
          </cell>
          <cell r="E60">
            <v>15</v>
          </cell>
          <cell r="F60" t="str">
            <v>EA</v>
          </cell>
          <cell r="G60">
            <v>21606</v>
          </cell>
          <cell r="H60">
            <v>324090</v>
          </cell>
          <cell r="I60">
            <v>25000</v>
          </cell>
          <cell r="J60">
            <v>375000</v>
          </cell>
        </row>
        <row r="61">
          <cell r="B61" t="str">
            <v>2.</v>
          </cell>
          <cell r="C61" t="str">
            <v>배수공</v>
          </cell>
          <cell r="E61">
            <v>0</v>
          </cell>
          <cell r="H61">
            <v>62048599</v>
          </cell>
          <cell r="J61">
            <v>67307740</v>
          </cell>
        </row>
        <row r="62">
          <cell r="B62" t="str">
            <v>2.01</v>
          </cell>
          <cell r="C62" t="str">
            <v>측구터파기공</v>
          </cell>
          <cell r="E62">
            <v>0</v>
          </cell>
          <cell r="H62">
            <v>0</v>
          </cell>
          <cell r="J62">
            <v>0</v>
          </cell>
        </row>
        <row r="63">
          <cell r="C63" t="str">
            <v>측구터파기</v>
          </cell>
          <cell r="D63" t="str">
            <v>(토  사)</v>
          </cell>
          <cell r="E63">
            <v>417</v>
          </cell>
          <cell r="F63" t="str">
            <v>M3</v>
          </cell>
          <cell r="G63">
            <v>4450</v>
          </cell>
          <cell r="H63">
            <v>1855650</v>
          </cell>
          <cell r="I63">
            <v>1380</v>
          </cell>
          <cell r="J63">
            <v>575460</v>
          </cell>
        </row>
        <row r="64">
          <cell r="C64" t="str">
            <v>되메우기및다짐</v>
          </cell>
          <cell r="D64" t="str">
            <v>(인력)</v>
          </cell>
          <cell r="E64">
            <v>266</v>
          </cell>
          <cell r="F64" t="str">
            <v>M3</v>
          </cell>
          <cell r="G64">
            <v>3375</v>
          </cell>
          <cell r="H64">
            <v>897750</v>
          </cell>
          <cell r="I64">
            <v>4500</v>
          </cell>
          <cell r="J64">
            <v>1197000</v>
          </cell>
        </row>
        <row r="65">
          <cell r="C65" t="str">
            <v>L형측구</v>
          </cell>
          <cell r="D65" t="str">
            <v>(TYPE-1,H=0.3M)</v>
          </cell>
          <cell r="E65">
            <v>581</v>
          </cell>
          <cell r="F65" t="str">
            <v>M</v>
          </cell>
          <cell r="G65">
            <v>12914</v>
          </cell>
          <cell r="H65">
            <v>7503034</v>
          </cell>
          <cell r="I65">
            <v>10000</v>
          </cell>
          <cell r="J65">
            <v>5810000</v>
          </cell>
        </row>
        <row r="66">
          <cell r="C66" t="str">
            <v>L형측구.</v>
          </cell>
          <cell r="D66" t="str">
            <v>(TYPE-2,H=0.35M)</v>
          </cell>
          <cell r="E66">
            <v>126</v>
          </cell>
          <cell r="F66" t="str">
            <v>M</v>
          </cell>
          <cell r="G66">
            <v>14241</v>
          </cell>
          <cell r="H66">
            <v>1794366</v>
          </cell>
          <cell r="I66">
            <v>11000</v>
          </cell>
          <cell r="J66">
            <v>1386000</v>
          </cell>
        </row>
        <row r="67">
          <cell r="C67" t="str">
            <v>U형 수로</v>
          </cell>
          <cell r="D67" t="str">
            <v>(TYPE-1)</v>
          </cell>
          <cell r="E67">
            <v>147</v>
          </cell>
          <cell r="F67" t="str">
            <v>M</v>
          </cell>
          <cell r="G67">
            <v>40420</v>
          </cell>
          <cell r="H67">
            <v>5941740</v>
          </cell>
          <cell r="I67">
            <v>25000</v>
          </cell>
          <cell r="J67">
            <v>3675000</v>
          </cell>
        </row>
        <row r="68">
          <cell r="B68" t="str">
            <v>2.02</v>
          </cell>
          <cell r="C68" t="str">
            <v>암  거</v>
          </cell>
          <cell r="E68">
            <v>0</v>
          </cell>
          <cell r="H68">
            <v>0</v>
          </cell>
          <cell r="J68">
            <v>0</v>
          </cell>
        </row>
        <row r="69">
          <cell r="C69" t="str">
            <v>구조물터파기</v>
          </cell>
          <cell r="D69" t="str">
            <v>(육상토사 0-1M)</v>
          </cell>
          <cell r="E69">
            <v>496</v>
          </cell>
          <cell r="F69" t="str">
            <v>M3</v>
          </cell>
          <cell r="G69">
            <v>2711</v>
          </cell>
          <cell r="H69">
            <v>1344656</v>
          </cell>
          <cell r="I69">
            <v>3500</v>
          </cell>
          <cell r="J69">
            <v>1736000</v>
          </cell>
        </row>
        <row r="70">
          <cell r="C70" t="str">
            <v>구조물터파기</v>
          </cell>
          <cell r="D70" t="str">
            <v>(육상토사 1-2M)</v>
          </cell>
          <cell r="E70">
            <v>270</v>
          </cell>
          <cell r="F70" t="str">
            <v>M3</v>
          </cell>
          <cell r="G70">
            <v>3480</v>
          </cell>
          <cell r="H70">
            <v>939600</v>
          </cell>
          <cell r="I70">
            <v>4500</v>
          </cell>
          <cell r="J70">
            <v>1215000</v>
          </cell>
        </row>
        <row r="71">
          <cell r="C71" t="str">
            <v>구조물터파기</v>
          </cell>
          <cell r="D71" t="str">
            <v>(육상토사 2-3M)</v>
          </cell>
          <cell r="E71">
            <v>214</v>
          </cell>
          <cell r="F71" t="str">
            <v>M3</v>
          </cell>
          <cell r="G71">
            <v>4249</v>
          </cell>
          <cell r="H71">
            <v>909286</v>
          </cell>
          <cell r="I71">
            <v>5500</v>
          </cell>
          <cell r="J71">
            <v>1177000</v>
          </cell>
        </row>
        <row r="72">
          <cell r="C72" t="str">
            <v>구조물터파기</v>
          </cell>
          <cell r="D72" t="str">
            <v>(육상토사 3-4M)</v>
          </cell>
          <cell r="E72">
            <v>158</v>
          </cell>
          <cell r="F72" t="str">
            <v>M3</v>
          </cell>
          <cell r="G72">
            <v>5018</v>
          </cell>
          <cell r="H72">
            <v>792844</v>
          </cell>
          <cell r="I72">
            <v>6500</v>
          </cell>
          <cell r="J72">
            <v>1027000</v>
          </cell>
        </row>
        <row r="73">
          <cell r="C73" t="str">
            <v>구조물터파기</v>
          </cell>
          <cell r="D73" t="str">
            <v>(육상토사 4-5M)</v>
          </cell>
          <cell r="E73">
            <v>69</v>
          </cell>
          <cell r="F73" t="str">
            <v>M3</v>
          </cell>
          <cell r="G73">
            <v>5787</v>
          </cell>
          <cell r="H73">
            <v>399303</v>
          </cell>
          <cell r="I73">
            <v>7500</v>
          </cell>
          <cell r="J73">
            <v>517500</v>
          </cell>
        </row>
        <row r="74">
          <cell r="C74" t="str">
            <v>되메우기 및 다짐</v>
          </cell>
          <cell r="D74" t="str">
            <v>(기계50%+인력50%)</v>
          </cell>
          <cell r="E74">
            <v>667</v>
          </cell>
          <cell r="F74" t="str">
            <v>M3</v>
          </cell>
          <cell r="G74">
            <v>4550</v>
          </cell>
          <cell r="H74">
            <v>3034850</v>
          </cell>
          <cell r="I74">
            <v>2900</v>
          </cell>
          <cell r="J74">
            <v>1934300</v>
          </cell>
        </row>
        <row r="75">
          <cell r="C75" t="str">
            <v>철근콘크리트타설</v>
          </cell>
          <cell r="D75" t="str">
            <v>(펌프카 0-15M)</v>
          </cell>
          <cell r="E75">
            <v>215</v>
          </cell>
          <cell r="F75" t="str">
            <v>M3</v>
          </cell>
          <cell r="G75">
            <v>10356</v>
          </cell>
          <cell r="H75">
            <v>2226540</v>
          </cell>
          <cell r="I75">
            <v>14000</v>
          </cell>
          <cell r="J75">
            <v>3010000</v>
          </cell>
        </row>
        <row r="76">
          <cell r="C76" t="str">
            <v>무근콘크리트타설</v>
          </cell>
          <cell r="D76" t="str">
            <v>(VIB제외)</v>
          </cell>
          <cell r="E76">
            <v>18</v>
          </cell>
          <cell r="F76" t="str">
            <v>M3</v>
          </cell>
          <cell r="G76">
            <v>10263</v>
          </cell>
          <cell r="H76">
            <v>184734</v>
          </cell>
          <cell r="I76">
            <v>13000</v>
          </cell>
          <cell r="J76">
            <v>234000</v>
          </cell>
        </row>
        <row r="77">
          <cell r="C77" t="str">
            <v>합판거푸집</v>
          </cell>
          <cell r="D77" t="str">
            <v>(3회 0-7M)</v>
          </cell>
          <cell r="E77">
            <v>666</v>
          </cell>
          <cell r="F77" t="str">
            <v>M2</v>
          </cell>
          <cell r="G77">
            <v>17193</v>
          </cell>
          <cell r="H77">
            <v>11450538</v>
          </cell>
          <cell r="I77">
            <v>21000</v>
          </cell>
          <cell r="J77">
            <v>13986000</v>
          </cell>
        </row>
        <row r="78">
          <cell r="C78" t="str">
            <v>합판거푸집</v>
          </cell>
          <cell r="D78" t="str">
            <v>(4회 0-7M)</v>
          </cell>
          <cell r="E78">
            <v>90</v>
          </cell>
          <cell r="F78" t="str">
            <v>M2</v>
          </cell>
          <cell r="G78">
            <v>14710</v>
          </cell>
          <cell r="H78">
            <v>1323900</v>
          </cell>
          <cell r="I78">
            <v>19000</v>
          </cell>
          <cell r="J78">
            <v>1710000</v>
          </cell>
        </row>
        <row r="79">
          <cell r="C79" t="str">
            <v>합판거푸집</v>
          </cell>
          <cell r="D79" t="str">
            <v>(6회 0-7M)</v>
          </cell>
          <cell r="E79">
            <v>11</v>
          </cell>
          <cell r="F79" t="str">
            <v>M2</v>
          </cell>
          <cell r="G79">
            <v>12068</v>
          </cell>
          <cell r="H79">
            <v>132748</v>
          </cell>
          <cell r="I79">
            <v>16000</v>
          </cell>
          <cell r="J79">
            <v>176000</v>
          </cell>
        </row>
        <row r="80">
          <cell r="C80" t="str">
            <v>코팅거푸집</v>
          </cell>
          <cell r="D80" t="str">
            <v>(3회)</v>
          </cell>
          <cell r="E80">
            <v>33</v>
          </cell>
          <cell r="F80" t="str">
            <v>M2</v>
          </cell>
          <cell r="G80">
            <v>18102</v>
          </cell>
          <cell r="H80">
            <v>597366</v>
          </cell>
          <cell r="I80">
            <v>23000</v>
          </cell>
          <cell r="J80">
            <v>759000</v>
          </cell>
        </row>
        <row r="81">
          <cell r="C81" t="str">
            <v>철근가공조립</v>
          </cell>
          <cell r="D81" t="str">
            <v>(복잡)</v>
          </cell>
          <cell r="E81">
            <v>28.364000000000001</v>
          </cell>
          <cell r="F81" t="str">
            <v>TON</v>
          </cell>
          <cell r="G81">
            <v>367401</v>
          </cell>
          <cell r="H81">
            <v>10420961</v>
          </cell>
          <cell r="I81">
            <v>280000</v>
          </cell>
          <cell r="J81">
            <v>7941920</v>
          </cell>
        </row>
        <row r="82">
          <cell r="C82" t="str">
            <v>비계</v>
          </cell>
          <cell r="D82" t="str">
            <v>(강관 Φ48.6M/M)</v>
          </cell>
          <cell r="E82">
            <v>266</v>
          </cell>
          <cell r="F82" t="str">
            <v>M2</v>
          </cell>
          <cell r="G82">
            <v>8029</v>
          </cell>
          <cell r="H82">
            <v>2135714</v>
          </cell>
          <cell r="I82">
            <v>5600</v>
          </cell>
          <cell r="J82">
            <v>1489600</v>
          </cell>
        </row>
        <row r="83">
          <cell r="C83" t="str">
            <v>동바리</v>
          </cell>
          <cell r="D83" t="str">
            <v>(강관 Φ48.6M/M)</v>
          </cell>
          <cell r="E83">
            <v>219</v>
          </cell>
          <cell r="F83" t="str">
            <v>공M3</v>
          </cell>
          <cell r="G83">
            <v>6242</v>
          </cell>
          <cell r="H83">
            <v>1366998</v>
          </cell>
          <cell r="I83">
            <v>9000</v>
          </cell>
          <cell r="J83">
            <v>1971000</v>
          </cell>
        </row>
        <row r="84">
          <cell r="C84" t="str">
            <v>아스팔트코팅</v>
          </cell>
          <cell r="D84" t="str">
            <v>(2회)</v>
          </cell>
          <cell r="E84">
            <v>447</v>
          </cell>
          <cell r="F84" t="str">
            <v>M2</v>
          </cell>
          <cell r="G84">
            <v>4759</v>
          </cell>
          <cell r="H84">
            <v>2127273</v>
          </cell>
          <cell r="I84">
            <v>4000</v>
          </cell>
          <cell r="J84">
            <v>1788000</v>
          </cell>
        </row>
        <row r="85">
          <cell r="C85" t="str">
            <v>P.V.C PIPE 설치</v>
          </cell>
          <cell r="D85" t="str">
            <v>(φ100MM)</v>
          </cell>
          <cell r="E85">
            <v>4</v>
          </cell>
          <cell r="F85" t="str">
            <v>M</v>
          </cell>
          <cell r="G85">
            <v>2747</v>
          </cell>
          <cell r="H85">
            <v>10988</v>
          </cell>
          <cell r="I85">
            <v>2100</v>
          </cell>
          <cell r="J85">
            <v>8400</v>
          </cell>
        </row>
        <row r="86">
          <cell r="C86" t="str">
            <v>부직포설치</v>
          </cell>
          <cell r="E86">
            <v>4</v>
          </cell>
          <cell r="F86" t="str">
            <v>M2</v>
          </cell>
          <cell r="G86">
            <v>958</v>
          </cell>
          <cell r="H86">
            <v>3832</v>
          </cell>
          <cell r="I86">
            <v>1000</v>
          </cell>
          <cell r="J86">
            <v>4000</v>
          </cell>
        </row>
        <row r="87">
          <cell r="C87" t="str">
            <v>뒷채움잡석</v>
          </cell>
          <cell r="D87" t="str">
            <v>(동상방지층재)</v>
          </cell>
          <cell r="E87">
            <v>902</v>
          </cell>
          <cell r="F87" t="str">
            <v>M3</v>
          </cell>
          <cell r="G87">
            <v>2985</v>
          </cell>
          <cell r="H87">
            <v>2692470</v>
          </cell>
          <cell r="I87">
            <v>14000</v>
          </cell>
          <cell r="J87">
            <v>12628000</v>
          </cell>
        </row>
        <row r="88">
          <cell r="C88" t="str">
            <v>지수판설치</v>
          </cell>
          <cell r="D88" t="str">
            <v>(200x5)</v>
          </cell>
          <cell r="E88">
            <v>28</v>
          </cell>
          <cell r="F88" t="str">
            <v>M</v>
          </cell>
          <cell r="G88">
            <v>20346</v>
          </cell>
          <cell r="H88">
            <v>569688</v>
          </cell>
          <cell r="I88">
            <v>6500</v>
          </cell>
          <cell r="J88">
            <v>182000</v>
          </cell>
        </row>
        <row r="89">
          <cell r="C89" t="str">
            <v>스페이셔설치</v>
          </cell>
          <cell r="D89" t="str">
            <v>(벽체용)</v>
          </cell>
          <cell r="E89">
            <v>525</v>
          </cell>
          <cell r="F89" t="str">
            <v>M2</v>
          </cell>
          <cell r="G89">
            <v>600</v>
          </cell>
          <cell r="H89">
            <v>315000</v>
          </cell>
          <cell r="I89">
            <v>100</v>
          </cell>
          <cell r="J89">
            <v>52500</v>
          </cell>
        </row>
        <row r="90">
          <cell r="C90" t="str">
            <v>스페이셔설치</v>
          </cell>
          <cell r="D90" t="str">
            <v>(슬래브및기초용)</v>
          </cell>
          <cell r="E90">
            <v>257</v>
          </cell>
          <cell r="F90" t="str">
            <v>M2</v>
          </cell>
          <cell r="G90">
            <v>600</v>
          </cell>
          <cell r="H90">
            <v>154200</v>
          </cell>
          <cell r="I90">
            <v>100</v>
          </cell>
          <cell r="J90">
            <v>25700</v>
          </cell>
        </row>
        <row r="91">
          <cell r="B91" t="str">
            <v>2.03</v>
          </cell>
          <cell r="C91" t="str">
            <v>도수로</v>
          </cell>
          <cell r="D91" t="str">
            <v>(성토부)</v>
          </cell>
          <cell r="E91">
            <v>0</v>
          </cell>
          <cell r="H91">
            <v>0</v>
          </cell>
          <cell r="J91">
            <v>0</v>
          </cell>
        </row>
        <row r="92">
          <cell r="C92" t="str">
            <v>무근콘크리트타설.</v>
          </cell>
          <cell r="D92" t="str">
            <v>(VIB제외)</v>
          </cell>
          <cell r="E92">
            <v>6</v>
          </cell>
          <cell r="F92" t="str">
            <v>M3</v>
          </cell>
          <cell r="G92">
            <v>18203</v>
          </cell>
          <cell r="H92">
            <v>109218</v>
          </cell>
          <cell r="I92">
            <v>13000</v>
          </cell>
          <cell r="J92">
            <v>78000</v>
          </cell>
        </row>
        <row r="93">
          <cell r="C93" t="str">
            <v>합판거푸집</v>
          </cell>
          <cell r="D93" t="str">
            <v>(4회 0-7M)</v>
          </cell>
          <cell r="E93">
            <v>50</v>
          </cell>
          <cell r="F93" t="str">
            <v>M2</v>
          </cell>
          <cell r="G93">
            <v>14710</v>
          </cell>
          <cell r="H93">
            <v>735500</v>
          </cell>
          <cell r="I93">
            <v>19000</v>
          </cell>
          <cell r="J93">
            <v>950000</v>
          </cell>
        </row>
        <row r="94">
          <cell r="C94" t="str">
            <v>철근가공조립</v>
          </cell>
          <cell r="D94" t="str">
            <v>(간단)</v>
          </cell>
          <cell r="E94">
            <v>0.26400000000000001</v>
          </cell>
          <cell r="F94" t="str">
            <v>TON</v>
          </cell>
          <cell r="G94">
            <v>294896</v>
          </cell>
          <cell r="H94">
            <v>77852</v>
          </cell>
          <cell r="I94">
            <v>240000</v>
          </cell>
          <cell r="J94">
            <v>63360</v>
          </cell>
        </row>
        <row r="95">
          <cell r="B95" t="str">
            <v>3.</v>
          </cell>
          <cell r="C95" t="str">
            <v>교 량 공</v>
          </cell>
          <cell r="E95">
            <v>0</v>
          </cell>
          <cell r="H95">
            <v>4960408528</v>
          </cell>
          <cell r="J95">
            <v>3314387267</v>
          </cell>
        </row>
        <row r="96">
          <cell r="B96" t="str">
            <v>3.01</v>
          </cell>
          <cell r="C96" t="str">
            <v>구조물터파기</v>
          </cell>
          <cell r="E96">
            <v>0</v>
          </cell>
          <cell r="H96">
            <v>0</v>
          </cell>
          <cell r="J96">
            <v>0</v>
          </cell>
        </row>
        <row r="97">
          <cell r="C97" t="str">
            <v>구조물터파기</v>
          </cell>
          <cell r="D97" t="str">
            <v>(육상토사 0-4M)</v>
          </cell>
          <cell r="E97">
            <v>1730</v>
          </cell>
          <cell r="F97" t="str">
            <v>M3</v>
          </cell>
          <cell r="G97">
            <v>3864</v>
          </cell>
          <cell r="H97">
            <v>6684720</v>
          </cell>
          <cell r="I97">
            <v>2000</v>
          </cell>
          <cell r="J97">
            <v>3460000</v>
          </cell>
        </row>
        <row r="98">
          <cell r="C98" t="str">
            <v>구조물터파기</v>
          </cell>
          <cell r="D98" t="str">
            <v>(수중토사 0-4M)</v>
          </cell>
          <cell r="E98">
            <v>2830</v>
          </cell>
          <cell r="F98" t="str">
            <v>M3</v>
          </cell>
          <cell r="G98">
            <v>7215</v>
          </cell>
          <cell r="H98">
            <v>20418450</v>
          </cell>
          <cell r="I98">
            <v>4500</v>
          </cell>
          <cell r="J98">
            <v>12735000</v>
          </cell>
        </row>
        <row r="99">
          <cell r="C99" t="str">
            <v>구조물터파기</v>
          </cell>
          <cell r="D99" t="str">
            <v>(육상풍화암0-4M)</v>
          </cell>
          <cell r="E99">
            <v>160</v>
          </cell>
          <cell r="F99" t="str">
            <v>M3</v>
          </cell>
          <cell r="G99">
            <v>47640</v>
          </cell>
          <cell r="H99">
            <v>7622400</v>
          </cell>
          <cell r="I99">
            <v>12000</v>
          </cell>
          <cell r="J99">
            <v>1920000</v>
          </cell>
        </row>
        <row r="100">
          <cell r="C100" t="str">
            <v>구조물터파기</v>
          </cell>
          <cell r="D100" t="str">
            <v>(수중풍화암0-4M)</v>
          </cell>
          <cell r="E100">
            <v>60</v>
          </cell>
          <cell r="F100" t="str">
            <v>M3</v>
          </cell>
          <cell r="G100">
            <v>85106</v>
          </cell>
          <cell r="H100">
            <v>5106360</v>
          </cell>
          <cell r="I100">
            <v>20000</v>
          </cell>
          <cell r="J100">
            <v>1200000</v>
          </cell>
        </row>
        <row r="101">
          <cell r="C101" t="str">
            <v>구조물터파기</v>
          </cell>
          <cell r="D101" t="str">
            <v>(수중풍화암4M이상)</v>
          </cell>
          <cell r="E101">
            <v>130</v>
          </cell>
          <cell r="F101" t="str">
            <v>M3</v>
          </cell>
          <cell r="G101">
            <v>108769</v>
          </cell>
          <cell r="H101">
            <v>14139970</v>
          </cell>
          <cell r="I101">
            <v>50000</v>
          </cell>
          <cell r="J101">
            <v>6500000</v>
          </cell>
        </row>
        <row r="102">
          <cell r="C102" t="str">
            <v>구조물터파기</v>
          </cell>
          <cell r="D102" t="str">
            <v>(수중발파암0-4M)</v>
          </cell>
          <cell r="E102">
            <v>600</v>
          </cell>
          <cell r="F102" t="str">
            <v>M3</v>
          </cell>
          <cell r="G102">
            <v>198522</v>
          </cell>
          <cell r="H102">
            <v>119113200</v>
          </cell>
          <cell r="I102">
            <v>140000</v>
          </cell>
          <cell r="J102">
            <v>84000000</v>
          </cell>
        </row>
        <row r="103">
          <cell r="C103" t="str">
            <v>구조물터파기</v>
          </cell>
          <cell r="D103" t="str">
            <v>(수중발파암4M이상)</v>
          </cell>
          <cell r="E103">
            <v>600</v>
          </cell>
          <cell r="F103" t="str">
            <v>M3</v>
          </cell>
          <cell r="G103">
            <v>297328</v>
          </cell>
          <cell r="H103">
            <v>178396800</v>
          </cell>
          <cell r="I103">
            <v>250000</v>
          </cell>
          <cell r="J103">
            <v>150000000</v>
          </cell>
        </row>
        <row r="104">
          <cell r="C104" t="str">
            <v>면정리및청소</v>
          </cell>
          <cell r="D104" t="str">
            <v>수중발파암</v>
          </cell>
          <cell r="E104">
            <v>480</v>
          </cell>
          <cell r="F104" t="str">
            <v>M3</v>
          </cell>
          <cell r="G104">
            <v>37468</v>
          </cell>
          <cell r="H104">
            <v>17984640</v>
          </cell>
          <cell r="I104">
            <v>10000</v>
          </cell>
          <cell r="J104">
            <v>4800000</v>
          </cell>
        </row>
        <row r="105">
          <cell r="B105" t="str">
            <v>3.02</v>
          </cell>
          <cell r="C105" t="str">
            <v>되메우기및다짐</v>
          </cell>
          <cell r="D105" t="str">
            <v>(기계70%+인력30%)</v>
          </cell>
          <cell r="E105">
            <v>2730</v>
          </cell>
          <cell r="F105" t="str">
            <v>M3</v>
          </cell>
          <cell r="G105">
            <v>3972</v>
          </cell>
          <cell r="H105">
            <v>10843560</v>
          </cell>
          <cell r="I105">
            <v>3500</v>
          </cell>
          <cell r="J105">
            <v>9555000</v>
          </cell>
        </row>
        <row r="106">
          <cell r="B106" t="str">
            <v>3.03</v>
          </cell>
          <cell r="C106" t="str">
            <v>강관말뚝</v>
          </cell>
          <cell r="E106">
            <v>0</v>
          </cell>
          <cell r="H106">
            <v>0</v>
          </cell>
          <cell r="J106">
            <v>0</v>
          </cell>
        </row>
        <row r="107">
          <cell r="C107" t="str">
            <v>자재비</v>
          </cell>
          <cell r="D107" t="str">
            <v>(D=508.0M/M*12T)</v>
          </cell>
          <cell r="E107">
            <v>700</v>
          </cell>
          <cell r="F107" t="str">
            <v>M</v>
          </cell>
          <cell r="G107">
            <v>64680</v>
          </cell>
          <cell r="H107">
            <v>45276000</v>
          </cell>
          <cell r="I107">
            <v>42000</v>
          </cell>
          <cell r="J107">
            <v>29400000</v>
          </cell>
        </row>
        <row r="108">
          <cell r="C108" t="str">
            <v>천공항타(수직항)</v>
          </cell>
          <cell r="D108" t="str">
            <v>(D=508.0M/M*12T)</v>
          </cell>
          <cell r="E108">
            <v>655</v>
          </cell>
          <cell r="F108" t="str">
            <v>M</v>
          </cell>
          <cell r="G108">
            <v>67324</v>
          </cell>
          <cell r="H108">
            <v>44097220</v>
          </cell>
          <cell r="I108">
            <v>11700</v>
          </cell>
          <cell r="J108">
            <v>7663500</v>
          </cell>
        </row>
        <row r="109">
          <cell r="C109" t="str">
            <v>두부및선단보강</v>
          </cell>
          <cell r="D109" t="str">
            <v>(D=508.0M/M*12T)</v>
          </cell>
          <cell r="E109">
            <v>46</v>
          </cell>
          <cell r="F109" t="str">
            <v>EA</v>
          </cell>
          <cell r="G109">
            <v>129646</v>
          </cell>
          <cell r="H109">
            <v>5963716</v>
          </cell>
          <cell r="I109">
            <v>100000</v>
          </cell>
          <cell r="J109">
            <v>4600000</v>
          </cell>
        </row>
        <row r="110">
          <cell r="C110" t="str">
            <v>말뚝이음.</v>
          </cell>
          <cell r="D110" t="str">
            <v>(D=508M/M*12T)</v>
          </cell>
          <cell r="E110">
            <v>23</v>
          </cell>
          <cell r="F110" t="str">
            <v>EA</v>
          </cell>
          <cell r="G110">
            <v>5670</v>
          </cell>
          <cell r="H110">
            <v>130410</v>
          </cell>
          <cell r="I110">
            <v>26000</v>
          </cell>
          <cell r="J110">
            <v>598000</v>
          </cell>
        </row>
        <row r="111">
          <cell r="B111" t="str">
            <v>3.04</v>
          </cell>
          <cell r="C111" t="str">
            <v>거푸집</v>
          </cell>
          <cell r="E111">
            <v>0</v>
          </cell>
          <cell r="H111">
            <v>0</v>
          </cell>
          <cell r="J111">
            <v>0</v>
          </cell>
        </row>
        <row r="112">
          <cell r="C112" t="str">
            <v>합판거푸집</v>
          </cell>
          <cell r="D112" t="str">
            <v>(3회 0-7M)</v>
          </cell>
          <cell r="E112">
            <v>3145</v>
          </cell>
          <cell r="F112" t="str">
            <v>M2</v>
          </cell>
          <cell r="G112">
            <v>17193</v>
          </cell>
          <cell r="H112">
            <v>54071985</v>
          </cell>
          <cell r="I112">
            <v>18000</v>
          </cell>
          <cell r="J112">
            <v>56610000</v>
          </cell>
        </row>
        <row r="113">
          <cell r="C113" t="str">
            <v>합판거푸집</v>
          </cell>
          <cell r="D113" t="str">
            <v>(3회 10-13M)</v>
          </cell>
          <cell r="E113">
            <v>132</v>
          </cell>
          <cell r="F113" t="str">
            <v>M2</v>
          </cell>
          <cell r="G113">
            <v>35631</v>
          </cell>
          <cell r="H113">
            <v>4703292</v>
          </cell>
          <cell r="I113">
            <v>19000</v>
          </cell>
          <cell r="J113">
            <v>2508000</v>
          </cell>
        </row>
        <row r="114">
          <cell r="C114" t="str">
            <v>합판거푸집</v>
          </cell>
          <cell r="D114" t="str">
            <v>(3회 13-16M)</v>
          </cell>
          <cell r="E114">
            <v>221</v>
          </cell>
          <cell r="F114" t="str">
            <v>M2</v>
          </cell>
          <cell r="G114">
            <v>38160</v>
          </cell>
          <cell r="H114">
            <v>8433360</v>
          </cell>
          <cell r="I114">
            <v>22000</v>
          </cell>
          <cell r="J114">
            <v>4862000</v>
          </cell>
        </row>
        <row r="115">
          <cell r="C115" t="str">
            <v>합판거푸집</v>
          </cell>
          <cell r="D115" t="str">
            <v>(4회 0-7M)</v>
          </cell>
          <cell r="E115">
            <v>536</v>
          </cell>
          <cell r="F115" t="str">
            <v>M2</v>
          </cell>
          <cell r="G115">
            <v>14710</v>
          </cell>
          <cell r="H115">
            <v>7884560</v>
          </cell>
          <cell r="I115">
            <v>17000</v>
          </cell>
          <cell r="J115">
            <v>9112000</v>
          </cell>
        </row>
        <row r="116">
          <cell r="C116" t="str">
            <v>합판거푸집</v>
          </cell>
          <cell r="D116" t="str">
            <v>(6회 0-7M)</v>
          </cell>
          <cell r="E116">
            <v>64</v>
          </cell>
          <cell r="F116" t="str">
            <v>M2</v>
          </cell>
          <cell r="G116">
            <v>12068</v>
          </cell>
          <cell r="H116">
            <v>772352</v>
          </cell>
          <cell r="I116">
            <v>16000</v>
          </cell>
          <cell r="J116">
            <v>1024000</v>
          </cell>
        </row>
        <row r="117">
          <cell r="C117" t="str">
            <v>강재원형거푸집</v>
          </cell>
          <cell r="D117" t="str">
            <v>(D=3.000M)</v>
          </cell>
          <cell r="E117">
            <v>716</v>
          </cell>
          <cell r="F117" t="str">
            <v>M2</v>
          </cell>
          <cell r="G117">
            <v>19914</v>
          </cell>
          <cell r="H117">
            <v>14258424</v>
          </cell>
          <cell r="I117">
            <v>30000</v>
          </cell>
          <cell r="J117">
            <v>21480000</v>
          </cell>
        </row>
        <row r="118">
          <cell r="B118" t="str">
            <v>3.05</v>
          </cell>
          <cell r="C118" t="str">
            <v>비계공(강관)</v>
          </cell>
          <cell r="E118">
            <v>0</v>
          </cell>
          <cell r="H118">
            <v>0</v>
          </cell>
          <cell r="J118">
            <v>0</v>
          </cell>
        </row>
        <row r="119">
          <cell r="C119" t="str">
            <v>강관비계</v>
          </cell>
          <cell r="D119" t="str">
            <v>(H=0-30M)</v>
          </cell>
          <cell r="E119">
            <v>2870</v>
          </cell>
          <cell r="F119" t="str">
            <v>M2</v>
          </cell>
          <cell r="G119">
            <v>7549</v>
          </cell>
          <cell r="H119">
            <v>21665630</v>
          </cell>
          <cell r="I119">
            <v>5600</v>
          </cell>
          <cell r="J119">
            <v>16072000</v>
          </cell>
        </row>
        <row r="120">
          <cell r="B120" t="str">
            <v>3.06</v>
          </cell>
          <cell r="C120" t="str">
            <v>동바리공</v>
          </cell>
          <cell r="E120">
            <v>0</v>
          </cell>
          <cell r="H120">
            <v>0</v>
          </cell>
          <cell r="J120">
            <v>0</v>
          </cell>
        </row>
        <row r="121">
          <cell r="C121" t="str">
            <v>동바리</v>
          </cell>
          <cell r="D121" t="str">
            <v>(목재 4회)</v>
          </cell>
          <cell r="E121">
            <v>4117</v>
          </cell>
          <cell r="F121" t="str">
            <v>공M3</v>
          </cell>
          <cell r="G121">
            <v>19297</v>
          </cell>
          <cell r="H121">
            <v>79445749</v>
          </cell>
          <cell r="I121">
            <v>9000</v>
          </cell>
          <cell r="J121">
            <v>37053000</v>
          </cell>
        </row>
        <row r="122">
          <cell r="C122" t="str">
            <v>강관동바리</v>
          </cell>
          <cell r="D122" t="str">
            <v>(교량용)</v>
          </cell>
          <cell r="E122">
            <v>1384</v>
          </cell>
          <cell r="F122" t="str">
            <v>공M3</v>
          </cell>
          <cell r="G122">
            <v>15632</v>
          </cell>
          <cell r="H122">
            <v>21634688</v>
          </cell>
          <cell r="I122">
            <v>9000</v>
          </cell>
          <cell r="J122">
            <v>12456000</v>
          </cell>
        </row>
        <row r="123">
          <cell r="B123" t="str">
            <v>3.07</v>
          </cell>
          <cell r="C123" t="str">
            <v>시공이음</v>
          </cell>
          <cell r="D123" t="str">
            <v>(스치로폴T=20MM)</v>
          </cell>
          <cell r="E123">
            <v>16</v>
          </cell>
          <cell r="F123" t="str">
            <v>M2</v>
          </cell>
          <cell r="G123">
            <v>1312</v>
          </cell>
          <cell r="H123">
            <v>20992</v>
          </cell>
          <cell r="I123">
            <v>5700</v>
          </cell>
          <cell r="J123">
            <v>91200</v>
          </cell>
        </row>
        <row r="124">
          <cell r="B124" t="str">
            <v>3.08</v>
          </cell>
          <cell r="C124" t="str">
            <v>물푸기공</v>
          </cell>
          <cell r="E124">
            <v>149</v>
          </cell>
          <cell r="F124" t="str">
            <v>HR</v>
          </cell>
          <cell r="G124">
            <v>26516</v>
          </cell>
          <cell r="H124">
            <v>3950884</v>
          </cell>
          <cell r="I124">
            <v>40000</v>
          </cell>
          <cell r="J124">
            <v>5960000</v>
          </cell>
        </row>
        <row r="125">
          <cell r="B125" t="str">
            <v>3.09</v>
          </cell>
          <cell r="C125" t="str">
            <v>철근가공조립</v>
          </cell>
          <cell r="E125">
            <v>0</v>
          </cell>
          <cell r="H125">
            <v>0</v>
          </cell>
          <cell r="J125">
            <v>0</v>
          </cell>
        </row>
        <row r="126">
          <cell r="C126" t="str">
            <v>철근가공조립</v>
          </cell>
          <cell r="D126" t="str">
            <v>(보통)</v>
          </cell>
          <cell r="E126">
            <v>8.6</v>
          </cell>
          <cell r="F126" t="str">
            <v>TON</v>
          </cell>
          <cell r="G126">
            <v>332870</v>
          </cell>
          <cell r="H126">
            <v>2862682</v>
          </cell>
          <cell r="I126">
            <v>260000</v>
          </cell>
          <cell r="J126">
            <v>2236000</v>
          </cell>
        </row>
        <row r="127">
          <cell r="C127" t="str">
            <v>철근가공조립</v>
          </cell>
          <cell r="D127" t="str">
            <v>(복잡)</v>
          </cell>
          <cell r="E127">
            <v>704.99400000000003</v>
          </cell>
          <cell r="F127" t="str">
            <v>TON</v>
          </cell>
          <cell r="G127">
            <v>367401</v>
          </cell>
          <cell r="H127">
            <v>259015500</v>
          </cell>
          <cell r="I127">
            <v>280000</v>
          </cell>
          <cell r="J127">
            <v>197398320</v>
          </cell>
        </row>
        <row r="128">
          <cell r="B128" t="str">
            <v>3.10</v>
          </cell>
          <cell r="C128" t="str">
            <v>스페이셔 설치</v>
          </cell>
          <cell r="E128">
            <v>0</v>
          </cell>
          <cell r="H128">
            <v>0</v>
          </cell>
          <cell r="J128">
            <v>0</v>
          </cell>
        </row>
        <row r="129">
          <cell r="C129" t="str">
            <v>스페이셔설치</v>
          </cell>
          <cell r="D129" t="str">
            <v>(슬래브및기초용)</v>
          </cell>
          <cell r="E129">
            <v>4479</v>
          </cell>
          <cell r="F129" t="str">
            <v>M2</v>
          </cell>
          <cell r="G129">
            <v>600</v>
          </cell>
          <cell r="H129">
            <v>2687400</v>
          </cell>
          <cell r="I129">
            <v>100</v>
          </cell>
          <cell r="J129">
            <v>447900</v>
          </cell>
        </row>
        <row r="130">
          <cell r="C130" t="str">
            <v>스페이셔설치</v>
          </cell>
          <cell r="D130" t="str">
            <v>(벽체용)</v>
          </cell>
          <cell r="E130">
            <v>2066</v>
          </cell>
          <cell r="F130" t="str">
            <v>M2</v>
          </cell>
          <cell r="G130">
            <v>600</v>
          </cell>
          <cell r="H130">
            <v>1239600</v>
          </cell>
          <cell r="I130">
            <v>100</v>
          </cell>
          <cell r="J130">
            <v>206600</v>
          </cell>
        </row>
        <row r="131">
          <cell r="B131" t="str">
            <v>3.11</v>
          </cell>
          <cell r="C131" t="str">
            <v>콘크리트타설</v>
          </cell>
          <cell r="E131">
            <v>0</v>
          </cell>
          <cell r="H131">
            <v>0</v>
          </cell>
          <cell r="J131">
            <v>0</v>
          </cell>
        </row>
        <row r="132">
          <cell r="C132" t="str">
            <v>무근콘크리트타설.</v>
          </cell>
          <cell r="D132" t="str">
            <v>(VIB제외)</v>
          </cell>
          <cell r="E132">
            <v>102</v>
          </cell>
          <cell r="F132" t="str">
            <v>M3</v>
          </cell>
          <cell r="G132">
            <v>18203</v>
          </cell>
          <cell r="H132">
            <v>1856706</v>
          </cell>
          <cell r="I132">
            <v>13000</v>
          </cell>
          <cell r="J132">
            <v>1326000</v>
          </cell>
        </row>
        <row r="133">
          <cell r="C133" t="str">
            <v>철근콘크리트타설</v>
          </cell>
          <cell r="D133" t="str">
            <v>(펌프카 0-15M)</v>
          </cell>
          <cell r="E133">
            <v>2292</v>
          </cell>
          <cell r="F133" t="str">
            <v>M3</v>
          </cell>
          <cell r="G133">
            <v>10356</v>
          </cell>
          <cell r="H133">
            <v>23735952</v>
          </cell>
          <cell r="I133">
            <v>14000</v>
          </cell>
          <cell r="J133">
            <v>32088000</v>
          </cell>
        </row>
        <row r="134">
          <cell r="C134" t="str">
            <v>콘크리트타설</v>
          </cell>
          <cell r="D134" t="str">
            <v>(펌프카 15M 이상)</v>
          </cell>
          <cell r="E134">
            <v>1476</v>
          </cell>
          <cell r="F134" t="str">
            <v>M3</v>
          </cell>
          <cell r="G134">
            <v>14130</v>
          </cell>
          <cell r="H134">
            <v>20855880</v>
          </cell>
          <cell r="I134">
            <v>15000</v>
          </cell>
          <cell r="J134">
            <v>22140000</v>
          </cell>
        </row>
        <row r="135">
          <cell r="B135" t="str">
            <v>3.12</v>
          </cell>
          <cell r="C135" t="str">
            <v>표면처리</v>
          </cell>
          <cell r="E135">
            <v>0</v>
          </cell>
          <cell r="H135">
            <v>0</v>
          </cell>
          <cell r="J135">
            <v>0</v>
          </cell>
        </row>
        <row r="136">
          <cell r="C136" t="str">
            <v>슬라브 양생</v>
          </cell>
          <cell r="E136">
            <v>3243</v>
          </cell>
          <cell r="F136" t="str">
            <v>M2</v>
          </cell>
          <cell r="G136">
            <v>346</v>
          </cell>
          <cell r="H136">
            <v>1122078</v>
          </cell>
          <cell r="I136">
            <v>500</v>
          </cell>
          <cell r="J136">
            <v>1621500</v>
          </cell>
        </row>
        <row r="137">
          <cell r="C137" t="str">
            <v>데크휘니샤</v>
          </cell>
          <cell r="D137" t="str">
            <v>(면고르기)</v>
          </cell>
          <cell r="E137">
            <v>3243</v>
          </cell>
          <cell r="F137" t="str">
            <v>M2</v>
          </cell>
          <cell r="G137">
            <v>342</v>
          </cell>
          <cell r="H137">
            <v>1109106</v>
          </cell>
          <cell r="I137">
            <v>2500</v>
          </cell>
          <cell r="J137">
            <v>8107500</v>
          </cell>
        </row>
        <row r="138">
          <cell r="B138" t="str">
            <v>3.13</v>
          </cell>
          <cell r="C138" t="str">
            <v>교좌장치</v>
          </cell>
          <cell r="E138">
            <v>0</v>
          </cell>
          <cell r="H138">
            <v>0</v>
          </cell>
          <cell r="J138">
            <v>0</v>
          </cell>
        </row>
        <row r="139">
          <cell r="C139" t="str">
            <v>교좌장치(500T)</v>
          </cell>
          <cell r="D139" t="str">
            <v>(고정단)</v>
          </cell>
          <cell r="E139">
            <v>2</v>
          </cell>
          <cell r="F139" t="str">
            <v>EA</v>
          </cell>
          <cell r="G139">
            <v>6875693</v>
          </cell>
          <cell r="H139">
            <v>13751386</v>
          </cell>
          <cell r="I139">
            <v>1110000</v>
          </cell>
          <cell r="J139">
            <v>2220000</v>
          </cell>
        </row>
        <row r="140">
          <cell r="C140" t="str">
            <v>교좌장치(200T)</v>
          </cell>
          <cell r="D140" t="str">
            <v>(교축일방향)</v>
          </cell>
          <cell r="E140">
            <v>4</v>
          </cell>
          <cell r="F140" t="str">
            <v>EA</v>
          </cell>
          <cell r="G140">
            <v>2517693</v>
          </cell>
          <cell r="H140">
            <v>10070772</v>
          </cell>
          <cell r="I140">
            <v>835000</v>
          </cell>
          <cell r="J140">
            <v>3340000</v>
          </cell>
        </row>
        <row r="141">
          <cell r="C141" t="str">
            <v>교좌장치(500T)</v>
          </cell>
          <cell r="D141" t="str">
            <v>(교축일방향)</v>
          </cell>
          <cell r="E141">
            <v>2</v>
          </cell>
          <cell r="F141" t="str">
            <v>EA</v>
          </cell>
          <cell r="G141">
            <v>7282693</v>
          </cell>
          <cell r="H141">
            <v>14565386</v>
          </cell>
          <cell r="I141">
            <v>1270000</v>
          </cell>
          <cell r="J141">
            <v>2540000</v>
          </cell>
        </row>
        <row r="142">
          <cell r="C142" t="str">
            <v>교좌장치(500T)</v>
          </cell>
          <cell r="D142" t="str">
            <v>(교축직각방향)</v>
          </cell>
          <cell r="E142">
            <v>6</v>
          </cell>
          <cell r="F142" t="str">
            <v>EA</v>
          </cell>
          <cell r="G142">
            <v>7006693</v>
          </cell>
          <cell r="H142">
            <v>42040158</v>
          </cell>
          <cell r="I142">
            <v>1270000</v>
          </cell>
          <cell r="J142">
            <v>7620000</v>
          </cell>
        </row>
        <row r="143">
          <cell r="C143" t="str">
            <v>교좌장치(200T)</v>
          </cell>
          <cell r="D143" t="str">
            <v>(양방향)</v>
          </cell>
          <cell r="E143">
            <v>12</v>
          </cell>
          <cell r="F143" t="str">
            <v>EA</v>
          </cell>
          <cell r="G143">
            <v>1964693</v>
          </cell>
          <cell r="H143">
            <v>23576316</v>
          </cell>
          <cell r="I143">
            <v>540000</v>
          </cell>
          <cell r="J143">
            <v>6480000</v>
          </cell>
        </row>
        <row r="144">
          <cell r="C144" t="str">
            <v>교좌장치(500T)</v>
          </cell>
          <cell r="D144" t="str">
            <v>(양방향)</v>
          </cell>
          <cell r="E144">
            <v>6</v>
          </cell>
          <cell r="F144" t="str">
            <v>EA</v>
          </cell>
          <cell r="G144">
            <v>5280693</v>
          </cell>
          <cell r="H144">
            <v>31684158</v>
          </cell>
          <cell r="I144">
            <v>1400000</v>
          </cell>
          <cell r="J144">
            <v>8400000</v>
          </cell>
        </row>
        <row r="145">
          <cell r="B145" t="str">
            <v>3.14</v>
          </cell>
          <cell r="C145" t="str">
            <v>신축이음장치</v>
          </cell>
          <cell r="D145" t="str">
            <v>(NO-160)</v>
          </cell>
          <cell r="E145">
            <v>35.28</v>
          </cell>
          <cell r="F145" t="str">
            <v>M</v>
          </cell>
          <cell r="G145">
            <v>2692001</v>
          </cell>
          <cell r="H145">
            <v>94973795</v>
          </cell>
          <cell r="I145">
            <v>1465000</v>
          </cell>
          <cell r="J145">
            <v>51685200</v>
          </cell>
        </row>
        <row r="146">
          <cell r="B146" t="str">
            <v>3.15</v>
          </cell>
          <cell r="C146" t="str">
            <v>방수공</v>
          </cell>
          <cell r="E146">
            <v>0</v>
          </cell>
          <cell r="H146">
            <v>0</v>
          </cell>
          <cell r="J146">
            <v>0</v>
          </cell>
        </row>
        <row r="147">
          <cell r="C147" t="str">
            <v>교면방수</v>
          </cell>
          <cell r="D147" t="str">
            <v>(도막방수)</v>
          </cell>
          <cell r="E147">
            <v>3243</v>
          </cell>
          <cell r="F147" t="str">
            <v>M2</v>
          </cell>
          <cell r="G147">
            <v>17456</v>
          </cell>
          <cell r="H147">
            <v>56609808</v>
          </cell>
          <cell r="I147">
            <v>5000</v>
          </cell>
          <cell r="J147">
            <v>16215000</v>
          </cell>
        </row>
        <row r="148">
          <cell r="C148" t="str">
            <v>아스팔트 방수</v>
          </cell>
          <cell r="D148" t="str">
            <v>(배면방수)</v>
          </cell>
          <cell r="E148">
            <v>226</v>
          </cell>
          <cell r="F148" t="str">
            <v>M2</v>
          </cell>
          <cell r="G148">
            <v>4759</v>
          </cell>
          <cell r="H148">
            <v>1075534</v>
          </cell>
          <cell r="I148">
            <v>600</v>
          </cell>
          <cell r="J148">
            <v>135600</v>
          </cell>
        </row>
        <row r="149">
          <cell r="B149" t="str">
            <v>3.16</v>
          </cell>
          <cell r="C149" t="str">
            <v>다웰바 설치</v>
          </cell>
          <cell r="D149" t="str">
            <v>(Φ 25M/M L=600M)</v>
          </cell>
          <cell r="E149">
            <v>56</v>
          </cell>
          <cell r="F149" t="str">
            <v>EA</v>
          </cell>
          <cell r="G149">
            <v>19603</v>
          </cell>
          <cell r="H149">
            <v>1097768</v>
          </cell>
          <cell r="I149">
            <v>7000</v>
          </cell>
          <cell r="J149">
            <v>392000</v>
          </cell>
        </row>
        <row r="150">
          <cell r="B150" t="str">
            <v>3.17</v>
          </cell>
          <cell r="C150" t="str">
            <v>무수축콘크리트공</v>
          </cell>
          <cell r="E150">
            <v>0</v>
          </cell>
          <cell r="H150">
            <v>0</v>
          </cell>
          <cell r="J150">
            <v>0</v>
          </cell>
        </row>
        <row r="151">
          <cell r="C151" t="str">
            <v>무수축 몰탈</v>
          </cell>
          <cell r="E151">
            <v>3.6989999999999998</v>
          </cell>
          <cell r="F151" t="str">
            <v>M3</v>
          </cell>
          <cell r="G151">
            <v>129916</v>
          </cell>
          <cell r="H151">
            <v>480559</v>
          </cell>
          <cell r="I151">
            <v>120000</v>
          </cell>
          <cell r="J151">
            <v>443880</v>
          </cell>
        </row>
        <row r="152">
          <cell r="C152" t="str">
            <v>무수축 콘크리트</v>
          </cell>
          <cell r="E152">
            <v>9.8780000000000001</v>
          </cell>
          <cell r="F152" t="str">
            <v>M3</v>
          </cell>
          <cell r="G152">
            <v>149575</v>
          </cell>
          <cell r="H152">
            <v>1477501</v>
          </cell>
          <cell r="I152">
            <v>150000</v>
          </cell>
          <cell r="J152">
            <v>1481700</v>
          </cell>
        </row>
        <row r="153">
          <cell r="B153" t="str">
            <v>3.18</v>
          </cell>
          <cell r="C153" t="str">
            <v>배수시설공</v>
          </cell>
          <cell r="E153">
            <v>0</v>
          </cell>
          <cell r="H153">
            <v>0</v>
          </cell>
          <cell r="J153">
            <v>0</v>
          </cell>
        </row>
        <row r="154">
          <cell r="C154" t="str">
            <v>하천용 집수구</v>
          </cell>
          <cell r="D154" t="str">
            <v>(스텐레스)</v>
          </cell>
          <cell r="E154">
            <v>18</v>
          </cell>
          <cell r="F154" t="str">
            <v>EA</v>
          </cell>
          <cell r="G154">
            <v>74315</v>
          </cell>
          <cell r="H154">
            <v>1337670</v>
          </cell>
          <cell r="I154">
            <v>54000</v>
          </cell>
          <cell r="J154">
            <v>972000</v>
          </cell>
        </row>
        <row r="155">
          <cell r="C155" t="str">
            <v>하천용 배수구</v>
          </cell>
          <cell r="D155" t="str">
            <v>(스텐레스 φ150MM)</v>
          </cell>
          <cell r="E155">
            <v>41</v>
          </cell>
          <cell r="F155" t="str">
            <v>M</v>
          </cell>
          <cell r="G155">
            <v>35454</v>
          </cell>
          <cell r="H155">
            <v>1453614</v>
          </cell>
          <cell r="I155">
            <v>26100</v>
          </cell>
          <cell r="J155">
            <v>1070100</v>
          </cell>
        </row>
        <row r="156">
          <cell r="C156" t="str">
            <v>육교용 집수구</v>
          </cell>
          <cell r="D156" t="str">
            <v>(스텐레스)</v>
          </cell>
          <cell r="E156">
            <v>14</v>
          </cell>
          <cell r="F156" t="str">
            <v>EA</v>
          </cell>
          <cell r="G156">
            <v>75132</v>
          </cell>
          <cell r="H156">
            <v>1051848</v>
          </cell>
          <cell r="I156">
            <v>55800</v>
          </cell>
          <cell r="J156">
            <v>781200</v>
          </cell>
        </row>
        <row r="157">
          <cell r="C157" t="str">
            <v>육교용 연결배수구</v>
          </cell>
          <cell r="D157" t="str">
            <v>(스텐레스Φ216.3M/M)</v>
          </cell>
          <cell r="E157">
            <v>12</v>
          </cell>
          <cell r="F157" t="str">
            <v>EA</v>
          </cell>
          <cell r="G157">
            <v>107480</v>
          </cell>
          <cell r="H157">
            <v>1289760</v>
          </cell>
          <cell r="I157">
            <v>79200</v>
          </cell>
          <cell r="J157">
            <v>950400</v>
          </cell>
        </row>
        <row r="158">
          <cell r="C158" t="str">
            <v>육교용 직관</v>
          </cell>
          <cell r="D158" t="str">
            <v>(스텐레스 φ150MM)</v>
          </cell>
          <cell r="E158">
            <v>173</v>
          </cell>
          <cell r="F158" t="str">
            <v>M</v>
          </cell>
          <cell r="G158">
            <v>79817</v>
          </cell>
          <cell r="H158">
            <v>13808341</v>
          </cell>
          <cell r="I158">
            <v>61200</v>
          </cell>
          <cell r="J158">
            <v>10587600</v>
          </cell>
        </row>
        <row r="159">
          <cell r="C159" t="str">
            <v>육교용 곡관</v>
          </cell>
          <cell r="E159">
            <v>8</v>
          </cell>
          <cell r="F159" t="str">
            <v>EA</v>
          </cell>
          <cell r="G159">
            <v>33315</v>
          </cell>
          <cell r="H159">
            <v>266520</v>
          </cell>
          <cell r="I159">
            <v>23400</v>
          </cell>
          <cell r="J159">
            <v>187200</v>
          </cell>
        </row>
        <row r="160">
          <cell r="C160" t="str">
            <v>육교용 연결부</v>
          </cell>
          <cell r="D160" t="str">
            <v>(스텐레스)</v>
          </cell>
          <cell r="E160">
            <v>13</v>
          </cell>
          <cell r="F160" t="str">
            <v>개소</v>
          </cell>
          <cell r="G160">
            <v>11039</v>
          </cell>
          <cell r="H160">
            <v>143507</v>
          </cell>
          <cell r="I160">
            <v>8730</v>
          </cell>
          <cell r="J160">
            <v>113490</v>
          </cell>
        </row>
        <row r="161">
          <cell r="B161" t="str">
            <v>3.19</v>
          </cell>
          <cell r="C161" t="str">
            <v>교량명판공</v>
          </cell>
          <cell r="E161">
            <v>0</v>
          </cell>
          <cell r="H161">
            <v>0</v>
          </cell>
          <cell r="J161">
            <v>0</v>
          </cell>
        </row>
        <row r="162">
          <cell r="C162" t="str">
            <v>교명판</v>
          </cell>
          <cell r="D162" t="str">
            <v>(황동 450x200x10)</v>
          </cell>
          <cell r="E162">
            <v>2</v>
          </cell>
          <cell r="F162" t="str">
            <v>EA</v>
          </cell>
          <cell r="G162">
            <v>32212</v>
          </cell>
          <cell r="H162">
            <v>64424</v>
          </cell>
          <cell r="I162">
            <v>150000</v>
          </cell>
          <cell r="J162">
            <v>300000</v>
          </cell>
        </row>
        <row r="163">
          <cell r="C163" t="str">
            <v>설명판</v>
          </cell>
          <cell r="D163" t="str">
            <v>(황동 510x410x10)</v>
          </cell>
          <cell r="E163">
            <v>2</v>
          </cell>
          <cell r="F163" t="str">
            <v>EA</v>
          </cell>
          <cell r="G163">
            <v>62634</v>
          </cell>
          <cell r="H163">
            <v>125268</v>
          </cell>
          <cell r="I163">
            <v>150000</v>
          </cell>
          <cell r="J163">
            <v>300000</v>
          </cell>
        </row>
        <row r="164">
          <cell r="C164" t="str">
            <v>교명주</v>
          </cell>
          <cell r="D164" t="str">
            <v>(화강석)</v>
          </cell>
          <cell r="E164">
            <v>4</v>
          </cell>
          <cell r="F164" t="str">
            <v>EA</v>
          </cell>
          <cell r="G164">
            <v>515684</v>
          </cell>
          <cell r="H164">
            <v>2062736</v>
          </cell>
          <cell r="I164">
            <v>800000</v>
          </cell>
          <cell r="J164">
            <v>3200000</v>
          </cell>
        </row>
        <row r="165">
          <cell r="B165" t="str">
            <v>3.20</v>
          </cell>
          <cell r="C165" t="str">
            <v>측량기준점설치</v>
          </cell>
          <cell r="D165" t="str">
            <v>(T.B.M)</v>
          </cell>
          <cell r="E165">
            <v>2</v>
          </cell>
          <cell r="F165" t="str">
            <v>EA</v>
          </cell>
          <cell r="G165">
            <v>28875</v>
          </cell>
          <cell r="H165">
            <v>57750</v>
          </cell>
          <cell r="I165">
            <v>50000</v>
          </cell>
          <cell r="J165">
            <v>100000</v>
          </cell>
        </row>
        <row r="166">
          <cell r="B166" t="str">
            <v>3.21</v>
          </cell>
          <cell r="C166" t="str">
            <v>교대및교각 보호공</v>
          </cell>
          <cell r="E166">
            <v>0</v>
          </cell>
          <cell r="H166">
            <v>0</v>
          </cell>
          <cell r="J166">
            <v>0</v>
          </cell>
        </row>
        <row r="167">
          <cell r="C167" t="str">
            <v>계비욘 세굴방지공</v>
          </cell>
          <cell r="D167" t="str">
            <v>(1.0*1.0*1.5)</v>
          </cell>
          <cell r="E167">
            <v>1571</v>
          </cell>
          <cell r="F167" t="str">
            <v>EA</v>
          </cell>
          <cell r="G167">
            <v>132355</v>
          </cell>
          <cell r="H167">
            <v>207929705</v>
          </cell>
          <cell r="I167">
            <v>130000</v>
          </cell>
          <cell r="J167">
            <v>204230000</v>
          </cell>
        </row>
        <row r="168">
          <cell r="C168" t="str">
            <v>교대보호블럭</v>
          </cell>
          <cell r="D168" t="str">
            <v>(하천용)</v>
          </cell>
          <cell r="E168">
            <v>641</v>
          </cell>
          <cell r="F168" t="str">
            <v>M2</v>
          </cell>
          <cell r="G168">
            <v>25298</v>
          </cell>
          <cell r="H168">
            <v>16216018</v>
          </cell>
          <cell r="I168">
            <v>20000</v>
          </cell>
          <cell r="J168">
            <v>12820000</v>
          </cell>
        </row>
        <row r="169">
          <cell r="C169" t="str">
            <v>교대보호블럭</v>
          </cell>
          <cell r="D169" t="str">
            <v>(육교용)</v>
          </cell>
          <cell r="E169">
            <v>620</v>
          </cell>
          <cell r="F169" t="str">
            <v>M2</v>
          </cell>
          <cell r="G169">
            <v>21443</v>
          </cell>
          <cell r="H169">
            <v>13294660</v>
          </cell>
          <cell r="I169">
            <v>20000</v>
          </cell>
          <cell r="J169">
            <v>12400000</v>
          </cell>
        </row>
        <row r="170">
          <cell r="C170" t="str">
            <v>점검용 계단</v>
          </cell>
          <cell r="E170">
            <v>3</v>
          </cell>
          <cell r="F170" t="str">
            <v>EA</v>
          </cell>
          <cell r="G170">
            <v>256748</v>
          </cell>
          <cell r="H170">
            <v>770244</v>
          </cell>
          <cell r="I170">
            <v>200000</v>
          </cell>
          <cell r="J170">
            <v>600000</v>
          </cell>
        </row>
        <row r="171">
          <cell r="B171" t="str">
            <v>3.22</v>
          </cell>
          <cell r="C171" t="str">
            <v>교량난간</v>
          </cell>
          <cell r="E171">
            <v>0</v>
          </cell>
          <cell r="H171">
            <v>0</v>
          </cell>
          <cell r="J171">
            <v>0</v>
          </cell>
        </row>
        <row r="172">
          <cell r="C172" t="str">
            <v>차량방호책</v>
          </cell>
          <cell r="D172" t="str">
            <v>(H=600MM)</v>
          </cell>
          <cell r="E172">
            <v>612</v>
          </cell>
          <cell r="F172" t="str">
            <v>M</v>
          </cell>
          <cell r="G172">
            <v>347474</v>
          </cell>
          <cell r="H172">
            <v>212654088</v>
          </cell>
          <cell r="I172">
            <v>347474</v>
          </cell>
          <cell r="J172">
            <v>212654088</v>
          </cell>
        </row>
        <row r="173">
          <cell r="C173" t="str">
            <v>보도 난간</v>
          </cell>
          <cell r="D173" t="str">
            <v>(H=1,100MM)</v>
          </cell>
          <cell r="E173">
            <v>630</v>
          </cell>
          <cell r="F173" t="str">
            <v>M</v>
          </cell>
          <cell r="G173">
            <v>416187</v>
          </cell>
          <cell r="H173">
            <v>262197810</v>
          </cell>
          <cell r="I173">
            <v>416187</v>
          </cell>
          <cell r="J173">
            <v>262197810</v>
          </cell>
        </row>
        <row r="174">
          <cell r="C174" t="str">
            <v>가드휀스</v>
          </cell>
          <cell r="D174" t="str">
            <v>(H=2,500MM)</v>
          </cell>
          <cell r="E174">
            <v>60</v>
          </cell>
          <cell r="F174" t="str">
            <v>M</v>
          </cell>
          <cell r="G174">
            <v>151951</v>
          </cell>
          <cell r="H174">
            <v>9117060</v>
          </cell>
          <cell r="I174">
            <v>151951</v>
          </cell>
          <cell r="J174">
            <v>9117060</v>
          </cell>
        </row>
        <row r="175">
          <cell r="B175" t="str">
            <v>3.23</v>
          </cell>
          <cell r="C175" t="str">
            <v>강교제작및가설</v>
          </cell>
          <cell r="E175">
            <v>0</v>
          </cell>
          <cell r="H175">
            <v>0</v>
          </cell>
          <cell r="J175">
            <v>0</v>
          </cell>
        </row>
        <row r="176">
          <cell r="C176" t="str">
            <v>강교제작</v>
          </cell>
          <cell r="E176">
            <v>1263.663</v>
          </cell>
          <cell r="F176" t="str">
            <v>TON</v>
          </cell>
          <cell r="G176">
            <v>1550838</v>
          </cell>
          <cell r="H176">
            <v>1959736599</v>
          </cell>
          <cell r="I176">
            <v>783000</v>
          </cell>
          <cell r="J176">
            <v>989448129</v>
          </cell>
        </row>
        <row r="177">
          <cell r="C177" t="str">
            <v>강교운반</v>
          </cell>
          <cell r="E177">
            <v>1263.663</v>
          </cell>
          <cell r="F177" t="str">
            <v>TON</v>
          </cell>
          <cell r="G177">
            <v>46263</v>
          </cell>
          <cell r="H177">
            <v>58460841</v>
          </cell>
          <cell r="I177">
            <v>30000</v>
          </cell>
          <cell r="J177">
            <v>37909890</v>
          </cell>
        </row>
        <row r="178">
          <cell r="C178" t="str">
            <v>강교가설</v>
          </cell>
          <cell r="E178">
            <v>1263.663</v>
          </cell>
          <cell r="F178" t="str">
            <v>TON</v>
          </cell>
          <cell r="G178">
            <v>283389</v>
          </cell>
          <cell r="H178">
            <v>358108193</v>
          </cell>
          <cell r="I178">
            <v>200000</v>
          </cell>
          <cell r="J178">
            <v>252732600</v>
          </cell>
        </row>
        <row r="179">
          <cell r="B179" t="str">
            <v>3.24</v>
          </cell>
          <cell r="C179" t="str">
            <v>강교도장</v>
          </cell>
          <cell r="E179">
            <v>0</v>
          </cell>
          <cell r="H179">
            <v>0</v>
          </cell>
          <cell r="J179">
            <v>0</v>
          </cell>
        </row>
        <row r="180">
          <cell r="C180" t="str">
            <v>강교내부도장</v>
          </cell>
          <cell r="D180" t="str">
            <v>(공장:수용성)</v>
          </cell>
          <cell r="E180">
            <v>11404</v>
          </cell>
          <cell r="F180" t="str">
            <v>M2</v>
          </cell>
          <cell r="G180">
            <v>11689</v>
          </cell>
          <cell r="H180">
            <v>133301356</v>
          </cell>
          <cell r="I180">
            <v>11100</v>
          </cell>
          <cell r="J180">
            <v>126584400</v>
          </cell>
        </row>
        <row r="181">
          <cell r="C181" t="str">
            <v>내부볼트및연결판</v>
          </cell>
          <cell r="D181" t="str">
            <v>(현장:수용성)</v>
          </cell>
          <cell r="E181">
            <v>1992</v>
          </cell>
          <cell r="F181" t="str">
            <v>M2</v>
          </cell>
          <cell r="G181">
            <v>10993</v>
          </cell>
          <cell r="H181">
            <v>21898056</v>
          </cell>
          <cell r="I181">
            <v>11300</v>
          </cell>
          <cell r="J181">
            <v>22509600</v>
          </cell>
        </row>
        <row r="182">
          <cell r="C182" t="str">
            <v>내부연결판도장</v>
          </cell>
          <cell r="D182" t="str">
            <v>(공장:수용성)</v>
          </cell>
          <cell r="E182">
            <v>416</v>
          </cell>
          <cell r="F182" t="str">
            <v>M2</v>
          </cell>
          <cell r="G182">
            <v>11689</v>
          </cell>
          <cell r="H182">
            <v>4862624</v>
          </cell>
          <cell r="I182">
            <v>3120</v>
          </cell>
          <cell r="J182">
            <v>1297920</v>
          </cell>
        </row>
        <row r="183">
          <cell r="C183" t="str">
            <v>강교외부도장</v>
          </cell>
          <cell r="D183" t="str">
            <v>(공장:수용성)</v>
          </cell>
          <cell r="E183">
            <v>7516</v>
          </cell>
          <cell r="F183" t="str">
            <v>M2</v>
          </cell>
          <cell r="G183">
            <v>11689</v>
          </cell>
          <cell r="H183">
            <v>87854524</v>
          </cell>
          <cell r="I183">
            <v>11130</v>
          </cell>
          <cell r="J183">
            <v>83653080</v>
          </cell>
        </row>
        <row r="184">
          <cell r="C184" t="str">
            <v>외부볼트및연결판도장</v>
          </cell>
          <cell r="D184" t="str">
            <v>(현장:수용성)</v>
          </cell>
          <cell r="E184">
            <v>790</v>
          </cell>
          <cell r="F184" t="str">
            <v>M2</v>
          </cell>
          <cell r="G184">
            <v>8652</v>
          </cell>
          <cell r="H184">
            <v>6835080</v>
          </cell>
          <cell r="I184">
            <v>11300</v>
          </cell>
          <cell r="J184">
            <v>8927000</v>
          </cell>
        </row>
        <row r="185">
          <cell r="C185" t="str">
            <v>외부포장면도장</v>
          </cell>
          <cell r="D185" t="str">
            <v>(공장:수용성)</v>
          </cell>
          <cell r="E185">
            <v>1946</v>
          </cell>
          <cell r="F185" t="str">
            <v>M2</v>
          </cell>
          <cell r="G185">
            <v>11805</v>
          </cell>
          <cell r="H185">
            <v>22972530</v>
          </cell>
          <cell r="I185">
            <v>9700</v>
          </cell>
          <cell r="J185">
            <v>18876200</v>
          </cell>
        </row>
        <row r="186">
          <cell r="C186" t="str">
            <v>내외볼트 및 너트도장</v>
          </cell>
          <cell r="D186" t="str">
            <v>(공장)</v>
          </cell>
          <cell r="E186">
            <v>29</v>
          </cell>
          <cell r="F186" t="str">
            <v>TON</v>
          </cell>
          <cell r="G186">
            <v>400000</v>
          </cell>
          <cell r="H186">
            <v>11600000</v>
          </cell>
          <cell r="I186">
            <v>420000</v>
          </cell>
          <cell r="J186">
            <v>12180000</v>
          </cell>
        </row>
        <row r="187">
          <cell r="B187" t="str">
            <v>3.25</v>
          </cell>
          <cell r="C187" t="str">
            <v>DECK PLATE설치</v>
          </cell>
          <cell r="E187">
            <v>237</v>
          </cell>
          <cell r="F187" t="str">
            <v>M2</v>
          </cell>
          <cell r="G187">
            <v>22628</v>
          </cell>
          <cell r="H187">
            <v>5362836</v>
          </cell>
          <cell r="I187">
            <v>25000</v>
          </cell>
          <cell r="J187">
            <v>5925000</v>
          </cell>
        </row>
        <row r="188">
          <cell r="B188" t="str">
            <v>3.26</v>
          </cell>
          <cell r="C188" t="str">
            <v>NOTCH</v>
          </cell>
          <cell r="E188">
            <v>612</v>
          </cell>
          <cell r="F188" t="str">
            <v>M</v>
          </cell>
          <cell r="G188">
            <v>3159</v>
          </cell>
          <cell r="H188">
            <v>1933308</v>
          </cell>
          <cell r="I188">
            <v>2000</v>
          </cell>
          <cell r="J188">
            <v>1224000</v>
          </cell>
        </row>
        <row r="189">
          <cell r="B189" t="str">
            <v>3.27</v>
          </cell>
          <cell r="C189" t="str">
            <v>비파괴검사</v>
          </cell>
          <cell r="E189">
            <v>0</v>
          </cell>
          <cell r="H189">
            <v>0</v>
          </cell>
          <cell r="J189">
            <v>0</v>
          </cell>
        </row>
        <row r="190">
          <cell r="C190" t="str">
            <v>탐상검사</v>
          </cell>
          <cell r="D190" t="str">
            <v>(교량)</v>
          </cell>
          <cell r="E190">
            <v>2368</v>
          </cell>
          <cell r="F190" t="str">
            <v>M</v>
          </cell>
          <cell r="G190">
            <v>14000</v>
          </cell>
          <cell r="H190">
            <v>33152000</v>
          </cell>
          <cell r="I190">
            <v>8000</v>
          </cell>
          <cell r="J190">
            <v>18944000</v>
          </cell>
        </row>
        <row r="191">
          <cell r="C191" t="str">
            <v>투과검사</v>
          </cell>
          <cell r="D191" t="str">
            <v>(교량)</v>
          </cell>
          <cell r="E191">
            <v>618</v>
          </cell>
          <cell r="F191" t="str">
            <v>매</v>
          </cell>
          <cell r="G191">
            <v>19000</v>
          </cell>
          <cell r="H191">
            <v>11742000</v>
          </cell>
          <cell r="I191">
            <v>8000</v>
          </cell>
          <cell r="J191">
            <v>4944000</v>
          </cell>
        </row>
        <row r="192">
          <cell r="B192" t="str">
            <v>3.28</v>
          </cell>
          <cell r="C192" t="str">
            <v>옹벽공</v>
          </cell>
          <cell r="E192">
            <v>0</v>
          </cell>
          <cell r="H192">
            <v>0</v>
          </cell>
          <cell r="J192">
            <v>0</v>
          </cell>
        </row>
        <row r="193">
          <cell r="C193" t="str">
            <v>콘크리트타설</v>
          </cell>
          <cell r="E193">
            <v>0</v>
          </cell>
          <cell r="H193">
            <v>0</v>
          </cell>
          <cell r="J193">
            <v>0</v>
          </cell>
        </row>
        <row r="194">
          <cell r="C194" t="str">
            <v>철근콘크리트타설</v>
          </cell>
          <cell r="D194" t="str">
            <v>(펌프카 0-15M)</v>
          </cell>
          <cell r="E194">
            <v>151</v>
          </cell>
          <cell r="F194" t="str">
            <v>M3</v>
          </cell>
          <cell r="G194">
            <v>10356</v>
          </cell>
          <cell r="H194">
            <v>1563756</v>
          </cell>
          <cell r="I194">
            <v>14000</v>
          </cell>
          <cell r="J194">
            <v>2114000</v>
          </cell>
        </row>
        <row r="195">
          <cell r="C195" t="str">
            <v>무근콘크리트타설.</v>
          </cell>
          <cell r="D195" t="str">
            <v>(VIB제외)</v>
          </cell>
          <cell r="E195">
            <v>13</v>
          </cell>
          <cell r="F195" t="str">
            <v>M3</v>
          </cell>
          <cell r="G195">
            <v>18203</v>
          </cell>
          <cell r="H195">
            <v>236639</v>
          </cell>
          <cell r="I195">
            <v>13000</v>
          </cell>
          <cell r="J195">
            <v>169000</v>
          </cell>
        </row>
        <row r="196">
          <cell r="C196" t="str">
            <v>거푸집</v>
          </cell>
          <cell r="E196">
            <v>0</v>
          </cell>
          <cell r="H196">
            <v>0</v>
          </cell>
          <cell r="J196">
            <v>0</v>
          </cell>
        </row>
        <row r="197">
          <cell r="C197" t="str">
            <v>합판거푸집</v>
          </cell>
          <cell r="D197" t="str">
            <v>(3회 0-7M)</v>
          </cell>
          <cell r="E197">
            <v>320</v>
          </cell>
          <cell r="F197" t="str">
            <v>M2</v>
          </cell>
          <cell r="G197">
            <v>17193</v>
          </cell>
          <cell r="H197">
            <v>5501760</v>
          </cell>
          <cell r="I197">
            <v>21000</v>
          </cell>
          <cell r="J197">
            <v>6720000</v>
          </cell>
        </row>
        <row r="198">
          <cell r="C198" t="str">
            <v>합판거푸집</v>
          </cell>
          <cell r="D198" t="str">
            <v>(4회 0-7M)</v>
          </cell>
          <cell r="E198">
            <v>45</v>
          </cell>
          <cell r="F198" t="str">
            <v>M2</v>
          </cell>
          <cell r="G198">
            <v>14710</v>
          </cell>
          <cell r="H198">
            <v>661950</v>
          </cell>
          <cell r="I198">
            <v>19000</v>
          </cell>
          <cell r="J198">
            <v>855000</v>
          </cell>
        </row>
        <row r="199">
          <cell r="C199" t="str">
            <v>합판거푸집</v>
          </cell>
          <cell r="D199" t="str">
            <v>(6회 0-7M)</v>
          </cell>
          <cell r="E199">
            <v>7</v>
          </cell>
          <cell r="F199" t="str">
            <v>M2</v>
          </cell>
          <cell r="G199">
            <v>12068</v>
          </cell>
          <cell r="H199">
            <v>84476</v>
          </cell>
          <cell r="I199">
            <v>16000</v>
          </cell>
          <cell r="J199">
            <v>112000</v>
          </cell>
        </row>
        <row r="200">
          <cell r="C200" t="str">
            <v>강관비계</v>
          </cell>
          <cell r="D200" t="str">
            <v>(H=0-30M)</v>
          </cell>
          <cell r="E200">
            <v>121</v>
          </cell>
          <cell r="F200" t="str">
            <v>M2</v>
          </cell>
          <cell r="G200">
            <v>7549</v>
          </cell>
          <cell r="H200">
            <v>913429</v>
          </cell>
          <cell r="I200">
            <v>5600</v>
          </cell>
          <cell r="J200">
            <v>677600</v>
          </cell>
        </row>
        <row r="201">
          <cell r="C201" t="str">
            <v>스페이셔설치</v>
          </cell>
          <cell r="E201">
            <v>0</v>
          </cell>
          <cell r="H201">
            <v>0</v>
          </cell>
          <cell r="J201">
            <v>0</v>
          </cell>
        </row>
        <row r="202">
          <cell r="C202" t="str">
            <v>스페이셔설치</v>
          </cell>
          <cell r="D202" t="str">
            <v>(슬래브및기초용)</v>
          </cell>
          <cell r="E202">
            <v>114</v>
          </cell>
          <cell r="F202" t="str">
            <v>M2</v>
          </cell>
          <cell r="G202">
            <v>600</v>
          </cell>
          <cell r="H202">
            <v>68400</v>
          </cell>
          <cell r="I202">
            <v>100</v>
          </cell>
          <cell r="J202">
            <v>11400</v>
          </cell>
        </row>
        <row r="203">
          <cell r="C203" t="str">
            <v>스페이셔설치</v>
          </cell>
          <cell r="D203" t="str">
            <v>(벽체용)</v>
          </cell>
          <cell r="E203">
            <v>348</v>
          </cell>
          <cell r="F203" t="str">
            <v>M2</v>
          </cell>
          <cell r="G203">
            <v>600</v>
          </cell>
          <cell r="H203">
            <v>208800</v>
          </cell>
          <cell r="I203">
            <v>100</v>
          </cell>
          <cell r="J203">
            <v>34800</v>
          </cell>
        </row>
        <row r="204">
          <cell r="C204" t="str">
            <v>옹벽부 난간</v>
          </cell>
          <cell r="D204" t="str">
            <v>(H=400MM)</v>
          </cell>
          <cell r="E204">
            <v>35</v>
          </cell>
          <cell r="F204" t="str">
            <v>M</v>
          </cell>
          <cell r="G204">
            <v>129533</v>
          </cell>
          <cell r="H204">
            <v>4533655</v>
          </cell>
          <cell r="I204">
            <v>129000</v>
          </cell>
          <cell r="J204">
            <v>4515000</v>
          </cell>
        </row>
        <row r="205">
          <cell r="C205" t="str">
            <v>철근가공조립</v>
          </cell>
          <cell r="D205" t="str">
            <v>(복잡)</v>
          </cell>
          <cell r="E205">
            <v>15.324999999999999</v>
          </cell>
          <cell r="F205" t="str">
            <v>TON</v>
          </cell>
          <cell r="G205">
            <v>367401</v>
          </cell>
          <cell r="H205">
            <v>5630420</v>
          </cell>
          <cell r="I205">
            <v>280000</v>
          </cell>
          <cell r="J205">
            <v>4291000</v>
          </cell>
        </row>
        <row r="206">
          <cell r="C206" t="str">
            <v>강관말뚝</v>
          </cell>
          <cell r="E206">
            <v>0</v>
          </cell>
          <cell r="H206">
            <v>0</v>
          </cell>
          <cell r="J206">
            <v>0</v>
          </cell>
        </row>
        <row r="207">
          <cell r="C207" t="str">
            <v>자재비.</v>
          </cell>
          <cell r="D207" t="str">
            <v>(D=406.4M/M*9T)</v>
          </cell>
          <cell r="E207">
            <v>532</v>
          </cell>
          <cell r="F207" t="str">
            <v>M</v>
          </cell>
          <cell r="G207">
            <v>38850</v>
          </cell>
          <cell r="H207">
            <v>20668200</v>
          </cell>
          <cell r="I207">
            <v>35000</v>
          </cell>
          <cell r="J207">
            <v>18620000</v>
          </cell>
        </row>
        <row r="208">
          <cell r="C208" t="str">
            <v>천공항타</v>
          </cell>
          <cell r="D208" t="str">
            <v>(D=406.4M/M*9T)</v>
          </cell>
          <cell r="E208">
            <v>499</v>
          </cell>
          <cell r="F208" t="str">
            <v>M</v>
          </cell>
          <cell r="G208">
            <v>54172</v>
          </cell>
          <cell r="H208">
            <v>27031828</v>
          </cell>
          <cell r="I208">
            <v>4000</v>
          </cell>
          <cell r="J208">
            <v>1996000</v>
          </cell>
        </row>
        <row r="209">
          <cell r="C209" t="str">
            <v>두부및선단보강</v>
          </cell>
          <cell r="D209" t="str">
            <v>(D=406.4M/M)</v>
          </cell>
          <cell r="E209">
            <v>39</v>
          </cell>
          <cell r="F209" t="str">
            <v>EA</v>
          </cell>
          <cell r="G209">
            <v>103073</v>
          </cell>
          <cell r="H209">
            <v>4019847</v>
          </cell>
          <cell r="I209">
            <v>100000</v>
          </cell>
          <cell r="J209">
            <v>3900000</v>
          </cell>
        </row>
        <row r="210">
          <cell r="C210" t="str">
            <v>구조물터파기</v>
          </cell>
          <cell r="D210" t="str">
            <v>(육상토사 0-4M)</v>
          </cell>
          <cell r="E210">
            <v>74</v>
          </cell>
          <cell r="F210" t="str">
            <v>M3</v>
          </cell>
          <cell r="G210">
            <v>3864</v>
          </cell>
          <cell r="H210">
            <v>285936</v>
          </cell>
          <cell r="I210">
            <v>2000</v>
          </cell>
          <cell r="J210">
            <v>148000</v>
          </cell>
        </row>
        <row r="211">
          <cell r="C211" t="str">
            <v>되메우기및다짐</v>
          </cell>
          <cell r="D211" t="str">
            <v>(기계70%+인력30%)</v>
          </cell>
          <cell r="E211">
            <v>82</v>
          </cell>
          <cell r="F211" t="str">
            <v>M3</v>
          </cell>
          <cell r="G211">
            <v>3972</v>
          </cell>
          <cell r="H211">
            <v>325704</v>
          </cell>
          <cell r="I211">
            <v>3500</v>
          </cell>
          <cell r="J211">
            <v>287000</v>
          </cell>
        </row>
        <row r="212">
          <cell r="C212" t="str">
            <v>옹벽 배수시설</v>
          </cell>
          <cell r="E212">
            <v>0</v>
          </cell>
          <cell r="H212">
            <v>0</v>
          </cell>
          <cell r="J212">
            <v>0</v>
          </cell>
        </row>
        <row r="213">
          <cell r="C213" t="str">
            <v>PVC PIPE 설치</v>
          </cell>
          <cell r="D213" t="str">
            <v>(φ100MM)</v>
          </cell>
          <cell r="E213">
            <v>28</v>
          </cell>
          <cell r="F213" t="str">
            <v>M</v>
          </cell>
          <cell r="G213">
            <v>2802</v>
          </cell>
          <cell r="H213">
            <v>78456</v>
          </cell>
          <cell r="I213">
            <v>2100</v>
          </cell>
          <cell r="J213">
            <v>58800</v>
          </cell>
        </row>
        <row r="214">
          <cell r="C214" t="str">
            <v>잡석채움</v>
          </cell>
          <cell r="E214">
            <v>5</v>
          </cell>
          <cell r="F214" t="str">
            <v>M3</v>
          </cell>
          <cell r="G214">
            <v>21940</v>
          </cell>
          <cell r="H214">
            <v>109700</v>
          </cell>
          <cell r="I214">
            <v>16000</v>
          </cell>
          <cell r="J214">
            <v>80000</v>
          </cell>
        </row>
        <row r="215">
          <cell r="C215" t="str">
            <v>부직포</v>
          </cell>
          <cell r="E215">
            <v>25</v>
          </cell>
          <cell r="F215" t="str">
            <v>M2</v>
          </cell>
          <cell r="G215">
            <v>958</v>
          </cell>
          <cell r="H215">
            <v>23950</v>
          </cell>
          <cell r="I215">
            <v>1000</v>
          </cell>
          <cell r="J215">
            <v>25000</v>
          </cell>
        </row>
        <row r="216">
          <cell r="C216" t="str">
            <v>DRAIN BOARD</v>
          </cell>
          <cell r="D216" t="str">
            <v>(300x3)</v>
          </cell>
          <cell r="E216">
            <v>58</v>
          </cell>
          <cell r="F216" t="str">
            <v>M2</v>
          </cell>
          <cell r="G216">
            <v>636</v>
          </cell>
          <cell r="H216">
            <v>36888</v>
          </cell>
          <cell r="I216">
            <v>500</v>
          </cell>
          <cell r="J216">
            <v>29000</v>
          </cell>
        </row>
        <row r="217">
          <cell r="C217" t="str">
            <v>신축이음</v>
          </cell>
          <cell r="E217">
            <v>0</v>
          </cell>
          <cell r="H217">
            <v>0</v>
          </cell>
          <cell r="J217">
            <v>0</v>
          </cell>
        </row>
        <row r="218">
          <cell r="C218" t="str">
            <v>스치로풀 줄눈</v>
          </cell>
          <cell r="D218" t="str">
            <v>(T=20MM)</v>
          </cell>
          <cell r="E218">
            <v>10</v>
          </cell>
          <cell r="F218" t="str">
            <v>M</v>
          </cell>
          <cell r="G218">
            <v>1228</v>
          </cell>
          <cell r="H218">
            <v>12280</v>
          </cell>
          <cell r="I218">
            <v>2000</v>
          </cell>
          <cell r="J218">
            <v>20000</v>
          </cell>
        </row>
        <row r="219">
          <cell r="C219" t="str">
            <v>다웰바 설치</v>
          </cell>
          <cell r="E219">
            <v>16</v>
          </cell>
          <cell r="F219" t="str">
            <v>EA</v>
          </cell>
          <cell r="G219">
            <v>5214</v>
          </cell>
          <cell r="H219">
            <v>83424</v>
          </cell>
          <cell r="I219">
            <v>7000</v>
          </cell>
          <cell r="J219">
            <v>112000</v>
          </cell>
        </row>
        <row r="220">
          <cell r="C220" t="str">
            <v>실런트</v>
          </cell>
          <cell r="D220" t="str">
            <v>(비중1.4)</v>
          </cell>
          <cell r="E220">
            <v>11</v>
          </cell>
          <cell r="F220" t="str">
            <v>M</v>
          </cell>
          <cell r="G220">
            <v>5292</v>
          </cell>
          <cell r="H220">
            <v>58212</v>
          </cell>
          <cell r="I220">
            <v>5000</v>
          </cell>
          <cell r="J220">
            <v>55000</v>
          </cell>
        </row>
        <row r="221">
          <cell r="C221" t="str">
            <v>지수판 설치</v>
          </cell>
          <cell r="E221">
            <v>7</v>
          </cell>
          <cell r="F221" t="str">
            <v>M</v>
          </cell>
          <cell r="G221">
            <v>9954</v>
          </cell>
          <cell r="H221">
            <v>69678</v>
          </cell>
          <cell r="I221">
            <v>5000</v>
          </cell>
          <cell r="J221">
            <v>35000</v>
          </cell>
        </row>
        <row r="222">
          <cell r="B222" t="str">
            <v>3.29</v>
          </cell>
          <cell r="C222" t="str">
            <v>교량안전점검시설</v>
          </cell>
          <cell r="E222">
            <v>0</v>
          </cell>
          <cell r="H222">
            <v>0</v>
          </cell>
          <cell r="J222">
            <v>0</v>
          </cell>
        </row>
        <row r="223">
          <cell r="C223" t="str">
            <v>교량안전점검시설</v>
          </cell>
          <cell r="D223" t="str">
            <v>(TYPE-A)</v>
          </cell>
          <cell r="E223">
            <v>4</v>
          </cell>
          <cell r="F223" t="str">
            <v>EA</v>
          </cell>
          <cell r="G223">
            <v>16972408</v>
          </cell>
          <cell r="H223">
            <v>67889632</v>
          </cell>
          <cell r="I223">
            <v>13700000</v>
          </cell>
          <cell r="J223">
            <v>54800000</v>
          </cell>
        </row>
        <row r="224">
          <cell r="C224" t="str">
            <v>교량안전점검시설</v>
          </cell>
          <cell r="D224" t="str">
            <v>(TYPE-B)</v>
          </cell>
          <cell r="E224">
            <v>1</v>
          </cell>
          <cell r="F224" t="str">
            <v>EA</v>
          </cell>
          <cell r="G224">
            <v>19054036</v>
          </cell>
          <cell r="H224">
            <v>19054036</v>
          </cell>
          <cell r="I224">
            <v>15800000</v>
          </cell>
          <cell r="J224">
            <v>15800000</v>
          </cell>
        </row>
        <row r="225">
          <cell r="B225" t="str">
            <v>3.30</v>
          </cell>
          <cell r="C225" t="str">
            <v>가시설 설치및철거</v>
          </cell>
          <cell r="D225" t="str">
            <v>(교대,옹벽부)</v>
          </cell>
          <cell r="E225">
            <v>1</v>
          </cell>
          <cell r="F225" t="str">
            <v>식</v>
          </cell>
          <cell r="G225">
            <v>41089095</v>
          </cell>
          <cell r="H225">
            <v>41089095</v>
          </cell>
          <cell r="I225">
            <v>31000000</v>
          </cell>
          <cell r="J225">
            <v>31000000</v>
          </cell>
        </row>
        <row r="226">
          <cell r="B226" t="str">
            <v>4.</v>
          </cell>
          <cell r="C226" t="str">
            <v>포장공</v>
          </cell>
          <cell r="E226">
            <v>0</v>
          </cell>
          <cell r="H226">
            <v>184825176</v>
          </cell>
          <cell r="J226">
            <v>117271700</v>
          </cell>
        </row>
        <row r="227">
          <cell r="B227" t="str">
            <v>4.01</v>
          </cell>
          <cell r="C227" t="str">
            <v>동상방지층포설및다짐</v>
          </cell>
          <cell r="D227" t="str">
            <v>(T=55CM)</v>
          </cell>
          <cell r="E227">
            <v>4009</v>
          </cell>
          <cell r="F227" t="str">
            <v>M3</v>
          </cell>
          <cell r="G227">
            <v>7117</v>
          </cell>
          <cell r="H227">
            <v>28532053</v>
          </cell>
          <cell r="I227">
            <v>2500</v>
          </cell>
          <cell r="J227">
            <v>10022500</v>
          </cell>
        </row>
        <row r="228">
          <cell r="B228" t="str">
            <v>4.02</v>
          </cell>
          <cell r="C228" t="str">
            <v>보조기층포설및다짐</v>
          </cell>
          <cell r="D228" t="str">
            <v>(T=20CM)</v>
          </cell>
          <cell r="E228">
            <v>1390</v>
          </cell>
          <cell r="F228" t="str">
            <v>M3</v>
          </cell>
          <cell r="G228">
            <v>2252</v>
          </cell>
          <cell r="H228">
            <v>3130280</v>
          </cell>
          <cell r="I228">
            <v>1080</v>
          </cell>
          <cell r="J228">
            <v>1501200</v>
          </cell>
        </row>
        <row r="229">
          <cell r="B229" t="str">
            <v>4.03</v>
          </cell>
          <cell r="C229" t="str">
            <v>프라임코팅</v>
          </cell>
          <cell r="D229" t="str">
            <v>(MC-1 75L)</v>
          </cell>
          <cell r="E229">
            <v>59</v>
          </cell>
          <cell r="F229" t="str">
            <v>a</v>
          </cell>
          <cell r="G229">
            <v>11375</v>
          </cell>
          <cell r="H229">
            <v>671125</v>
          </cell>
          <cell r="I229">
            <v>15000</v>
          </cell>
          <cell r="J229">
            <v>885000</v>
          </cell>
        </row>
        <row r="230">
          <cell r="B230" t="str">
            <v>4.04</v>
          </cell>
          <cell r="C230" t="str">
            <v>택코팅</v>
          </cell>
          <cell r="D230" t="str">
            <v>(RSC-4, 30/ａ)</v>
          </cell>
          <cell r="E230">
            <v>122</v>
          </cell>
          <cell r="F230" t="str">
            <v>a</v>
          </cell>
          <cell r="G230">
            <v>9414</v>
          </cell>
          <cell r="H230">
            <v>1148508</v>
          </cell>
          <cell r="I230">
            <v>7000</v>
          </cell>
          <cell r="J230">
            <v>854000</v>
          </cell>
        </row>
        <row r="231">
          <cell r="B231" t="str">
            <v>4.05</v>
          </cell>
          <cell r="C231" t="str">
            <v>기층포설</v>
          </cell>
          <cell r="D231" t="str">
            <v>(T=15CM)</v>
          </cell>
          <cell r="E231">
            <v>59</v>
          </cell>
          <cell r="F231" t="str">
            <v>a</v>
          </cell>
          <cell r="G231">
            <v>96160</v>
          </cell>
          <cell r="H231">
            <v>5673440</v>
          </cell>
          <cell r="I231">
            <v>90000</v>
          </cell>
          <cell r="J231">
            <v>5310000</v>
          </cell>
        </row>
        <row r="232">
          <cell r="B232" t="str">
            <v>4.06</v>
          </cell>
          <cell r="C232" t="str">
            <v>표층포설</v>
          </cell>
          <cell r="D232" t="str">
            <v>(T=5CM,본선)</v>
          </cell>
          <cell r="E232">
            <v>59</v>
          </cell>
          <cell r="F232" t="str">
            <v>ａ</v>
          </cell>
          <cell r="G232">
            <v>44146</v>
          </cell>
          <cell r="H232">
            <v>2604614</v>
          </cell>
          <cell r="I232">
            <v>41000</v>
          </cell>
          <cell r="J232">
            <v>2419000</v>
          </cell>
        </row>
        <row r="233">
          <cell r="B233" t="str">
            <v>4.07</v>
          </cell>
          <cell r="C233" t="str">
            <v>표층포설</v>
          </cell>
          <cell r="D233" t="str">
            <v>(T=8CM,교량부)</v>
          </cell>
          <cell r="E233">
            <v>24</v>
          </cell>
          <cell r="F233" t="str">
            <v>ａ</v>
          </cell>
          <cell r="G233">
            <v>88292</v>
          </cell>
          <cell r="H233">
            <v>2119008</v>
          </cell>
          <cell r="I233">
            <v>60000</v>
          </cell>
          <cell r="J233">
            <v>1440000</v>
          </cell>
        </row>
        <row r="234">
          <cell r="B234" t="str">
            <v>4.08</v>
          </cell>
          <cell r="C234" t="str">
            <v>표층 포설</v>
          </cell>
          <cell r="D234" t="str">
            <v>(T=5CM,교량보도)</v>
          </cell>
          <cell r="E234">
            <v>8</v>
          </cell>
          <cell r="F234" t="str">
            <v>a</v>
          </cell>
          <cell r="G234">
            <v>79414</v>
          </cell>
          <cell r="H234">
            <v>635312</v>
          </cell>
          <cell r="I234">
            <v>41000</v>
          </cell>
          <cell r="J234">
            <v>328000</v>
          </cell>
        </row>
        <row r="235">
          <cell r="B235" t="str">
            <v>4.09</v>
          </cell>
          <cell r="C235" t="str">
            <v>동상방지층재</v>
          </cell>
          <cell r="D235" t="str">
            <v>(구입및운반)</v>
          </cell>
          <cell r="E235">
            <v>6059</v>
          </cell>
          <cell r="F235" t="str">
            <v>M3</v>
          </cell>
          <cell r="G235">
            <v>16183</v>
          </cell>
          <cell r="H235">
            <v>98052797</v>
          </cell>
          <cell r="I235">
            <v>11000</v>
          </cell>
          <cell r="J235">
            <v>66649000</v>
          </cell>
        </row>
        <row r="236">
          <cell r="B236" t="str">
            <v>4.10</v>
          </cell>
          <cell r="C236" t="str">
            <v>보조기층재</v>
          </cell>
          <cell r="D236" t="str">
            <v>(구입및운반)</v>
          </cell>
          <cell r="E236">
            <v>2533</v>
          </cell>
          <cell r="F236" t="str">
            <v>M3</v>
          </cell>
          <cell r="G236">
            <v>16683</v>
          </cell>
          <cell r="H236">
            <v>42258039</v>
          </cell>
          <cell r="I236">
            <v>11000</v>
          </cell>
          <cell r="J236">
            <v>27863000</v>
          </cell>
        </row>
        <row r="237">
          <cell r="B237" t="str">
            <v>5.</v>
          </cell>
          <cell r="C237" t="str">
            <v>부대공</v>
          </cell>
          <cell r="E237">
            <v>0</v>
          </cell>
          <cell r="H237">
            <v>1451919599</v>
          </cell>
          <cell r="J237">
            <v>1303958540</v>
          </cell>
        </row>
        <row r="238">
          <cell r="B238" t="str">
            <v>5.01</v>
          </cell>
          <cell r="C238" t="str">
            <v>교통표지판</v>
          </cell>
          <cell r="E238">
            <v>0</v>
          </cell>
          <cell r="H238">
            <v>0</v>
          </cell>
          <cell r="J238">
            <v>0</v>
          </cell>
        </row>
        <row r="239">
          <cell r="C239" t="str">
            <v>삼각이중표지판</v>
          </cell>
          <cell r="D239" t="str">
            <v>(삼각1변 120CM)</v>
          </cell>
          <cell r="E239">
            <v>3</v>
          </cell>
          <cell r="F239" t="str">
            <v>EA</v>
          </cell>
          <cell r="G239">
            <v>362778</v>
          </cell>
          <cell r="H239">
            <v>1088334</v>
          </cell>
          <cell r="I239">
            <v>140000</v>
          </cell>
          <cell r="J239">
            <v>420000</v>
          </cell>
        </row>
        <row r="240">
          <cell r="C240" t="str">
            <v>원형표지판</v>
          </cell>
          <cell r="D240" t="str">
            <v>(원형 φ90CM)</v>
          </cell>
          <cell r="E240">
            <v>2</v>
          </cell>
          <cell r="F240" t="str">
            <v>EA</v>
          </cell>
          <cell r="G240">
            <v>215373</v>
          </cell>
          <cell r="H240">
            <v>430746</v>
          </cell>
          <cell r="I240">
            <v>140000</v>
          </cell>
          <cell r="J240">
            <v>280000</v>
          </cell>
        </row>
        <row r="241">
          <cell r="C241" t="str">
            <v>원형표지판</v>
          </cell>
          <cell r="D241" t="str">
            <v>(부착식 φ90CM)</v>
          </cell>
          <cell r="E241">
            <v>1</v>
          </cell>
          <cell r="F241" t="str">
            <v>EA</v>
          </cell>
          <cell r="G241">
            <v>168000</v>
          </cell>
          <cell r="H241">
            <v>168000</v>
          </cell>
          <cell r="I241">
            <v>140000</v>
          </cell>
          <cell r="J241">
            <v>140000</v>
          </cell>
        </row>
        <row r="242">
          <cell r="B242" t="str">
            <v>5.02</v>
          </cell>
          <cell r="C242" t="str">
            <v>안내표지판</v>
          </cell>
          <cell r="E242">
            <v>0</v>
          </cell>
          <cell r="H242">
            <v>0</v>
          </cell>
          <cell r="J242">
            <v>0</v>
          </cell>
        </row>
        <row r="243">
          <cell r="C243" t="str">
            <v>2방향예고표지판</v>
          </cell>
          <cell r="D243" t="str">
            <v>(400*250 내민식)</v>
          </cell>
          <cell r="E243">
            <v>1</v>
          </cell>
          <cell r="F243" t="str">
            <v>EA</v>
          </cell>
          <cell r="G243">
            <v>6764305</v>
          </cell>
          <cell r="H243">
            <v>6764305</v>
          </cell>
          <cell r="I243">
            <v>2500000</v>
          </cell>
          <cell r="J243">
            <v>2500000</v>
          </cell>
        </row>
        <row r="244">
          <cell r="C244" t="str">
            <v>2방향 표지판</v>
          </cell>
          <cell r="D244" t="str">
            <v>(400*250 내민식)</v>
          </cell>
          <cell r="E244">
            <v>3</v>
          </cell>
          <cell r="F244" t="str">
            <v>EA</v>
          </cell>
          <cell r="G244">
            <v>6764305</v>
          </cell>
          <cell r="H244">
            <v>20292915</v>
          </cell>
          <cell r="I244">
            <v>2500000</v>
          </cell>
          <cell r="J244">
            <v>7500000</v>
          </cell>
        </row>
        <row r="245">
          <cell r="B245" t="str">
            <v>5.03</v>
          </cell>
          <cell r="C245" t="str">
            <v>시선유도표지</v>
          </cell>
          <cell r="E245">
            <v>0</v>
          </cell>
          <cell r="H245">
            <v>0</v>
          </cell>
          <cell r="J245">
            <v>0</v>
          </cell>
        </row>
        <row r="246">
          <cell r="C246" t="str">
            <v>데리네이터.</v>
          </cell>
          <cell r="D246" t="str">
            <v>(토공용)</v>
          </cell>
          <cell r="E246">
            <v>17</v>
          </cell>
          <cell r="F246" t="str">
            <v>EA</v>
          </cell>
          <cell r="G246">
            <v>12223</v>
          </cell>
          <cell r="H246">
            <v>207791</v>
          </cell>
          <cell r="I246">
            <v>17820</v>
          </cell>
          <cell r="J246">
            <v>302940</v>
          </cell>
        </row>
        <row r="247">
          <cell r="C247" t="str">
            <v>데리네이터</v>
          </cell>
          <cell r="D247" t="str">
            <v>(교량용)</v>
          </cell>
          <cell r="E247">
            <v>18</v>
          </cell>
          <cell r="F247" t="str">
            <v>EA</v>
          </cell>
          <cell r="G247">
            <v>6825</v>
          </cell>
          <cell r="H247">
            <v>122850</v>
          </cell>
          <cell r="I247">
            <v>14000</v>
          </cell>
          <cell r="J247">
            <v>252000</v>
          </cell>
        </row>
        <row r="248">
          <cell r="C248" t="str">
            <v>데리네이터</v>
          </cell>
          <cell r="D248" t="str">
            <v>(가드레일용)</v>
          </cell>
          <cell r="E248">
            <v>12</v>
          </cell>
          <cell r="F248" t="str">
            <v>EA</v>
          </cell>
          <cell r="G248">
            <v>14175</v>
          </cell>
          <cell r="H248">
            <v>170100</v>
          </cell>
          <cell r="I248">
            <v>13500</v>
          </cell>
          <cell r="J248">
            <v>162000</v>
          </cell>
        </row>
        <row r="249">
          <cell r="C249" t="str">
            <v>도로표지병</v>
          </cell>
          <cell r="D249" t="str">
            <v>(양면)</v>
          </cell>
          <cell r="E249">
            <v>283</v>
          </cell>
          <cell r="F249" t="str">
            <v>EA</v>
          </cell>
          <cell r="G249">
            <v>16726</v>
          </cell>
          <cell r="H249">
            <v>4733458</v>
          </cell>
          <cell r="I249">
            <v>10620</v>
          </cell>
          <cell r="J249">
            <v>3005460</v>
          </cell>
        </row>
        <row r="250">
          <cell r="C250" t="str">
            <v>갈매기표지판</v>
          </cell>
          <cell r="D250" t="str">
            <v>(단면 60x30)</v>
          </cell>
          <cell r="E250">
            <v>9</v>
          </cell>
          <cell r="F250" t="str">
            <v>EA</v>
          </cell>
          <cell r="G250">
            <v>194320</v>
          </cell>
          <cell r="H250">
            <v>1748880</v>
          </cell>
          <cell r="I250">
            <v>181000</v>
          </cell>
          <cell r="J250">
            <v>1629000</v>
          </cell>
        </row>
        <row r="251">
          <cell r="B251" t="str">
            <v>5.04</v>
          </cell>
          <cell r="C251" t="str">
            <v>차선도색</v>
          </cell>
          <cell r="E251">
            <v>0</v>
          </cell>
          <cell r="H251">
            <v>0</v>
          </cell>
          <cell r="J251">
            <v>0</v>
          </cell>
        </row>
        <row r="252">
          <cell r="C252" t="str">
            <v>차선도색</v>
          </cell>
          <cell r="D252" t="str">
            <v>(황색, 융착식)</v>
          </cell>
          <cell r="E252">
            <v>371</v>
          </cell>
          <cell r="F252" t="str">
            <v>M2</v>
          </cell>
          <cell r="G252">
            <v>7243</v>
          </cell>
          <cell r="H252">
            <v>2687153</v>
          </cell>
          <cell r="I252">
            <v>3780</v>
          </cell>
          <cell r="J252">
            <v>1402380</v>
          </cell>
        </row>
        <row r="253">
          <cell r="C253" t="str">
            <v>차선도색</v>
          </cell>
          <cell r="D253" t="str">
            <v>(백색, 융착식)</v>
          </cell>
          <cell r="E253">
            <v>240</v>
          </cell>
          <cell r="F253" t="str">
            <v>M2</v>
          </cell>
          <cell r="G253">
            <v>6881</v>
          </cell>
          <cell r="H253">
            <v>1651440</v>
          </cell>
          <cell r="I253">
            <v>3780</v>
          </cell>
          <cell r="J253">
            <v>907200</v>
          </cell>
        </row>
        <row r="254">
          <cell r="B254" t="str">
            <v>5.05</v>
          </cell>
          <cell r="C254" t="str">
            <v>가드레일</v>
          </cell>
          <cell r="E254">
            <v>0</v>
          </cell>
          <cell r="H254">
            <v>0</v>
          </cell>
          <cell r="J254">
            <v>0</v>
          </cell>
        </row>
        <row r="255">
          <cell r="C255" t="str">
            <v>가드레일</v>
          </cell>
          <cell r="D255" t="str">
            <v>(표준 3.2x455x4330)</v>
          </cell>
          <cell r="E255">
            <v>80</v>
          </cell>
          <cell r="F255" t="str">
            <v>경간</v>
          </cell>
          <cell r="G255">
            <v>131918</v>
          </cell>
          <cell r="H255">
            <v>10553440</v>
          </cell>
          <cell r="I255">
            <v>105000</v>
          </cell>
          <cell r="J255">
            <v>8400000</v>
          </cell>
        </row>
        <row r="256">
          <cell r="C256" t="str">
            <v>가드레일</v>
          </cell>
          <cell r="D256" t="str">
            <v>(단부콘크리트)</v>
          </cell>
          <cell r="E256">
            <v>2</v>
          </cell>
          <cell r="F256" t="str">
            <v>EA</v>
          </cell>
          <cell r="G256">
            <v>53332</v>
          </cell>
          <cell r="H256">
            <v>106664</v>
          </cell>
          <cell r="I256">
            <v>41000</v>
          </cell>
          <cell r="J256">
            <v>82000</v>
          </cell>
        </row>
        <row r="257">
          <cell r="C257" t="str">
            <v>가드레일</v>
          </cell>
          <cell r="D257" t="str">
            <v>(단부 3.2x455x765)</v>
          </cell>
          <cell r="E257">
            <v>2</v>
          </cell>
          <cell r="F257" t="str">
            <v>EA</v>
          </cell>
          <cell r="G257">
            <v>76959</v>
          </cell>
          <cell r="H257">
            <v>153918</v>
          </cell>
          <cell r="I257">
            <v>60000</v>
          </cell>
          <cell r="J257">
            <v>120000</v>
          </cell>
        </row>
        <row r="258">
          <cell r="B258" t="str">
            <v>5.06</v>
          </cell>
          <cell r="C258" t="str">
            <v>가도 설치</v>
          </cell>
          <cell r="E258">
            <v>0</v>
          </cell>
          <cell r="H258">
            <v>0</v>
          </cell>
          <cell r="J258">
            <v>0</v>
          </cell>
        </row>
        <row r="259">
          <cell r="C259" t="str">
            <v>흙쌓기및철거</v>
          </cell>
          <cell r="E259">
            <v>7438</v>
          </cell>
          <cell r="F259" t="str">
            <v>M3</v>
          </cell>
          <cell r="G259">
            <v>927</v>
          </cell>
          <cell r="H259">
            <v>6895026</v>
          </cell>
          <cell r="I259">
            <v>760</v>
          </cell>
          <cell r="J259">
            <v>5652880</v>
          </cell>
        </row>
        <row r="260">
          <cell r="C260" t="str">
            <v>가마니쌓기및헐기</v>
          </cell>
          <cell r="E260">
            <v>1860</v>
          </cell>
          <cell r="F260" t="str">
            <v>M2</v>
          </cell>
          <cell r="G260">
            <v>30604</v>
          </cell>
          <cell r="H260">
            <v>56923440</v>
          </cell>
          <cell r="I260">
            <v>17000</v>
          </cell>
          <cell r="J260">
            <v>31620000</v>
          </cell>
        </row>
        <row r="261">
          <cell r="C261" t="str">
            <v>가배수관부설</v>
          </cell>
          <cell r="D261" t="str">
            <v>(φ=1200M/M)</v>
          </cell>
          <cell r="E261">
            <v>495</v>
          </cell>
          <cell r="F261" t="str">
            <v>M</v>
          </cell>
          <cell r="G261">
            <v>155970</v>
          </cell>
          <cell r="H261">
            <v>77205150</v>
          </cell>
          <cell r="I261">
            <v>116000</v>
          </cell>
          <cell r="J261">
            <v>57420000</v>
          </cell>
        </row>
        <row r="262">
          <cell r="C262" t="str">
            <v>보조기층포설및다짐</v>
          </cell>
          <cell r="D262" t="str">
            <v>(T=20CM)</v>
          </cell>
          <cell r="E262">
            <v>329</v>
          </cell>
          <cell r="F262" t="str">
            <v>M3</v>
          </cell>
          <cell r="G262">
            <v>2252</v>
          </cell>
          <cell r="H262">
            <v>740908</v>
          </cell>
          <cell r="I262">
            <v>1080</v>
          </cell>
          <cell r="J262">
            <v>355320</v>
          </cell>
        </row>
        <row r="263">
          <cell r="B263" t="str">
            <v>5.07</v>
          </cell>
          <cell r="C263" t="str">
            <v>공사용진입로</v>
          </cell>
          <cell r="E263">
            <v>0</v>
          </cell>
          <cell r="H263">
            <v>0</v>
          </cell>
          <cell r="J263">
            <v>0</v>
          </cell>
        </row>
        <row r="264">
          <cell r="C264" t="str">
            <v>흙쌓기및철거</v>
          </cell>
          <cell r="E264">
            <v>7214</v>
          </cell>
          <cell r="F264" t="str">
            <v>M3</v>
          </cell>
          <cell r="G264">
            <v>927</v>
          </cell>
          <cell r="H264">
            <v>6687378</v>
          </cell>
          <cell r="I264">
            <v>760</v>
          </cell>
          <cell r="J264">
            <v>5482640</v>
          </cell>
        </row>
        <row r="265">
          <cell r="C265" t="str">
            <v>보조기층포설및다짐</v>
          </cell>
          <cell r="D265" t="str">
            <v>(T=20CM)</v>
          </cell>
          <cell r="E265">
            <v>415</v>
          </cell>
          <cell r="F265" t="str">
            <v>M3</v>
          </cell>
          <cell r="G265">
            <v>2252</v>
          </cell>
          <cell r="H265">
            <v>934580</v>
          </cell>
          <cell r="I265">
            <v>1080</v>
          </cell>
          <cell r="J265">
            <v>448200</v>
          </cell>
        </row>
        <row r="266">
          <cell r="B266" t="str">
            <v>5.08</v>
          </cell>
          <cell r="C266" t="str">
            <v>기존교량철거</v>
          </cell>
          <cell r="E266">
            <v>1</v>
          </cell>
          <cell r="F266" t="str">
            <v>식</v>
          </cell>
          <cell r="G266">
            <v>147106036</v>
          </cell>
          <cell r="H266">
            <v>147106036</v>
          </cell>
          <cell r="I266">
            <v>147106036</v>
          </cell>
          <cell r="J266">
            <v>147106036</v>
          </cell>
        </row>
        <row r="267">
          <cell r="B267" t="str">
            <v>5.09</v>
          </cell>
          <cell r="C267" t="str">
            <v>조경공</v>
          </cell>
          <cell r="E267">
            <v>1</v>
          </cell>
          <cell r="F267" t="str">
            <v>식</v>
          </cell>
          <cell r="G267">
            <v>56109804</v>
          </cell>
          <cell r="H267">
            <v>56109804</v>
          </cell>
          <cell r="I267">
            <v>56109804</v>
          </cell>
          <cell r="J267">
            <v>56109804</v>
          </cell>
        </row>
        <row r="268">
          <cell r="B268" t="str">
            <v>5.10</v>
          </cell>
          <cell r="C268" t="str">
            <v>미끄럼방지시설</v>
          </cell>
          <cell r="E268">
            <v>185</v>
          </cell>
          <cell r="F268" t="str">
            <v>M2</v>
          </cell>
          <cell r="G268">
            <v>52020</v>
          </cell>
          <cell r="H268">
            <v>9623700</v>
          </cell>
          <cell r="I268">
            <v>35000</v>
          </cell>
          <cell r="J268">
            <v>6475000</v>
          </cell>
        </row>
        <row r="269">
          <cell r="B269" t="str">
            <v>5.11</v>
          </cell>
          <cell r="C269" t="str">
            <v>세륜세차시설</v>
          </cell>
          <cell r="E269">
            <v>2</v>
          </cell>
          <cell r="F269" t="str">
            <v>개소</v>
          </cell>
          <cell r="G269">
            <v>5977938</v>
          </cell>
          <cell r="H269">
            <v>11955876</v>
          </cell>
          <cell r="I269">
            <v>15000000</v>
          </cell>
          <cell r="J269">
            <v>30000000</v>
          </cell>
        </row>
        <row r="270">
          <cell r="B270" t="str">
            <v>5.12</v>
          </cell>
          <cell r="C270" t="str">
            <v>준공표지석</v>
          </cell>
          <cell r="D270" t="str">
            <v>(화강암)</v>
          </cell>
          <cell r="E270">
            <v>1</v>
          </cell>
          <cell r="F270" t="str">
            <v>EA</v>
          </cell>
          <cell r="G270">
            <v>2446535</v>
          </cell>
          <cell r="H270">
            <v>2446535</v>
          </cell>
          <cell r="I270">
            <v>2000000</v>
          </cell>
          <cell r="J270">
            <v>2000000</v>
          </cell>
        </row>
        <row r="271">
          <cell r="B271" t="str">
            <v>5.13</v>
          </cell>
          <cell r="C271" t="str">
            <v>접도구역 경계표주</v>
          </cell>
          <cell r="E271">
            <v>5</v>
          </cell>
          <cell r="F271" t="str">
            <v>EA</v>
          </cell>
          <cell r="G271">
            <v>15556</v>
          </cell>
          <cell r="H271">
            <v>77780</v>
          </cell>
          <cell r="I271">
            <v>10000</v>
          </cell>
          <cell r="J271">
            <v>50000</v>
          </cell>
        </row>
        <row r="272">
          <cell r="B272" t="str">
            <v>5.14</v>
          </cell>
          <cell r="C272" t="str">
            <v>가설사무실</v>
          </cell>
          <cell r="E272">
            <v>1</v>
          </cell>
          <cell r="F272" t="str">
            <v>식</v>
          </cell>
          <cell r="G272">
            <v>59502911</v>
          </cell>
          <cell r="H272">
            <v>59502911</v>
          </cell>
          <cell r="I272">
            <v>75000000</v>
          </cell>
          <cell r="J272">
            <v>75000000</v>
          </cell>
        </row>
        <row r="273">
          <cell r="B273" t="str">
            <v>5.15</v>
          </cell>
          <cell r="C273" t="str">
            <v>시험비</v>
          </cell>
          <cell r="D273" t="str">
            <v>(관리시험+선정시험)</v>
          </cell>
          <cell r="E273">
            <v>1</v>
          </cell>
          <cell r="F273" t="str">
            <v>식</v>
          </cell>
          <cell r="G273">
            <v>27835314</v>
          </cell>
          <cell r="H273">
            <v>27835314</v>
          </cell>
          <cell r="I273">
            <v>50000000</v>
          </cell>
          <cell r="J273">
            <v>50000000</v>
          </cell>
        </row>
        <row r="274">
          <cell r="B274" t="str">
            <v>5.16</v>
          </cell>
          <cell r="C274" t="str">
            <v>품질관리차량비</v>
          </cell>
          <cell r="D274" t="str">
            <v>(포 터)</v>
          </cell>
          <cell r="E274">
            <v>24</v>
          </cell>
          <cell r="F274" t="str">
            <v>개월</v>
          </cell>
          <cell r="G274">
            <v>344859</v>
          </cell>
          <cell r="H274">
            <v>8276616</v>
          </cell>
          <cell r="I274">
            <v>300000</v>
          </cell>
          <cell r="J274">
            <v>7200000</v>
          </cell>
        </row>
        <row r="275">
          <cell r="B275" t="str">
            <v>5.17</v>
          </cell>
          <cell r="C275" t="str">
            <v>중기운반</v>
          </cell>
          <cell r="E275">
            <v>1</v>
          </cell>
          <cell r="F275" t="str">
            <v>식</v>
          </cell>
          <cell r="G275">
            <v>6957841</v>
          </cell>
          <cell r="H275">
            <v>6957841</v>
          </cell>
          <cell r="I275">
            <v>3500000</v>
          </cell>
          <cell r="J275">
            <v>3500000</v>
          </cell>
        </row>
        <row r="276">
          <cell r="B276" t="str">
            <v>5.18</v>
          </cell>
          <cell r="C276" t="str">
            <v>시공상세도 작성비</v>
          </cell>
          <cell r="E276">
            <v>1</v>
          </cell>
          <cell r="F276" t="str">
            <v>P.S</v>
          </cell>
          <cell r="G276">
            <v>13500000</v>
          </cell>
          <cell r="H276">
            <v>13500000</v>
          </cell>
          <cell r="I276">
            <v>11000000</v>
          </cell>
          <cell r="J276">
            <v>11000000</v>
          </cell>
        </row>
        <row r="277">
          <cell r="B277" t="str">
            <v>5.19</v>
          </cell>
          <cell r="C277" t="str">
            <v>도로대장 작성</v>
          </cell>
          <cell r="E277">
            <v>0.71699999999999997</v>
          </cell>
          <cell r="F277" t="str">
            <v>KM</v>
          </cell>
          <cell r="G277">
            <v>730637</v>
          </cell>
          <cell r="H277">
            <v>523866</v>
          </cell>
          <cell r="I277">
            <v>2500000</v>
          </cell>
          <cell r="J277">
            <v>1792500</v>
          </cell>
        </row>
        <row r="278">
          <cell r="B278" t="str">
            <v>5.20</v>
          </cell>
          <cell r="C278" t="str">
            <v>폐기물처리비</v>
          </cell>
          <cell r="E278">
            <v>1</v>
          </cell>
          <cell r="F278" t="str">
            <v>식</v>
          </cell>
          <cell r="G278">
            <v>134207346</v>
          </cell>
          <cell r="H278">
            <v>134207346</v>
          </cell>
          <cell r="I278">
            <v>114000000</v>
          </cell>
          <cell r="J278">
            <v>114000000</v>
          </cell>
        </row>
        <row r="279">
          <cell r="B279" t="str">
            <v>5.21</v>
          </cell>
          <cell r="C279" t="str">
            <v>기존교량유지보수비</v>
          </cell>
          <cell r="E279">
            <v>1</v>
          </cell>
          <cell r="F279" t="str">
            <v>식</v>
          </cell>
          <cell r="G279">
            <v>100048759</v>
          </cell>
          <cell r="H279">
            <v>100048759</v>
          </cell>
          <cell r="I279">
            <v>80000000</v>
          </cell>
          <cell r="J279">
            <v>80000000</v>
          </cell>
        </row>
        <row r="280">
          <cell r="B280" t="str">
            <v>5.22</v>
          </cell>
          <cell r="C280" t="str">
            <v>자재운반비</v>
          </cell>
          <cell r="E280">
            <v>0</v>
          </cell>
          <cell r="H280">
            <v>0</v>
          </cell>
          <cell r="J280">
            <v>0</v>
          </cell>
        </row>
        <row r="281">
          <cell r="C281" t="str">
            <v>시멘트운반</v>
          </cell>
          <cell r="D281" t="str">
            <v>(포대 40KG)</v>
          </cell>
          <cell r="E281">
            <v>652</v>
          </cell>
          <cell r="F281" t="str">
            <v>대</v>
          </cell>
          <cell r="G281">
            <v>553</v>
          </cell>
          <cell r="H281">
            <v>360556</v>
          </cell>
          <cell r="I281">
            <v>700</v>
          </cell>
          <cell r="J281">
            <v>456400</v>
          </cell>
        </row>
        <row r="282">
          <cell r="C282" t="str">
            <v>철근운반</v>
          </cell>
          <cell r="E282">
            <v>815.60500000000002</v>
          </cell>
          <cell r="F282" t="str">
            <v>TON</v>
          </cell>
          <cell r="G282">
            <v>10985</v>
          </cell>
          <cell r="H282">
            <v>8959420</v>
          </cell>
          <cell r="I282">
            <v>18000</v>
          </cell>
          <cell r="J282">
            <v>14680890</v>
          </cell>
        </row>
        <row r="283">
          <cell r="C283" t="str">
            <v>아스팔트운반</v>
          </cell>
          <cell r="E283">
            <v>42</v>
          </cell>
          <cell r="F283" t="str">
            <v>D/M</v>
          </cell>
          <cell r="G283">
            <v>2197</v>
          </cell>
          <cell r="H283">
            <v>92274</v>
          </cell>
          <cell r="I283">
            <v>6000</v>
          </cell>
          <cell r="J283">
            <v>252000</v>
          </cell>
        </row>
        <row r="284">
          <cell r="B284" t="str">
            <v>5.23</v>
          </cell>
          <cell r="C284" t="str">
            <v>사급자재대</v>
          </cell>
          <cell r="E284">
            <v>0</v>
          </cell>
          <cell r="H284">
            <v>0</v>
          </cell>
          <cell r="J284">
            <v>0</v>
          </cell>
        </row>
        <row r="285">
          <cell r="C285" t="str">
            <v>시멘트</v>
          </cell>
          <cell r="D285" t="str">
            <v>(40㎏/대)</v>
          </cell>
          <cell r="E285">
            <v>652</v>
          </cell>
          <cell r="F285" t="str">
            <v>포대</v>
          </cell>
          <cell r="G285">
            <v>2083</v>
          </cell>
          <cell r="H285">
            <v>1358116</v>
          </cell>
          <cell r="I285">
            <v>3000</v>
          </cell>
          <cell r="J285">
            <v>1956000</v>
          </cell>
        </row>
        <row r="286">
          <cell r="C286" t="str">
            <v>철 근</v>
          </cell>
          <cell r="D286" t="str">
            <v>(H13MM)</v>
          </cell>
          <cell r="E286">
            <v>17.731999999999999</v>
          </cell>
          <cell r="F286" t="str">
            <v>TON</v>
          </cell>
          <cell r="G286">
            <v>294363</v>
          </cell>
          <cell r="H286">
            <v>5219644</v>
          </cell>
          <cell r="I286">
            <v>265000</v>
          </cell>
          <cell r="J286">
            <v>4698980</v>
          </cell>
        </row>
        <row r="287">
          <cell r="C287" t="str">
            <v>철 근</v>
          </cell>
          <cell r="D287" t="str">
            <v>(H16-32MM)</v>
          </cell>
          <cell r="E287">
            <v>294.49900000000002</v>
          </cell>
          <cell r="F287" t="str">
            <v>TON</v>
          </cell>
          <cell r="G287">
            <v>289818</v>
          </cell>
          <cell r="H287">
            <v>85351111</v>
          </cell>
          <cell r="I287">
            <v>260000</v>
          </cell>
          <cell r="J287">
            <v>76569740</v>
          </cell>
        </row>
        <row r="288">
          <cell r="C288" t="str">
            <v>철 근</v>
          </cell>
          <cell r="D288" t="str">
            <v>(D13MM)</v>
          </cell>
          <cell r="E288">
            <v>16.809999999999999</v>
          </cell>
          <cell r="F288" t="str">
            <v>TON</v>
          </cell>
          <cell r="G288">
            <v>285272</v>
          </cell>
          <cell r="H288">
            <v>4795422</v>
          </cell>
          <cell r="I288">
            <v>255000</v>
          </cell>
          <cell r="J288">
            <v>4286550</v>
          </cell>
        </row>
        <row r="289">
          <cell r="C289" t="str">
            <v>철 근</v>
          </cell>
          <cell r="D289" t="str">
            <v>(D16-D32MM)</v>
          </cell>
          <cell r="E289">
            <v>486.56400000000002</v>
          </cell>
          <cell r="F289" t="str">
            <v>TON</v>
          </cell>
          <cell r="G289">
            <v>280727</v>
          </cell>
          <cell r="H289">
            <v>136591652</v>
          </cell>
          <cell r="I289">
            <v>250000</v>
          </cell>
          <cell r="J289">
            <v>121641000</v>
          </cell>
        </row>
        <row r="290">
          <cell r="C290" t="str">
            <v>아스콘(표층)</v>
          </cell>
          <cell r="D290" t="str">
            <v>(#78)</v>
          </cell>
          <cell r="E290">
            <v>1263</v>
          </cell>
          <cell r="F290" t="str">
            <v>TON</v>
          </cell>
          <cell r="G290">
            <v>30435</v>
          </cell>
          <cell r="H290">
            <v>38439405</v>
          </cell>
          <cell r="I290">
            <v>30500</v>
          </cell>
          <cell r="J290">
            <v>38521500</v>
          </cell>
        </row>
        <row r="291">
          <cell r="C291" t="str">
            <v>아스콘(기층)</v>
          </cell>
          <cell r="D291" t="str">
            <v>(#467)</v>
          </cell>
          <cell r="E291">
            <v>2135</v>
          </cell>
          <cell r="F291" t="str">
            <v>TON</v>
          </cell>
          <cell r="G291">
            <v>26087</v>
          </cell>
          <cell r="H291">
            <v>55695745</v>
          </cell>
          <cell r="I291">
            <v>26000</v>
          </cell>
          <cell r="J291">
            <v>55510000</v>
          </cell>
        </row>
        <row r="292">
          <cell r="C292" t="str">
            <v>아스팔트</v>
          </cell>
          <cell r="D292" t="str">
            <v>(MC-1)</v>
          </cell>
          <cell r="E292">
            <v>19</v>
          </cell>
          <cell r="F292" t="str">
            <v>TON</v>
          </cell>
          <cell r="G292">
            <v>58000</v>
          </cell>
          <cell r="H292">
            <v>1102000</v>
          </cell>
          <cell r="I292">
            <v>55000</v>
          </cell>
          <cell r="J292">
            <v>1045000</v>
          </cell>
        </row>
        <row r="293">
          <cell r="C293" t="str">
            <v>아스팔트</v>
          </cell>
          <cell r="D293" t="str">
            <v>(RSC-4)</v>
          </cell>
          <cell r="E293">
            <v>23</v>
          </cell>
          <cell r="F293" t="str">
            <v>D/M</v>
          </cell>
          <cell r="G293">
            <v>52000</v>
          </cell>
          <cell r="H293">
            <v>1196000</v>
          </cell>
          <cell r="I293">
            <v>50000</v>
          </cell>
          <cell r="J293">
            <v>1150000</v>
          </cell>
        </row>
        <row r="294">
          <cell r="C294" t="str">
            <v>흄관</v>
          </cell>
          <cell r="D294" t="str">
            <v>(φ=1200M/M)</v>
          </cell>
          <cell r="E294">
            <v>198</v>
          </cell>
          <cell r="F294" t="str">
            <v>본</v>
          </cell>
          <cell r="G294">
            <v>213527</v>
          </cell>
          <cell r="H294">
            <v>42278346</v>
          </cell>
          <cell r="I294">
            <v>232300</v>
          </cell>
          <cell r="J294">
            <v>45995400</v>
          </cell>
        </row>
        <row r="295">
          <cell r="C295" t="str">
            <v>레미콘</v>
          </cell>
          <cell r="D295" t="str">
            <v>(40-160-8)</v>
          </cell>
          <cell r="E295">
            <v>113</v>
          </cell>
          <cell r="F295" t="str">
            <v>M3</v>
          </cell>
          <cell r="G295">
            <v>49230</v>
          </cell>
          <cell r="H295">
            <v>5562990</v>
          </cell>
          <cell r="I295">
            <v>39000</v>
          </cell>
          <cell r="J295">
            <v>4407000</v>
          </cell>
        </row>
        <row r="296">
          <cell r="C296" t="str">
            <v>레미콘</v>
          </cell>
          <cell r="D296" t="str">
            <v>(25-180-8)</v>
          </cell>
          <cell r="E296">
            <v>200</v>
          </cell>
          <cell r="F296" t="str">
            <v>M3</v>
          </cell>
          <cell r="G296">
            <v>52830</v>
          </cell>
          <cell r="H296">
            <v>10566000</v>
          </cell>
          <cell r="I296">
            <v>44100</v>
          </cell>
          <cell r="J296">
            <v>8820000</v>
          </cell>
        </row>
        <row r="297">
          <cell r="C297" t="str">
            <v>레미콘</v>
          </cell>
          <cell r="D297" t="str">
            <v>(25-210-15)</v>
          </cell>
          <cell r="E297">
            <v>80</v>
          </cell>
          <cell r="F297" t="str">
            <v>M3</v>
          </cell>
          <cell r="G297">
            <v>60390</v>
          </cell>
          <cell r="H297">
            <v>4831200</v>
          </cell>
          <cell r="I297">
            <v>46600</v>
          </cell>
          <cell r="J297">
            <v>3728000</v>
          </cell>
        </row>
        <row r="298">
          <cell r="C298" t="str">
            <v>레미콘</v>
          </cell>
          <cell r="D298" t="str">
            <v>(40-210-8)</v>
          </cell>
          <cell r="E298">
            <v>13</v>
          </cell>
          <cell r="F298" t="str">
            <v>M3</v>
          </cell>
          <cell r="G298">
            <v>55400</v>
          </cell>
          <cell r="H298">
            <v>720200</v>
          </cell>
          <cell r="I298">
            <v>44400</v>
          </cell>
          <cell r="J298">
            <v>577200</v>
          </cell>
        </row>
        <row r="299">
          <cell r="C299" t="str">
            <v>레미콘</v>
          </cell>
          <cell r="D299" t="str">
            <v>(25-240-15)</v>
          </cell>
          <cell r="E299">
            <v>2717</v>
          </cell>
          <cell r="F299" t="str">
            <v>M3</v>
          </cell>
          <cell r="G299">
            <v>63590</v>
          </cell>
          <cell r="H299">
            <v>172774030</v>
          </cell>
          <cell r="I299">
            <v>49400</v>
          </cell>
          <cell r="J299">
            <v>134219800</v>
          </cell>
        </row>
        <row r="300">
          <cell r="C300" t="str">
            <v>레미콘</v>
          </cell>
          <cell r="D300" t="str">
            <v>(25-270-15:섬유보강</v>
          </cell>
          <cell r="E300">
            <v>1376</v>
          </cell>
          <cell r="F300" t="str">
            <v>M3</v>
          </cell>
          <cell r="G300">
            <v>72000</v>
          </cell>
          <cell r="H300">
            <v>99072000</v>
          </cell>
          <cell r="I300">
            <v>54200</v>
          </cell>
          <cell r="J300">
            <v>74579200</v>
          </cell>
        </row>
        <row r="301">
          <cell r="C301" t="str">
            <v>레미콘</v>
          </cell>
          <cell r="D301" t="str">
            <v>(40-240-8)</v>
          </cell>
          <cell r="E301">
            <v>10</v>
          </cell>
          <cell r="F301" t="str">
            <v>M3</v>
          </cell>
          <cell r="G301">
            <v>58140</v>
          </cell>
          <cell r="H301">
            <v>581400</v>
          </cell>
          <cell r="I301">
            <v>44900</v>
          </cell>
          <cell r="J301">
            <v>449000</v>
          </cell>
        </row>
        <row r="302">
          <cell r="B302" t="str">
            <v>5.24</v>
          </cell>
          <cell r="C302" t="str">
            <v>고철대</v>
          </cell>
          <cell r="E302">
            <v>23.756</v>
          </cell>
          <cell r="F302" t="str">
            <v>TON</v>
          </cell>
          <cell r="G302">
            <v>-87000</v>
          </cell>
          <cell r="H302">
            <v>-2066772</v>
          </cell>
          <cell r="I302">
            <v>-80000</v>
          </cell>
          <cell r="J302">
            <v>-1900480</v>
          </cell>
        </row>
        <row r="303">
          <cell r="C303" t="str">
            <v>간접 노무비</v>
          </cell>
          <cell r="E303">
            <v>1</v>
          </cell>
          <cell r="F303" t="str">
            <v>식</v>
          </cell>
          <cell r="H303">
            <v>0</v>
          </cell>
          <cell r="J303">
            <v>0</v>
          </cell>
        </row>
        <row r="304">
          <cell r="C304" t="str">
            <v>산재 보험료</v>
          </cell>
          <cell r="E304">
            <v>1</v>
          </cell>
          <cell r="F304" t="str">
            <v>식</v>
          </cell>
          <cell r="H304">
            <v>0</v>
          </cell>
          <cell r="J304">
            <v>0</v>
          </cell>
        </row>
        <row r="305">
          <cell r="C305" t="str">
            <v>고용 보험료</v>
          </cell>
          <cell r="E305">
            <v>1</v>
          </cell>
          <cell r="F305" t="str">
            <v>식</v>
          </cell>
          <cell r="H305">
            <v>664068489</v>
          </cell>
          <cell r="J305">
            <v>576253890</v>
          </cell>
        </row>
        <row r="306">
          <cell r="C306" t="str">
            <v>안전 관리비</v>
          </cell>
          <cell r="E306">
            <v>1</v>
          </cell>
          <cell r="F306" t="str">
            <v>식</v>
          </cell>
          <cell r="H306">
            <v>0</v>
          </cell>
          <cell r="J306">
            <v>0</v>
          </cell>
        </row>
        <row r="307">
          <cell r="C307" t="str">
            <v>기타   경비</v>
          </cell>
          <cell r="E307">
            <v>1</v>
          </cell>
          <cell r="F307" t="str">
            <v>식</v>
          </cell>
          <cell r="H307">
            <v>0</v>
          </cell>
          <cell r="J307">
            <v>0</v>
          </cell>
        </row>
        <row r="308">
          <cell r="C308" t="str">
            <v>퇴직 부금비</v>
          </cell>
          <cell r="E308">
            <v>1</v>
          </cell>
          <cell r="F308" t="str">
            <v>식</v>
          </cell>
          <cell r="H308">
            <v>0</v>
          </cell>
          <cell r="J308">
            <v>0</v>
          </cell>
        </row>
        <row r="309">
          <cell r="C309" t="str">
            <v>일반 관리비</v>
          </cell>
          <cell r="D309" t="str">
            <v>(RSC-4)</v>
          </cell>
          <cell r="E309">
            <v>1</v>
          </cell>
          <cell r="F309" t="str">
            <v>식</v>
          </cell>
          <cell r="G309">
            <v>52000</v>
          </cell>
          <cell r="H309">
            <v>0</v>
          </cell>
          <cell r="I309">
            <v>50000</v>
          </cell>
          <cell r="J309">
            <v>0</v>
          </cell>
        </row>
        <row r="310">
          <cell r="C310" t="str">
            <v>이       윤</v>
          </cell>
          <cell r="E310">
            <v>1</v>
          </cell>
          <cell r="F310" t="str">
            <v>식</v>
          </cell>
          <cell r="H310">
            <v>0</v>
          </cell>
          <cell r="J310">
            <v>0</v>
          </cell>
        </row>
        <row r="311">
          <cell r="C311" t="str">
            <v>부가 가치세</v>
          </cell>
          <cell r="E311">
            <v>1</v>
          </cell>
          <cell r="F311" t="str">
            <v>식</v>
          </cell>
          <cell r="H311">
            <v>0</v>
          </cell>
          <cell r="J311">
            <v>0</v>
          </cell>
        </row>
        <row r="313">
          <cell r="C313" t="str">
            <v>용지보상비</v>
          </cell>
          <cell r="E313">
            <v>1</v>
          </cell>
          <cell r="F313" t="str">
            <v>식</v>
          </cell>
          <cell r="H313">
            <v>0</v>
          </cell>
          <cell r="J313">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
      <sheetName val="단가결정"/>
      <sheetName val="단가조사"/>
      <sheetName val="수목일위"/>
      <sheetName val="수목집계"/>
      <sheetName val="내역서토탈"/>
      <sheetName val="내역장군"/>
      <sheetName val="수량장군"/>
      <sheetName val="내역대령"/>
      <sheetName val="수량대령"/>
      <sheetName val="내역공원"/>
      <sheetName val="수량공원"/>
      <sheetName val="내역아"/>
      <sheetName val="수량아"/>
      <sheetName val="울타리"/>
      <sheetName val="시설물일위"/>
      <sheetName val="투찰가"/>
      <sheetName val="계수시트"/>
      <sheetName val="산출내역서"/>
      <sheetName val="기계공사"/>
      <sheetName val="자재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
      <sheetName val="laroux"/>
      <sheetName val="토목데이타"/>
      <sheetName val="설계자료"/>
      <sheetName val="기계공사비"/>
      <sheetName val="전체총괄"/>
      <sheetName val="총괄(관리사및조작실)"/>
      <sheetName val="총괄표"/>
      <sheetName val="총괄표 (기계)"/>
      <sheetName val="총괄표 (자동제어전기)"/>
      <sheetName val="공사비명세서"/>
      <sheetName val="관리사공사비"/>
      <sheetName val="조작실공사비"/>
      <sheetName val="단위가격"/>
      <sheetName val="공통단가"/>
      <sheetName val="재료단가 "/>
      <sheetName val="시설물일위"/>
      <sheetName val="사리부설"/>
      <sheetName val="기계공사"/>
      <sheetName val="직노"/>
      <sheetName val="투찰가"/>
    </sheetNames>
    <sheetDataSet>
      <sheetData sheetId="0">
        <row r="51">
          <cell r="C51">
            <v>25</v>
          </cell>
          <cell r="D51">
            <v>2.46</v>
          </cell>
          <cell r="E51">
            <v>3.8</v>
          </cell>
          <cell r="F51">
            <v>20</v>
          </cell>
          <cell r="G51">
            <v>1</v>
          </cell>
          <cell r="H51">
            <v>0.9</v>
          </cell>
          <cell r="I51">
            <v>0.6</v>
          </cell>
        </row>
        <row r="52">
          <cell r="C52">
            <v>32</v>
          </cell>
          <cell r="D52">
            <v>3.16</v>
          </cell>
          <cell r="E52">
            <v>4.8</v>
          </cell>
          <cell r="F52" t="str">
            <v xml:space="preserve"> </v>
          </cell>
          <cell r="G52">
            <v>1.28</v>
          </cell>
          <cell r="H52">
            <v>1</v>
          </cell>
          <cell r="I52">
            <v>0.7</v>
          </cell>
        </row>
        <row r="53">
          <cell r="C53">
            <v>40</v>
          </cell>
          <cell r="D53">
            <v>3.63</v>
          </cell>
          <cell r="E53">
            <v>5.5</v>
          </cell>
          <cell r="F53">
            <v>65</v>
          </cell>
          <cell r="G53">
            <v>1.6</v>
          </cell>
          <cell r="H53">
            <v>10</v>
          </cell>
          <cell r="I53">
            <v>7.5</v>
          </cell>
        </row>
        <row r="54">
          <cell r="C54">
            <v>50</v>
          </cell>
          <cell r="D54">
            <v>5.12</v>
          </cell>
          <cell r="E54">
            <v>6.6</v>
          </cell>
          <cell r="F54">
            <v>67</v>
          </cell>
          <cell r="G54">
            <v>2</v>
          </cell>
          <cell r="H54">
            <v>16</v>
          </cell>
          <cell r="I54">
            <v>10</v>
          </cell>
        </row>
        <row r="55">
          <cell r="C55">
            <v>65</v>
          </cell>
          <cell r="D55">
            <v>6.34</v>
          </cell>
          <cell r="E55">
            <v>8.6999999999999993</v>
          </cell>
          <cell r="F55" t="str">
            <v xml:space="preserve"> </v>
          </cell>
          <cell r="G55">
            <v>2.6</v>
          </cell>
          <cell r="H55">
            <v>19</v>
          </cell>
          <cell r="I55">
            <v>11</v>
          </cell>
        </row>
        <row r="56">
          <cell r="C56">
            <v>80</v>
          </cell>
          <cell r="D56">
            <v>8.49</v>
          </cell>
          <cell r="E56">
            <v>9.6999999999999993</v>
          </cell>
          <cell r="F56" t="str">
            <v xml:space="preserve"> </v>
          </cell>
          <cell r="G56">
            <v>3.2</v>
          </cell>
          <cell r="H56">
            <v>23</v>
          </cell>
          <cell r="I56">
            <v>15</v>
          </cell>
        </row>
        <row r="57">
          <cell r="C57">
            <v>100</v>
          </cell>
          <cell r="D57">
            <v>12.2</v>
          </cell>
          <cell r="E57">
            <v>12.6</v>
          </cell>
          <cell r="F57" t="str">
            <v xml:space="preserve"> </v>
          </cell>
          <cell r="G57">
            <v>4</v>
          </cell>
          <cell r="H57">
            <v>35</v>
          </cell>
          <cell r="I57">
            <v>19</v>
          </cell>
        </row>
        <row r="58">
          <cell r="C58">
            <v>125</v>
          </cell>
          <cell r="D58">
            <v>16.100000000000001</v>
          </cell>
          <cell r="E58">
            <v>17.600000000000001</v>
          </cell>
          <cell r="F58" t="str">
            <v xml:space="preserve"> </v>
          </cell>
          <cell r="G58">
            <v>5</v>
          </cell>
          <cell r="H58">
            <v>42</v>
          </cell>
          <cell r="I58">
            <v>26</v>
          </cell>
        </row>
        <row r="59">
          <cell r="C59">
            <v>150</v>
          </cell>
          <cell r="D59">
            <v>19.2</v>
          </cell>
          <cell r="E59">
            <v>22</v>
          </cell>
          <cell r="F59" t="str">
            <v xml:space="preserve"> </v>
          </cell>
          <cell r="G59">
            <v>6</v>
          </cell>
          <cell r="H59">
            <v>57</v>
          </cell>
          <cell r="I59">
            <v>39</v>
          </cell>
        </row>
        <row r="60">
          <cell r="C60">
            <v>200</v>
          </cell>
          <cell r="D60">
            <v>30.4</v>
          </cell>
          <cell r="E60">
            <v>24</v>
          </cell>
          <cell r="F60" t="str">
            <v xml:space="preserve"> </v>
          </cell>
          <cell r="G60">
            <v>8</v>
          </cell>
          <cell r="H60" t="str">
            <v xml:space="preserve"> </v>
          </cell>
          <cell r="I60" t="str">
            <v xml:space="preserve"> </v>
          </cell>
        </row>
        <row r="66">
          <cell r="C66">
            <v>1</v>
          </cell>
          <cell r="D66">
            <v>19</v>
          </cell>
          <cell r="F66">
            <v>20</v>
          </cell>
          <cell r="G66">
            <v>7740</v>
          </cell>
        </row>
        <row r="67">
          <cell r="C67">
            <v>2</v>
          </cell>
          <cell r="D67">
            <v>26</v>
          </cell>
          <cell r="F67">
            <v>30</v>
          </cell>
          <cell r="G67">
            <v>9532</v>
          </cell>
        </row>
        <row r="68">
          <cell r="C68">
            <v>3</v>
          </cell>
          <cell r="D68">
            <v>73</v>
          </cell>
          <cell r="F68">
            <v>40</v>
          </cell>
          <cell r="G68">
            <v>11251</v>
          </cell>
        </row>
        <row r="69">
          <cell r="C69">
            <v>5</v>
          </cell>
          <cell r="D69">
            <v>83</v>
          </cell>
          <cell r="F69">
            <v>50</v>
          </cell>
          <cell r="G69">
            <v>12422</v>
          </cell>
        </row>
        <row r="70">
          <cell r="C70">
            <v>7.5</v>
          </cell>
          <cell r="D70">
            <v>91</v>
          </cell>
          <cell r="F70">
            <v>60</v>
          </cell>
          <cell r="G70">
            <v>13288</v>
          </cell>
        </row>
        <row r="71">
          <cell r="C71">
            <v>10</v>
          </cell>
          <cell r="D71">
            <v>104</v>
          </cell>
          <cell r="F71">
            <v>70</v>
          </cell>
          <cell r="G71">
            <v>14212</v>
          </cell>
        </row>
        <row r="72">
          <cell r="C72">
            <v>15</v>
          </cell>
          <cell r="D72">
            <v>118</v>
          </cell>
          <cell r="F72">
            <v>80</v>
          </cell>
          <cell r="G72">
            <v>15095</v>
          </cell>
        </row>
        <row r="73">
          <cell r="C73">
            <v>20</v>
          </cell>
          <cell r="D73">
            <v>136</v>
          </cell>
          <cell r="F73">
            <v>90</v>
          </cell>
          <cell r="G73">
            <v>15931</v>
          </cell>
        </row>
        <row r="74">
          <cell r="C74">
            <v>25</v>
          </cell>
          <cell r="D74">
            <v>149</v>
          </cell>
          <cell r="F74">
            <v>100</v>
          </cell>
          <cell r="G74">
            <v>16588</v>
          </cell>
        </row>
        <row r="75">
          <cell r="C75">
            <v>30</v>
          </cell>
          <cell r="D75">
            <v>177</v>
          </cell>
          <cell r="F75">
            <v>120</v>
          </cell>
          <cell r="G75">
            <v>17098</v>
          </cell>
        </row>
        <row r="76">
          <cell r="C76">
            <v>40</v>
          </cell>
          <cell r="D76">
            <v>200</v>
          </cell>
          <cell r="F76">
            <v>140</v>
          </cell>
          <cell r="G76">
            <v>18510</v>
          </cell>
        </row>
        <row r="77">
          <cell r="C77">
            <v>50</v>
          </cell>
          <cell r="D77">
            <v>240</v>
          </cell>
          <cell r="F77">
            <v>160</v>
          </cell>
          <cell r="G77">
            <v>19472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YO"/>
      <sheetName val="WON기타"/>
      <sheetName val="NAI-T"/>
      <sheetName val="NAI"/>
      <sheetName val="관급"/>
      <sheetName val="IL-L"/>
      <sheetName val="IL"/>
      <sheetName val="G-IL-L"/>
      <sheetName val="G-IL"/>
      <sheetName val="EQ-L"/>
      <sheetName val="EQ-총"/>
      <sheetName val="EQ-R1"/>
      <sheetName val="BU-L"/>
      <sheetName val="BU"/>
      <sheetName val="BU-손"/>
      <sheetName val="DAN"/>
      <sheetName val="CAL-R"/>
      <sheetName val="운반시간"/>
      <sheetName val="요율표"/>
      <sheetName val="+-"/>
      <sheetName val="F1"/>
      <sheetName val="불도저 계수"/>
      <sheetName val="배토판 용량"/>
      <sheetName val="BD운반거리계수"/>
      <sheetName val="로더계수"/>
      <sheetName val="백호우계수"/>
      <sheetName val="덤프트럭계수"/>
      <sheetName val="그레이더계수"/>
      <sheetName val="롤러계수"/>
      <sheetName val="디젤파일해머계수"/>
      <sheetName val="SU_전기공량"/>
      <sheetName val="인력터파기품"/>
      <sheetName val="조경계수"/>
      <sheetName val="단가"/>
      <sheetName val="지급자재"/>
      <sheetName val="내역"/>
      <sheetName val="간접비"/>
      <sheetName val="예측단가간지"/>
      <sheetName val="날개벽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2">
          <cell r="K2" t="str">
            <v>모자양</v>
          </cell>
          <cell r="L2">
            <v>0.85</v>
          </cell>
        </row>
        <row r="3">
          <cell r="K3" t="str">
            <v>모자보</v>
          </cell>
          <cell r="L3">
            <v>0.7</v>
          </cell>
        </row>
        <row r="4">
          <cell r="K4" t="str">
            <v>모자불</v>
          </cell>
          <cell r="L4">
            <v>0.55000000000000004</v>
          </cell>
        </row>
        <row r="5">
          <cell r="K5" t="str">
            <v>모흐양</v>
          </cell>
          <cell r="L5">
            <v>0.9</v>
          </cell>
        </row>
        <row r="6">
          <cell r="K6" t="str">
            <v>모흐보</v>
          </cell>
          <cell r="L6">
            <v>0.75</v>
          </cell>
        </row>
        <row r="7">
          <cell r="K7" t="str">
            <v>모흐불</v>
          </cell>
          <cell r="L7">
            <v>0.6</v>
          </cell>
        </row>
        <row r="8">
          <cell r="K8" t="str">
            <v>사자양</v>
          </cell>
          <cell r="L8">
            <v>0.85</v>
          </cell>
        </row>
        <row r="9">
          <cell r="K9" t="str">
            <v>사자보</v>
          </cell>
          <cell r="L9">
            <v>0.7</v>
          </cell>
        </row>
        <row r="10">
          <cell r="K10" t="str">
            <v>사자불</v>
          </cell>
          <cell r="L10">
            <v>0.55000000000000004</v>
          </cell>
        </row>
        <row r="11">
          <cell r="K11" t="str">
            <v>사흐양</v>
          </cell>
          <cell r="L11">
            <v>0.9</v>
          </cell>
        </row>
        <row r="12">
          <cell r="K12" t="str">
            <v>사흐보</v>
          </cell>
          <cell r="L12">
            <v>0.75</v>
          </cell>
        </row>
        <row r="13">
          <cell r="K13" t="str">
            <v>사흐불</v>
          </cell>
          <cell r="L13">
            <v>0.6</v>
          </cell>
        </row>
        <row r="14">
          <cell r="K14" t="str">
            <v>자자양</v>
          </cell>
          <cell r="L14">
            <v>0.75</v>
          </cell>
        </row>
        <row r="15">
          <cell r="K15" t="str">
            <v>자자보</v>
          </cell>
          <cell r="L15">
            <v>0.6</v>
          </cell>
        </row>
        <row r="16">
          <cell r="K16" t="str">
            <v>자자불</v>
          </cell>
          <cell r="L16">
            <v>0.45</v>
          </cell>
        </row>
        <row r="17">
          <cell r="K17" t="str">
            <v>자흐양</v>
          </cell>
          <cell r="L17">
            <v>0.8</v>
          </cell>
        </row>
        <row r="18">
          <cell r="K18" t="str">
            <v>자흐보</v>
          </cell>
          <cell r="L18">
            <v>0.65</v>
          </cell>
        </row>
        <row r="19">
          <cell r="K19" t="str">
            <v>자흐불</v>
          </cell>
          <cell r="L19">
            <v>0.5</v>
          </cell>
        </row>
        <row r="20">
          <cell r="K20" t="str">
            <v>점자양</v>
          </cell>
          <cell r="L20">
            <v>0.75</v>
          </cell>
        </row>
        <row r="21">
          <cell r="K21" t="str">
            <v>점자보</v>
          </cell>
          <cell r="L21">
            <v>0.6</v>
          </cell>
        </row>
        <row r="22">
          <cell r="K22" t="str">
            <v>점자불</v>
          </cell>
          <cell r="L22">
            <v>0.45</v>
          </cell>
        </row>
        <row r="23">
          <cell r="K23" t="str">
            <v>점흐양</v>
          </cell>
          <cell r="L23">
            <v>0.8</v>
          </cell>
        </row>
        <row r="24">
          <cell r="K24" t="str">
            <v>점흐보</v>
          </cell>
          <cell r="L24">
            <v>0.65</v>
          </cell>
        </row>
        <row r="25">
          <cell r="K25" t="str">
            <v>점흐불</v>
          </cell>
          <cell r="L25">
            <v>0.5</v>
          </cell>
        </row>
        <row r="26">
          <cell r="K26" t="str">
            <v>파자양</v>
          </cell>
          <cell r="L26" t="str">
            <v>값 없음</v>
          </cell>
        </row>
        <row r="27">
          <cell r="K27" t="str">
            <v>파자보</v>
          </cell>
          <cell r="L27" t="str">
            <v>값 없음</v>
          </cell>
        </row>
        <row r="28">
          <cell r="K28" t="str">
            <v>파자불</v>
          </cell>
          <cell r="L28" t="str">
            <v>값 없음</v>
          </cell>
        </row>
        <row r="29">
          <cell r="K29" t="str">
            <v>파흐양</v>
          </cell>
          <cell r="L29" t="str">
            <v>값 없음</v>
          </cell>
        </row>
        <row r="30">
          <cell r="K30" t="str">
            <v>파흐보</v>
          </cell>
          <cell r="L30">
            <v>0.45</v>
          </cell>
        </row>
        <row r="31">
          <cell r="K31" t="str">
            <v>파흐불</v>
          </cell>
          <cell r="L31">
            <v>0.35</v>
          </cell>
        </row>
        <row r="32">
          <cell r="K32" t="str">
            <v>1자양</v>
          </cell>
          <cell r="L32">
            <v>0.7</v>
          </cell>
        </row>
        <row r="33">
          <cell r="K33" t="str">
            <v>1자보</v>
          </cell>
          <cell r="L33">
            <v>0.55000000000000004</v>
          </cell>
        </row>
        <row r="34">
          <cell r="K34" t="str">
            <v>1자불</v>
          </cell>
          <cell r="L34">
            <v>0.4</v>
          </cell>
        </row>
        <row r="35">
          <cell r="K35" t="str">
            <v>1흐양</v>
          </cell>
          <cell r="L35">
            <v>0.75</v>
          </cell>
        </row>
        <row r="36">
          <cell r="K36" t="str">
            <v>1흐보</v>
          </cell>
          <cell r="L36">
            <v>0.6</v>
          </cell>
        </row>
        <row r="37">
          <cell r="K37" t="str">
            <v>1흐불</v>
          </cell>
          <cell r="L37">
            <v>0.45</v>
          </cell>
        </row>
      </sheetData>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1 (3)"/>
      <sheetName val="Sheet2 (3)"/>
      <sheetName val="Sheet3 (3)"/>
      <sheetName val="Sheet1 (2)"/>
      <sheetName val="백호우계수"/>
      <sheetName val="간지"/>
      <sheetName val="DOHWA03"/>
      <sheetName val="시점교대"/>
      <sheetName val="인구"/>
      <sheetName val="환경평가"/>
      <sheetName val="단가조사"/>
      <sheetName val="내역서"/>
      <sheetName val="종배수관"/>
      <sheetName val="예측단가간지"/>
      <sheetName val="DATE"/>
      <sheetName val="일위대가"/>
      <sheetName val="자재별집계"/>
      <sheetName val="총재료집계"/>
      <sheetName val="개거재료집계"/>
      <sheetName val="개거수량산출"/>
      <sheetName val="개거위치조서"/>
      <sheetName val="덮개재료집계"/>
      <sheetName val="덮개수량산출"/>
      <sheetName val="덮개위치조서"/>
      <sheetName val="토적계산"/>
      <sheetName val="폐기물산출"/>
      <sheetName val="깨기재료집계"/>
      <sheetName val="깨기수량산출"/>
      <sheetName val="깨기위치조서"/>
      <sheetName val="중보용수로취입수문재료표"/>
      <sheetName val="중보용수로취입수문"/>
      <sheetName val="중보용수로취입수깨기수량"/>
      <sheetName val="날개벽"/>
      <sheetName val="강관파일내역"/>
      <sheetName val="시설물일위"/>
      <sheetName val="재정비직인"/>
      <sheetName val="재정비내역"/>
      <sheetName val="지적고시내역"/>
      <sheetName val="3지구단위"/>
      <sheetName val="직접경비"/>
      <sheetName val="투찰가"/>
      <sheetName val="단위수량"/>
      <sheetName val="예산총괄표"/>
      <sheetName val="집계표"/>
      <sheetName val="지구단위계획"/>
      <sheetName val="5지구단위"/>
      <sheetName val="단가"/>
      <sheetName val="용수지선토적"/>
      <sheetName val="노임단가"/>
      <sheetName val="기본일위"/>
      <sheetName val="11.농지전용"/>
      <sheetName val="10.산지전용"/>
      <sheetName val="12.지형도면고시계획"/>
      <sheetName val="노임"/>
      <sheetName val="직접인건비"/>
      <sheetName val="기계경비"/>
      <sheetName val="일위대가표"/>
      <sheetName val="차선도색현황"/>
      <sheetName val="석축설면"/>
      <sheetName val="법면단"/>
      <sheetName val="INPUT(덕도방향-시점)"/>
      <sheetName val="일위대가(계측기설치)"/>
      <sheetName val="기둥(원형)"/>
      <sheetName val="ABUT수량-A1"/>
      <sheetName val="70%"/>
      <sheetName val="산출내역서"/>
      <sheetName val="매출원가명세"/>
      <sheetName val="일위대가(가설)"/>
      <sheetName val="단가산출(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자재(원원+원대)"/>
      <sheetName val="자재(원원)"/>
      <sheetName val="자재(원대)"/>
      <sheetName val="Sheet1 (2)"/>
    </sheetNames>
    <sheetDataSet>
      <sheetData sheetId="0" refreshError="1">
        <row r="2">
          <cell r="AF2">
            <v>2.3199999999999998</v>
          </cell>
          <cell r="AG2">
            <v>1.02</v>
          </cell>
        </row>
      </sheetData>
      <sheetData sheetId="1" refreshError="1"/>
      <sheetData sheetId="2" refreshError="1"/>
      <sheetData sheetId="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식재인부"/>
      <sheetName val="자재(원원+원대)"/>
      <sheetName val="96노임기준"/>
      <sheetName val="용역단가"/>
      <sheetName val="일위대가표지"/>
    </sheetNames>
    <sheetDataSet>
      <sheetData sheetId="0"/>
      <sheetData sheetId="1"/>
      <sheetData sheetId="2"/>
      <sheetData sheetId="3"/>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개"/>
      <sheetName val="품의"/>
      <sheetName val="현경"/>
      <sheetName val="실행"/>
      <sheetName val="☜사⊥발☞"/>
      <sheetName val="하총"/>
      <sheetName val="하사"/>
      <sheetName val="하내"/>
      <sheetName val="토공"/>
      <sheetName val="토견"/>
      <sheetName val="구조물"/>
      <sheetName val="구자"/>
      <sheetName val="구견"/>
      <sheetName val="☜발⊥검☞"/>
      <sheetName val="입찰"/>
      <sheetName val="식재인부"/>
    </sheetNames>
    <sheetDataSet>
      <sheetData sheetId="0"/>
      <sheetData sheetId="1"/>
      <sheetData sheetId="2" refreshError="1">
        <row r="39">
          <cell r="F39">
            <v>13305871442</v>
          </cell>
        </row>
      </sheetData>
      <sheetData sheetId="3"/>
      <sheetData sheetId="4"/>
      <sheetData sheetId="5"/>
      <sheetData sheetId="6"/>
      <sheetData sheetId="7"/>
      <sheetData sheetId="8"/>
      <sheetData sheetId="9"/>
      <sheetData sheetId="10"/>
      <sheetData sheetId="11"/>
      <sheetData sheetId="12"/>
      <sheetData sheetId="13"/>
      <sheetData sheetId="14" refreshError="1">
        <row r="9">
          <cell r="G9">
            <v>56790017223</v>
          </cell>
        </row>
        <row r="12">
          <cell r="G12">
            <v>551453000</v>
          </cell>
        </row>
        <row r="17">
          <cell r="G17">
            <v>123536000</v>
          </cell>
        </row>
      </sheetData>
      <sheetData sheetId="15"/>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가평지구총괄"/>
      <sheetName val="표지 "/>
      <sheetName val="사업계획개요"/>
      <sheetName val="사업비수지예산서"/>
      <sheetName val="설계비근거"/>
      <sheetName val="간지횡 (2)"/>
      <sheetName val="목차"/>
      <sheetName val="간지횡"/>
      <sheetName val="수원공총괄"/>
      <sheetName val="자재대"/>
      <sheetName val="수원공사비"/>
      <sheetName val="부대공총괄"/>
      <sheetName val="부대공"/>
      <sheetName val="수일집"/>
      <sheetName val="수일내"/>
      <sheetName val="공사비총괄"/>
      <sheetName val="사업비 (2)"/>
      <sheetName val="설계비근거 (2)"/>
      <sheetName val="갑지"/>
      <sheetName val="입찰"/>
      <sheetName val="현경"/>
      <sheetName val="식재인부"/>
      <sheetName val="일위대가표지"/>
      <sheetName val="라.공사비"/>
      <sheetName val="Sheet1 (2)"/>
      <sheetName val="다.도서인쇄비"/>
      <sheetName val="6.원문조성계획"/>
      <sheetName val="예측단가간지"/>
      <sheetName val="가격조사서"/>
      <sheetName val="용역단가"/>
      <sheetName val="직접인건비"/>
      <sheetName val="4.2유효폭의 계산"/>
      <sheetName val="집계표"/>
      <sheetName val="계산서(곡선부)"/>
      <sheetName val="-치수표(곡선부)"/>
      <sheetName val="4차원가계산서"/>
      <sheetName val="시중노임"/>
      <sheetName val="자재(원원+원대)"/>
      <sheetName val="일위대가"/>
      <sheetName val="가평공사비"/>
      <sheetName val="인건비"/>
      <sheetName val="적용건축"/>
      <sheetName val="투찰"/>
      <sheetName val="수량산출"/>
      <sheetName val="시점교대"/>
      <sheetName val="수요기관총괄내역서"/>
      <sheetName val="5지구단위"/>
      <sheetName val="내역(중앙)"/>
      <sheetName val="예정공정표"/>
      <sheetName val="노임단가표"/>
      <sheetName val="우배수"/>
      <sheetName val="직노"/>
      <sheetName val="건설노임단가"/>
      <sheetName val="산출내역서"/>
      <sheetName val="개요"/>
      <sheetName val="기본일위"/>
      <sheetName val="000 단가"/>
      <sheetName val="내역서"/>
      <sheetName val="단가"/>
      <sheetName val="지구단위계획"/>
      <sheetName val="도시기본계획"/>
      <sheetName val="날개수량1.5"/>
      <sheetName val="내역"/>
      <sheetName val="고분"/>
      <sheetName val="노임단가및요율(확인)"/>
      <sheetName val="Sheet1"/>
      <sheetName val="간지"/>
      <sheetName val="기초일위"/>
      <sheetName val="공비대비"/>
      <sheetName val="000000"/>
      <sheetName val="노선측량(철도,도로신설)"/>
      <sheetName val="표지_"/>
      <sheetName val="간지횡_(2)"/>
      <sheetName val="사업비_(2)"/>
      <sheetName val="설계비근거_(2)"/>
      <sheetName val="라_공사비"/>
      <sheetName val="Sheet1_(2)"/>
      <sheetName val="다_도서인쇄비"/>
      <sheetName val="별첨1(임금)"/>
      <sheetName val="확정분세부"/>
      <sheetName val="확정분요약"/>
      <sheetName val="배수공 내역서 적용수량"/>
      <sheetName val="9GNG운반"/>
      <sheetName val="교대(A1-A2)"/>
      <sheetName val="콘_재료분리(1)"/>
      <sheetName val="1 설계 기준"/>
      <sheetName val="각형맨홀"/>
      <sheetName val="수로단위수량"/>
      <sheetName val="배수관집계"/>
      <sheetName val="횡배위치"/>
      <sheetName val="계산중"/>
      <sheetName val="1.설계조건"/>
      <sheetName val="자재운반단가일람표"/>
      <sheetName val="횡배수관집현황(2공구)"/>
      <sheetName val="관리,공감"/>
      <sheetName val="기계경비"/>
      <sheetName val="N賃率-職"/>
      <sheetName val="토공"/>
      <sheetName val="노임단가"/>
      <sheetName val="DATE"/>
      <sheetName val="유효폭의 계산"/>
      <sheetName val="수량산출기준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중앙)"/>
      <sheetName val="총괄(중앙)"/>
      <sheetName val="내역(중앙)"/>
      <sheetName val="표지(창신)"/>
      <sheetName val="총괄(창신)"/>
      <sheetName val="내역(창신)"/>
      <sheetName val="수원공사비"/>
      <sheetName val="자재대"/>
    </sheetNames>
    <sheetDataSet>
      <sheetData sheetId="0" refreshError="1"/>
      <sheetData sheetId="1" refreshError="1"/>
      <sheetData sheetId="2" refreshError="1">
        <row r="3">
          <cell r="H3">
            <v>263160930</v>
          </cell>
        </row>
        <row r="49">
          <cell r="H49">
            <v>946711350</v>
          </cell>
        </row>
        <row r="80">
          <cell r="H80">
            <v>3811760</v>
          </cell>
        </row>
      </sheetData>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코드"/>
      <sheetName val="김재영"/>
      <sheetName val="임형택"/>
      <sheetName val="김홍두"/>
      <sheetName val="정재현"/>
      <sheetName val="채동균"/>
      <sheetName val="정보철"/>
      <sheetName val="신원재"/>
      <sheetName val="허영철"/>
      <sheetName val="정원교"/>
      <sheetName val="윤청한"/>
      <sheetName val="김병란"/>
      <sheetName val="이중부"/>
      <sheetName val="신윤섭"/>
      <sheetName val="이정철"/>
      <sheetName val="가덕현"/>
      <sheetName val="박재학"/>
      <sheetName val="채종록"/>
      <sheetName val="백남원"/>
      <sheetName val="명예회장실"/>
      <sheetName val="회장"/>
      <sheetName val="박성석"/>
      <sheetName val="이찬구"/>
      <sheetName val="집계표"/>
      <sheetName val="월별PL"/>
      <sheetName val="매출,이익차이분석(02.5월말기준)"/>
      <sheetName val="매출,이익차이분석(01.10월말기준"/>
      <sheetName val="일반관리비(손익및수지)"/>
      <sheetName val="영외수익비용"/>
      <sheetName val="중기특별손실"/>
    </sheetNames>
    <sheetDataSet>
      <sheetData sheetId="0" refreshError="1"/>
      <sheetData sheetId="1" refreshError="1">
        <row r="4">
          <cell r="I4" t="str">
            <v>A000</v>
          </cell>
          <cell r="J4" t="str">
            <v>대표이사실</v>
          </cell>
          <cell r="K4" t="str">
            <v>H</v>
          </cell>
        </row>
        <row r="5">
          <cell r="I5" t="str">
            <v>A010</v>
          </cell>
          <cell r="J5" t="str">
            <v>감사실</v>
          </cell>
          <cell r="K5" t="str">
            <v>H</v>
          </cell>
        </row>
        <row r="6">
          <cell r="I6" t="str">
            <v>A015</v>
          </cell>
          <cell r="J6" t="str">
            <v>임원실</v>
          </cell>
          <cell r="K6" t="str">
            <v>H</v>
          </cell>
        </row>
        <row r="7">
          <cell r="I7" t="str">
            <v>A020</v>
          </cell>
          <cell r="J7" t="str">
            <v>기획조정팀</v>
          </cell>
          <cell r="K7" t="str">
            <v>H</v>
          </cell>
        </row>
        <row r="8">
          <cell r="I8" t="str">
            <v>A021</v>
          </cell>
          <cell r="J8" t="str">
            <v>경영개선팀</v>
          </cell>
          <cell r="K8" t="str">
            <v>H</v>
          </cell>
        </row>
        <row r="9">
          <cell r="I9" t="str">
            <v>A026</v>
          </cell>
          <cell r="J9" t="str">
            <v>법제팀</v>
          </cell>
          <cell r="K9" t="str">
            <v>H</v>
          </cell>
        </row>
        <row r="10">
          <cell r="I10" t="str">
            <v>A030</v>
          </cell>
          <cell r="J10" t="str">
            <v>시스템개발팀</v>
          </cell>
          <cell r="K10" t="str">
            <v>H</v>
          </cell>
        </row>
        <row r="11">
          <cell r="I11" t="str">
            <v>A040</v>
          </cell>
          <cell r="J11" t="str">
            <v>기술연구소</v>
          </cell>
          <cell r="K11" t="str">
            <v>H</v>
          </cell>
        </row>
        <row r="12">
          <cell r="I12" t="str">
            <v>A041</v>
          </cell>
          <cell r="J12" t="str">
            <v>주택품질팀</v>
          </cell>
          <cell r="K12" t="str">
            <v>JD</v>
          </cell>
        </row>
        <row r="13">
          <cell r="I13" t="str">
            <v>A042</v>
          </cell>
          <cell r="J13" t="str">
            <v>일산A/S</v>
          </cell>
          <cell r="K13" t="str">
            <v>JD</v>
          </cell>
        </row>
        <row r="14">
          <cell r="I14" t="str">
            <v>A045</v>
          </cell>
          <cell r="J14" t="str">
            <v>시험실</v>
          </cell>
          <cell r="K14" t="str">
            <v>H</v>
          </cell>
        </row>
        <row r="15">
          <cell r="I15" t="str">
            <v>A050</v>
          </cell>
          <cell r="J15" t="str">
            <v>인력개발팀</v>
          </cell>
          <cell r="K15" t="str">
            <v>H</v>
          </cell>
        </row>
        <row r="16">
          <cell r="I16" t="str">
            <v>A051</v>
          </cell>
          <cell r="J16" t="str">
            <v>기술관리팀</v>
          </cell>
          <cell r="K16" t="str">
            <v>H</v>
          </cell>
        </row>
        <row r="17">
          <cell r="I17" t="str">
            <v>A060</v>
          </cell>
          <cell r="J17" t="str">
            <v>비상계획팀</v>
          </cell>
          <cell r="K17" t="str">
            <v>H</v>
          </cell>
        </row>
        <row r="18">
          <cell r="I18" t="str">
            <v>A070</v>
          </cell>
          <cell r="J18" t="str">
            <v>자금팀</v>
          </cell>
          <cell r="K18" t="str">
            <v>H</v>
          </cell>
        </row>
        <row r="19">
          <cell r="I19" t="str">
            <v>A080</v>
          </cell>
          <cell r="J19" t="str">
            <v>회계팀</v>
          </cell>
          <cell r="K19" t="str">
            <v>H</v>
          </cell>
        </row>
        <row r="20">
          <cell r="I20" t="str">
            <v>A090</v>
          </cell>
          <cell r="J20" t="str">
            <v>자재팀</v>
          </cell>
          <cell r="K20" t="str">
            <v>H</v>
          </cell>
        </row>
        <row r="21">
          <cell r="I21" t="str">
            <v>A100</v>
          </cell>
          <cell r="J21" t="str">
            <v>외주육성팀</v>
          </cell>
          <cell r="K21" t="str">
            <v>H</v>
          </cell>
        </row>
        <row r="22">
          <cell r="I22" t="str">
            <v>A105</v>
          </cell>
          <cell r="J22" t="str">
            <v>안전환경팀</v>
          </cell>
          <cell r="K22" t="str">
            <v>H</v>
          </cell>
        </row>
        <row r="23">
          <cell r="I23" t="str">
            <v>A110</v>
          </cell>
          <cell r="J23" t="str">
            <v>업무추진팀</v>
          </cell>
          <cell r="K23" t="str">
            <v>TI</v>
          </cell>
        </row>
        <row r="24">
          <cell r="I24" t="str">
            <v>A115</v>
          </cell>
          <cell r="J24" t="str">
            <v>부산지사</v>
          </cell>
          <cell r="K24" t="str">
            <v>H</v>
          </cell>
        </row>
        <row r="25">
          <cell r="I25" t="str">
            <v>A130</v>
          </cell>
          <cell r="J25" t="str">
            <v>해외사업팀</v>
          </cell>
          <cell r="K25" t="str">
            <v>FD</v>
          </cell>
        </row>
        <row r="26">
          <cell r="I26" t="str">
            <v>A131</v>
          </cell>
          <cell r="J26" t="str">
            <v>호치민사무소</v>
          </cell>
          <cell r="K26" t="str">
            <v>FD</v>
          </cell>
        </row>
        <row r="27">
          <cell r="I27" t="str">
            <v>A150</v>
          </cell>
          <cell r="J27" t="str">
            <v>영업개발팀</v>
          </cell>
          <cell r="K27" t="str">
            <v>GI</v>
          </cell>
        </row>
        <row r="28">
          <cell r="I28" t="str">
            <v>A151</v>
          </cell>
          <cell r="J28" t="str">
            <v>전주지사</v>
          </cell>
          <cell r="K28" t="str">
            <v>H</v>
          </cell>
        </row>
        <row r="29">
          <cell r="I29" t="str">
            <v>A155</v>
          </cell>
          <cell r="J29" t="str">
            <v>S O C 팀</v>
          </cell>
          <cell r="K29" t="str">
            <v>TD</v>
          </cell>
        </row>
        <row r="30">
          <cell r="I30" t="str">
            <v>A160</v>
          </cell>
          <cell r="J30" t="str">
            <v>주택사업1팀</v>
          </cell>
          <cell r="K30" t="str">
            <v>JD</v>
          </cell>
        </row>
        <row r="31">
          <cell r="I31" t="str">
            <v>A161</v>
          </cell>
          <cell r="J31" t="str">
            <v>주택사업2팀</v>
          </cell>
          <cell r="K31" t="str">
            <v>JD</v>
          </cell>
        </row>
        <row r="32">
          <cell r="I32" t="str">
            <v>A166</v>
          </cell>
          <cell r="J32" t="str">
            <v>용지개발팀</v>
          </cell>
          <cell r="K32" t="str">
            <v>JD</v>
          </cell>
        </row>
        <row r="33">
          <cell r="I33" t="str">
            <v>A175</v>
          </cell>
          <cell r="J33" t="str">
            <v>주택공사팀</v>
          </cell>
          <cell r="K33" t="str">
            <v>JD</v>
          </cell>
        </row>
        <row r="34">
          <cell r="I34" t="str">
            <v>A176</v>
          </cell>
          <cell r="J34" t="str">
            <v>주택기술팀</v>
          </cell>
          <cell r="K34" t="str">
            <v>JD</v>
          </cell>
        </row>
        <row r="35">
          <cell r="I35" t="str">
            <v>A177</v>
          </cell>
          <cell r="J35" t="str">
            <v>주택마케팅팀</v>
          </cell>
          <cell r="K35" t="str">
            <v>JD</v>
          </cell>
        </row>
        <row r="36">
          <cell r="I36" t="str">
            <v>A191</v>
          </cell>
          <cell r="J36" t="str">
            <v>주택M/H</v>
          </cell>
          <cell r="K36" t="str">
            <v>JD</v>
          </cell>
        </row>
        <row r="37">
          <cell r="I37" t="str">
            <v>AG816-0190</v>
          </cell>
          <cell r="J37" t="str">
            <v>전주평화동 분양</v>
          </cell>
          <cell r="K37" t="str">
            <v>JD</v>
          </cell>
        </row>
        <row r="38">
          <cell r="I38" t="str">
            <v>AG821-0191</v>
          </cell>
          <cell r="J38" t="str">
            <v>군산산북동 분양</v>
          </cell>
          <cell r="K38" t="str">
            <v>JD</v>
          </cell>
        </row>
        <row r="39">
          <cell r="I39" t="str">
            <v>AG822-0191</v>
          </cell>
          <cell r="J39" t="str">
            <v>대전정림동 분양</v>
          </cell>
          <cell r="K39" t="str">
            <v>JD</v>
          </cell>
        </row>
        <row r="40">
          <cell r="I40" t="str">
            <v>AG823-0191</v>
          </cell>
          <cell r="J40" t="str">
            <v>중산1차 분양</v>
          </cell>
          <cell r="K40" t="str">
            <v>JD</v>
          </cell>
        </row>
        <row r="41">
          <cell r="I41" t="str">
            <v>AG824-0191</v>
          </cell>
          <cell r="J41" t="str">
            <v>둔산2차 분양</v>
          </cell>
          <cell r="K41" t="str">
            <v>JD</v>
          </cell>
        </row>
        <row r="42">
          <cell r="I42" t="str">
            <v>AG825-0192</v>
          </cell>
          <cell r="J42" t="str">
            <v>고양화정 분양</v>
          </cell>
          <cell r="K42" t="str">
            <v>JD</v>
          </cell>
        </row>
        <row r="43">
          <cell r="I43" t="str">
            <v>AG826-0192</v>
          </cell>
          <cell r="J43" t="str">
            <v>부산해운대 분양</v>
          </cell>
          <cell r="K43" t="str">
            <v>JD</v>
          </cell>
        </row>
        <row r="44">
          <cell r="I44" t="str">
            <v>AG827-0192</v>
          </cell>
          <cell r="J44" t="str">
            <v>일산2차 분양</v>
          </cell>
          <cell r="K44" t="str">
            <v>JD</v>
          </cell>
        </row>
        <row r="45">
          <cell r="I45" t="str">
            <v>AG828-0192</v>
          </cell>
          <cell r="J45" t="str">
            <v>의왕고천 분양</v>
          </cell>
          <cell r="K45" t="str">
            <v>JD</v>
          </cell>
        </row>
        <row r="46">
          <cell r="I46" t="str">
            <v>AG829-0192</v>
          </cell>
          <cell r="J46" t="str">
            <v>일산3차 분양</v>
          </cell>
          <cell r="K46" t="str">
            <v>JD</v>
          </cell>
        </row>
        <row r="47">
          <cell r="I47" t="str">
            <v>AG831-0193</v>
          </cell>
          <cell r="J47" t="str">
            <v>중산2차 분양</v>
          </cell>
          <cell r="K47" t="str">
            <v>JD</v>
          </cell>
        </row>
        <row r="48">
          <cell r="I48" t="str">
            <v>AG833-0193</v>
          </cell>
          <cell r="J48" t="str">
            <v>충주금릉 분양</v>
          </cell>
          <cell r="K48" t="str">
            <v>JD</v>
          </cell>
        </row>
        <row r="49">
          <cell r="I49" t="str">
            <v>AG834-0193</v>
          </cell>
          <cell r="J49" t="str">
            <v>부산화명 분양</v>
          </cell>
          <cell r="K49" t="str">
            <v>JD</v>
          </cell>
        </row>
        <row r="50">
          <cell r="I50" t="str">
            <v>AG835-0193</v>
          </cell>
          <cell r="J50" t="str">
            <v>분당연립 분양</v>
          </cell>
          <cell r="K50" t="str">
            <v>JD</v>
          </cell>
        </row>
        <row r="51">
          <cell r="I51" t="str">
            <v>AG836-0193</v>
          </cell>
          <cell r="J51" t="str">
            <v>고양능곡 분양</v>
          </cell>
          <cell r="K51" t="str">
            <v>JD</v>
          </cell>
        </row>
        <row r="52">
          <cell r="I52" t="str">
            <v>AG838-0193</v>
          </cell>
          <cell r="J52" t="str">
            <v>부산엄궁 분양</v>
          </cell>
          <cell r="K52" t="str">
            <v>JD</v>
          </cell>
        </row>
        <row r="53">
          <cell r="I53" t="str">
            <v>AG839-0195</v>
          </cell>
          <cell r="J53" t="str">
            <v>대구대명 분양</v>
          </cell>
          <cell r="K53" t="str">
            <v>JD</v>
          </cell>
        </row>
        <row r="54">
          <cell r="I54" t="str">
            <v>AG840-0195</v>
          </cell>
          <cell r="J54" t="str">
            <v>하계연립 분양</v>
          </cell>
          <cell r="K54" t="str">
            <v>JD</v>
          </cell>
        </row>
        <row r="55">
          <cell r="I55" t="str">
            <v>AG841-0195</v>
          </cell>
          <cell r="J55" t="str">
            <v>대림동 분양</v>
          </cell>
          <cell r="K55" t="str">
            <v>JD</v>
          </cell>
        </row>
        <row r="56">
          <cell r="I56" t="str">
            <v>AG841-0196</v>
          </cell>
          <cell r="J56" t="str">
            <v>수원정자 분양</v>
          </cell>
          <cell r="K56" t="str">
            <v>JD</v>
          </cell>
        </row>
        <row r="57">
          <cell r="I57" t="str">
            <v>AG842-0195</v>
          </cell>
          <cell r="J57" t="str">
            <v>남양주덕소 분양</v>
          </cell>
          <cell r="K57" t="str">
            <v>JD</v>
          </cell>
        </row>
        <row r="58">
          <cell r="I58" t="str">
            <v>AG845-0194</v>
          </cell>
          <cell r="J58" t="str">
            <v>상계동 분양</v>
          </cell>
          <cell r="K58" t="str">
            <v>JD</v>
          </cell>
        </row>
        <row r="59">
          <cell r="I59" t="str">
            <v>AG848-0196</v>
          </cell>
          <cell r="J59" t="str">
            <v>안중현화 분양</v>
          </cell>
          <cell r="K59" t="str">
            <v>JD</v>
          </cell>
        </row>
        <row r="60">
          <cell r="I60" t="str">
            <v>AG853*0197</v>
          </cell>
          <cell r="J60" t="str">
            <v>기흥구갈 분양</v>
          </cell>
          <cell r="K60" t="str">
            <v>JD</v>
          </cell>
        </row>
        <row r="61">
          <cell r="I61" t="str">
            <v>AG853-0196</v>
          </cell>
          <cell r="J61" t="str">
            <v>원주단관 분양</v>
          </cell>
          <cell r="K61" t="str">
            <v>JD</v>
          </cell>
        </row>
        <row r="62">
          <cell r="I62" t="str">
            <v>AG854*0197</v>
          </cell>
          <cell r="J62" t="str">
            <v>자체A 분양</v>
          </cell>
          <cell r="K62" t="str">
            <v>JD</v>
          </cell>
        </row>
        <row r="63">
          <cell r="I63" t="str">
            <v>AG891-0190</v>
          </cell>
          <cell r="J63" t="str">
            <v>춘천퇴계 분양</v>
          </cell>
          <cell r="K63" t="str">
            <v>JD</v>
          </cell>
        </row>
        <row r="64">
          <cell r="I64" t="str">
            <v>B019</v>
          </cell>
          <cell r="J64" t="str">
            <v>철구건재(건)</v>
          </cell>
          <cell r="K64" t="str">
            <v>GI</v>
          </cell>
        </row>
        <row r="65">
          <cell r="I65" t="str">
            <v>B020</v>
          </cell>
          <cell r="J65" t="str">
            <v>철구건재(철)</v>
          </cell>
          <cell r="K65" t="str">
            <v>GI</v>
          </cell>
        </row>
        <row r="66">
          <cell r="I66" t="str">
            <v>B022</v>
          </cell>
          <cell r="J66" t="str">
            <v>용인자재창고</v>
          </cell>
          <cell r="K66" t="str">
            <v>H</v>
          </cell>
        </row>
        <row r="67">
          <cell r="I67" t="str">
            <v>B030</v>
          </cell>
          <cell r="J67" t="str">
            <v>토목공사팀</v>
          </cell>
          <cell r="K67" t="str">
            <v>TD</v>
          </cell>
        </row>
        <row r="68">
          <cell r="I68" t="str">
            <v>B035</v>
          </cell>
          <cell r="J68" t="str">
            <v>토목견적팀</v>
          </cell>
          <cell r="K68" t="str">
            <v>TI</v>
          </cell>
        </row>
        <row r="69">
          <cell r="I69" t="str">
            <v>B039</v>
          </cell>
          <cell r="J69" t="str">
            <v>동해리조트추진본부</v>
          </cell>
          <cell r="K69" t="str">
            <v>H</v>
          </cell>
        </row>
        <row r="70">
          <cell r="I70" t="str">
            <v>B040</v>
          </cell>
          <cell r="J70" t="str">
            <v>건축공사팀</v>
          </cell>
          <cell r="K70" t="str">
            <v>GD</v>
          </cell>
        </row>
        <row r="71">
          <cell r="I71" t="str">
            <v>B050</v>
          </cell>
          <cell r="J71" t="str">
            <v>기전팀</v>
          </cell>
          <cell r="K71" t="str">
            <v>GI</v>
          </cell>
        </row>
        <row r="72">
          <cell r="I72" t="str">
            <v>B060</v>
          </cell>
          <cell r="J72" t="str">
            <v>구조설계팀</v>
          </cell>
          <cell r="K72" t="str">
            <v>TI</v>
          </cell>
        </row>
        <row r="73">
          <cell r="I73" t="str">
            <v>B070</v>
          </cell>
          <cell r="J73" t="str">
            <v>토질설계팀</v>
          </cell>
          <cell r="K73" t="str">
            <v>TI</v>
          </cell>
        </row>
        <row r="74">
          <cell r="I74" t="str">
            <v>B080</v>
          </cell>
          <cell r="J74" t="str">
            <v>용역개발팀</v>
          </cell>
          <cell r="K74" t="str">
            <v>Y</v>
          </cell>
        </row>
        <row r="75">
          <cell r="I75" t="str">
            <v>B085</v>
          </cell>
          <cell r="J75" t="str">
            <v>지하공간개발팀</v>
          </cell>
          <cell r="K75" t="str">
            <v>TI</v>
          </cell>
        </row>
        <row r="76">
          <cell r="I76" t="str">
            <v>B150</v>
          </cell>
          <cell r="J76" t="str">
            <v>플랜트사업1팀</v>
          </cell>
          <cell r="K76" t="str">
            <v>PD</v>
          </cell>
        </row>
        <row r="77">
          <cell r="I77" t="str">
            <v>B160</v>
          </cell>
          <cell r="J77" t="str">
            <v>건축견적팀</v>
          </cell>
          <cell r="K77" t="str">
            <v>GI</v>
          </cell>
        </row>
        <row r="78">
          <cell r="I78" t="str">
            <v>B165</v>
          </cell>
          <cell r="J78" t="str">
            <v>주택설계팀</v>
          </cell>
          <cell r="K78" t="str">
            <v>JD</v>
          </cell>
        </row>
        <row r="79">
          <cell r="I79" t="str">
            <v>C000</v>
          </cell>
          <cell r="J79" t="str">
            <v>부회장</v>
          </cell>
          <cell r="K79" t="str">
            <v>H</v>
          </cell>
        </row>
        <row r="80">
          <cell r="I80" t="str">
            <v>C001</v>
          </cell>
          <cell r="J80" t="str">
            <v>사장</v>
          </cell>
          <cell r="K80" t="str">
            <v>H</v>
          </cell>
        </row>
        <row r="81">
          <cell r="I81" t="str">
            <v>C002</v>
          </cell>
          <cell r="J81" t="str">
            <v>민부사장</v>
          </cell>
          <cell r="K81" t="str">
            <v>H</v>
          </cell>
        </row>
        <row r="82">
          <cell r="I82" t="str">
            <v>C003</v>
          </cell>
          <cell r="J82" t="str">
            <v>최부사장</v>
          </cell>
          <cell r="K82" t="str">
            <v>H</v>
          </cell>
        </row>
        <row r="83">
          <cell r="I83" t="str">
            <v>C022</v>
          </cell>
          <cell r="J83" t="str">
            <v>토목본부장</v>
          </cell>
          <cell r="K83" t="str">
            <v>TI</v>
          </cell>
        </row>
        <row r="84">
          <cell r="I84" t="str">
            <v>C024</v>
          </cell>
          <cell r="J84" t="str">
            <v>토목담당</v>
          </cell>
          <cell r="K84" t="str">
            <v>TI</v>
          </cell>
        </row>
        <row r="85">
          <cell r="I85" t="str">
            <v>C025</v>
          </cell>
          <cell r="J85" t="str">
            <v>토목담당</v>
          </cell>
          <cell r="K85" t="str">
            <v>TI</v>
          </cell>
        </row>
        <row r="86">
          <cell r="I86" t="str">
            <v>C031</v>
          </cell>
          <cell r="J86" t="str">
            <v>건축본부장</v>
          </cell>
          <cell r="K86" t="str">
            <v>GI</v>
          </cell>
        </row>
        <row r="87">
          <cell r="I87" t="str">
            <v>C032</v>
          </cell>
          <cell r="J87" t="str">
            <v>주택본부장</v>
          </cell>
          <cell r="K87" t="str">
            <v>JI</v>
          </cell>
        </row>
        <row r="88">
          <cell r="I88" t="str">
            <v>C034</v>
          </cell>
          <cell r="J88" t="str">
            <v>건축영업</v>
          </cell>
          <cell r="K88" t="str">
            <v>GI</v>
          </cell>
        </row>
        <row r="89">
          <cell r="I89" t="str">
            <v>C035</v>
          </cell>
          <cell r="J89" t="str">
            <v>건축공사</v>
          </cell>
          <cell r="K89" t="str">
            <v>GI</v>
          </cell>
        </row>
        <row r="90">
          <cell r="I90" t="str">
            <v>C036</v>
          </cell>
          <cell r="J90" t="str">
            <v>주택사업</v>
          </cell>
          <cell r="K90" t="str">
            <v>JI</v>
          </cell>
        </row>
        <row r="91">
          <cell r="I91" t="str">
            <v>C040</v>
          </cell>
          <cell r="J91" t="str">
            <v>주택공사</v>
          </cell>
          <cell r="K91" t="str">
            <v>JI</v>
          </cell>
        </row>
        <row r="92">
          <cell r="I92" t="str">
            <v>C060</v>
          </cell>
          <cell r="J92" t="str">
            <v>ENG본부장</v>
          </cell>
          <cell r="K92" t="str">
            <v>Y</v>
          </cell>
        </row>
        <row r="93">
          <cell r="I93" t="str">
            <v>C070</v>
          </cell>
          <cell r="J93" t="str">
            <v>업무담당</v>
          </cell>
          <cell r="K93" t="str">
            <v>TI</v>
          </cell>
        </row>
        <row r="94">
          <cell r="I94" t="str">
            <v>C093</v>
          </cell>
          <cell r="J94" t="str">
            <v>해외본부장</v>
          </cell>
          <cell r="K94" t="str">
            <v>FI</v>
          </cell>
        </row>
        <row r="95">
          <cell r="I95" t="str">
            <v>C121</v>
          </cell>
          <cell r="J95" t="str">
            <v>기획담당</v>
          </cell>
          <cell r="K95" t="str">
            <v>H</v>
          </cell>
        </row>
        <row r="96">
          <cell r="I96" t="str">
            <v>C122</v>
          </cell>
          <cell r="J96" t="str">
            <v>지원담당</v>
          </cell>
          <cell r="K96" t="str">
            <v>H</v>
          </cell>
        </row>
        <row r="97">
          <cell r="I97" t="str">
            <v>CG830-0193</v>
          </cell>
          <cell r="J97" t="str">
            <v>삼선재건축 분양</v>
          </cell>
          <cell r="K97" t="str">
            <v>JD</v>
          </cell>
        </row>
        <row r="98">
          <cell r="I98" t="str">
            <v>CG831-0193</v>
          </cell>
          <cell r="J98" t="str">
            <v>석관동재건축 분양</v>
          </cell>
          <cell r="K98" t="str">
            <v>JD</v>
          </cell>
        </row>
        <row r="99">
          <cell r="I99" t="str">
            <v>CG841-0193</v>
          </cell>
          <cell r="J99" t="str">
            <v>이촌동B재건축 분양</v>
          </cell>
          <cell r="K99" t="str">
            <v>JD</v>
          </cell>
        </row>
        <row r="100">
          <cell r="I100" t="str">
            <v>CG843-0194</v>
          </cell>
          <cell r="J100" t="str">
            <v>성내동재건축 분양</v>
          </cell>
          <cell r="K100" t="str">
            <v>JD</v>
          </cell>
        </row>
        <row r="101">
          <cell r="I101" t="str">
            <v>CG849-0195</v>
          </cell>
          <cell r="J101" t="str">
            <v>부산왕자재건축 분양</v>
          </cell>
          <cell r="K101" t="str">
            <v>JD</v>
          </cell>
        </row>
        <row r="102">
          <cell r="I102" t="str">
            <v>CG850-0195</v>
          </cell>
          <cell r="J102" t="str">
            <v>잠실시영재건축 분양</v>
          </cell>
          <cell r="K102" t="str">
            <v>JD</v>
          </cell>
        </row>
        <row r="103">
          <cell r="I103" t="str">
            <v>CG851-0195</v>
          </cell>
          <cell r="J103" t="str">
            <v>서빙고재건축 분양</v>
          </cell>
          <cell r="K103" t="str">
            <v>JD</v>
          </cell>
        </row>
        <row r="104">
          <cell r="I104" t="str">
            <v>CG853-0195</v>
          </cell>
          <cell r="J104" t="str">
            <v>해운대재건축 분양</v>
          </cell>
          <cell r="K104" t="str">
            <v>JD</v>
          </cell>
        </row>
        <row r="105">
          <cell r="I105" t="str">
            <v>CG854-0196</v>
          </cell>
          <cell r="J105" t="str">
            <v>수원구운동재건축 분양</v>
          </cell>
          <cell r="K105" t="str">
            <v>JD</v>
          </cell>
        </row>
        <row r="106">
          <cell r="I106" t="str">
            <v>CG855-0196</v>
          </cell>
          <cell r="J106" t="str">
            <v>등촌제일재건축 분양</v>
          </cell>
          <cell r="K106" t="str">
            <v>JD</v>
          </cell>
        </row>
        <row r="107">
          <cell r="I107" t="str">
            <v>CG856-0196</v>
          </cell>
          <cell r="J107" t="str">
            <v>연세빌라재건축 분양</v>
          </cell>
          <cell r="K107" t="str">
            <v>JD</v>
          </cell>
        </row>
        <row r="108">
          <cell r="I108" t="str">
            <v>CG857*0196</v>
          </cell>
          <cell r="J108" t="str">
            <v>김포고천재건축 분양</v>
          </cell>
          <cell r="K108" t="str">
            <v>JD</v>
          </cell>
        </row>
        <row r="109">
          <cell r="I109" t="str">
            <v>CG858*0197</v>
          </cell>
          <cell r="J109" t="str">
            <v>재건축A 분양</v>
          </cell>
          <cell r="K109" t="str">
            <v>JD</v>
          </cell>
        </row>
        <row r="110">
          <cell r="I110" t="str">
            <v>CG859*0197</v>
          </cell>
          <cell r="J110" t="str">
            <v>재건축B 분양</v>
          </cell>
          <cell r="K110" t="str">
            <v>JD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비대비"/>
      <sheetName val="내역(중앙)"/>
      <sheetName val="일위(총괄)"/>
      <sheetName val="일위대가"/>
      <sheetName val="부단수천공"/>
      <sheetName val="수원공사비"/>
      <sheetName val="자재대"/>
      <sheetName val="Data&amp;Result"/>
      <sheetName val="TYPE-A"/>
      <sheetName val="남사개략공사비산출기준"/>
      <sheetName val="공사비"/>
      <sheetName val="토사(PE)"/>
      <sheetName val="5지구단위"/>
      <sheetName val="원가계산서"/>
      <sheetName val="용역단가"/>
      <sheetName val="Sheet1 (2)"/>
      <sheetName val="라.공사비"/>
      <sheetName val="형틀공사"/>
      <sheetName val="호표"/>
      <sheetName val="식재인부"/>
      <sheetName val="자재단가"/>
      <sheetName val="입찰"/>
      <sheetName val="현경"/>
      <sheetName val="단가"/>
      <sheetName val="맨홀_공사비"/>
      <sheetName val="예측단가간지"/>
      <sheetName val="시점교대"/>
      <sheetName val="직접경비"/>
      <sheetName val="직접인건비"/>
      <sheetName val="설계"/>
      <sheetName val="내역서"/>
      <sheetName val="토목"/>
      <sheetName val="4.2유효폭의 계산"/>
      <sheetName val="단위수량"/>
      <sheetName val="부대내역"/>
      <sheetName val="코드"/>
      <sheetName val="종배수관"/>
      <sheetName val="제잡비계산"/>
      <sheetName val="부관수량집계"/>
      <sheetName val="Sheet6"/>
      <sheetName val="도근좌표"/>
      <sheetName val="경비산출"/>
      <sheetName val="총괄내역"/>
      <sheetName val="일위대가표지"/>
      <sheetName val="단위단가"/>
      <sheetName val="내역"/>
      <sheetName val="다.도서인쇄비"/>
      <sheetName val="내역(창신)"/>
      <sheetName val="합계"/>
      <sheetName val="관거공사비"/>
      <sheetName val="간지"/>
      <sheetName val="터파기및재료"/>
      <sheetName val="임금"/>
      <sheetName val="용역비내역-진짜"/>
      <sheetName val="Y-WORK"/>
      <sheetName val="환경검토직접인건비"/>
      <sheetName val="환경검토직접경비"/>
      <sheetName val="노임"/>
      <sheetName val="측량노임단가"/>
      <sheetName val="노임단가"/>
      <sheetName val="수목단가"/>
      <sheetName val="지급자재"/>
      <sheetName val="횡배수관"/>
      <sheetName val="현장조사"/>
      <sheetName val="상세"/>
      <sheetName val="수량산출"/>
      <sheetName val="산출근거"/>
      <sheetName val="관리,공감"/>
      <sheetName val="수자재단위당"/>
      <sheetName val="설계기준"/>
      <sheetName val="내역1"/>
      <sheetName val="일위대가(가설)"/>
      <sheetName val="날개수량1.5"/>
      <sheetName val="유효폭의 계산"/>
      <sheetName val="간접비"/>
      <sheetName val="6.원문조성계획"/>
      <sheetName val="자재(원원+원대)"/>
      <sheetName val="input"/>
      <sheetName val="지구단위계획"/>
      <sheetName val="도시기본계획"/>
      <sheetName val="시중노임"/>
      <sheetName val="변경내역"/>
      <sheetName val="백호우계수"/>
      <sheetName val="다.도서인쇄비 "/>
      <sheetName val="gyun"/>
      <sheetName val="C.배수관공"/>
      <sheetName val="사리부설"/>
      <sheetName val="교각 P3"/>
      <sheetName val="빗물받이(910-510-410)"/>
      <sheetName val="공사요율"/>
      <sheetName val="점검총괄"/>
      <sheetName val="일위대가 3"/>
      <sheetName val="일위대가 2"/>
      <sheetName val="자재목록"/>
      <sheetName val="노임목록"/>
      <sheetName val="유입량"/>
      <sheetName val="이형관중량"/>
      <sheetName val="일위대가(목록)"/>
      <sheetName val="산근(목록)"/>
      <sheetName val="재료비"/>
      <sheetName val="경비"/>
      <sheetName val="토공"/>
      <sheetName val="산식3"/>
      <sheetName val="부대공"/>
      <sheetName val="포장공"/>
      <sheetName val="우배수"/>
      <sheetName val="DATE"/>
      <sheetName val="물가대비표"/>
      <sheetName val="Baby일위대가"/>
      <sheetName val="N賃率-職"/>
      <sheetName val="교통(소요인력산정기준)"/>
      <sheetName val="배수공 내역서 적용수량"/>
      <sheetName val="배지거총재료집계표"/>
      <sheetName val="범례표"/>
      <sheetName val="밸브설치"/>
      <sheetName val="수목데이타"/>
      <sheetName val="데리네이타현황"/>
      <sheetName val="공사개요"/>
      <sheetName val="Sheet1"/>
      <sheetName val="약품공급2"/>
      <sheetName val="SW개발내역"/>
      <sheetName val="백룡교차로"/>
      <sheetName val="예산총괄표"/>
      <sheetName val="9GNG운반"/>
      <sheetName val="기초단가"/>
      <sheetName val="4.설계예산내역서"/>
      <sheetName val="코드분류"/>
      <sheetName val="원형1호맨홀토공수량"/>
      <sheetName val="본공사"/>
      <sheetName val="일위대가표"/>
      <sheetName val="공통비(전체)"/>
      <sheetName val="산출내역서집계표"/>
      <sheetName val="총괄내역서"/>
      <sheetName val="직노"/>
      <sheetName val="매매"/>
      <sheetName val="관부설"/>
      <sheetName val="횡단굴착및 분기점폐쇄"/>
      <sheetName val="공내역"/>
      <sheetName val="실행내역"/>
      <sheetName val="정보"/>
      <sheetName val="교대(A1-A2)"/>
      <sheetName val="목차"/>
      <sheetName val="부하계산서"/>
      <sheetName val="6호기"/>
      <sheetName val="기본단가표"/>
      <sheetName val="5.세운W-A"/>
      <sheetName val="단가조사"/>
      <sheetName val="단가산출"/>
      <sheetName val="조도계산"/>
      <sheetName val="R&amp;D"/>
      <sheetName val="기준단가표"/>
      <sheetName val="입력변수"/>
      <sheetName val="가격조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유말공(1)"/>
      <sheetName val="분수관,유말공"/>
      <sheetName val="방수문"/>
      <sheetName val="암거2"/>
      <sheetName val="암거"/>
      <sheetName val="교량"/>
      <sheetName val="CON깨기"/>
      <sheetName val="CON'c깨기집계"/>
      <sheetName val="수로관"/>
      <sheetName val="수로관집계"/>
      <sheetName val="개거및제수문"/>
      <sheetName val="개거집계"/>
      <sheetName val="수로교계산"/>
      <sheetName val="사리부설"/>
      <sheetName val="덮개"/>
      <sheetName val="덮개조서"/>
      <sheetName val="급수관조서"/>
      <sheetName val="배수관조서"/>
      <sheetName val="낙차부암거"/>
      <sheetName val="호안브럭그림"/>
      <sheetName val="호안집계"/>
      <sheetName val="공비대비"/>
      <sheetName val="가설공사비"/>
      <sheetName val="도로구조공사비"/>
      <sheetName val="도로토공공사비"/>
      <sheetName val="내역(중앙)"/>
      <sheetName val="분전함신설"/>
      <sheetName val="접지1종"/>
      <sheetName val="빗물받이(910-510-410)"/>
      <sheetName val="일반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계수시트"/>
      <sheetName val="산출내역서"/>
      <sheetName val="사리부설"/>
      <sheetName val="단가"/>
      <sheetName val="공비대비"/>
      <sheetName val="내역"/>
      <sheetName val="기념탑"/>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출내역"/>
      <sheetName val="4차원가계산서"/>
      <sheetName val="시설물일위"/>
      <sheetName val="산출내역서"/>
      <sheetName val="계획집계"/>
      <sheetName val="수량산출"/>
    </sheetNames>
    <sheetDataSet>
      <sheetData sheetId="0"/>
      <sheetData sheetId="1" refreshError="1">
        <row r="3">
          <cell r="H3">
            <v>1528562953</v>
          </cell>
        </row>
      </sheetData>
      <sheetData sheetId="2"/>
      <sheetData sheetId="3" refreshError="1"/>
      <sheetData sheetId="4" refreshError="1"/>
      <sheetData sheetId="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총괄"/>
      <sheetName val="1지형측량"/>
      <sheetName val="총괄"/>
      <sheetName val="2급"/>
      <sheetName val="3급"/>
      <sheetName val="4급"/>
      <sheetName val="수준1급"/>
      <sheetName val="지형"/>
      <sheetName val="원가계산-토지적성"/>
      <sheetName val="2토지적성"/>
      <sheetName val="원가계산-교통"/>
      <sheetName val="3교통영향"/>
      <sheetName val="원가계산-환경"/>
      <sheetName val="4환경성검토"/>
      <sheetName val="원가계산-지구단위"/>
      <sheetName val="5지구단위개요"/>
      <sheetName val="5지구단위"/>
      <sheetName val="원가계산-문화재"/>
      <sheetName val="6문화재"/>
      <sheetName val="4차원가계산서"/>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99노임기준"/>
      <sheetName val="단가대비표"/>
      <sheetName val="일위대가"/>
      <sheetName val="5지구단위"/>
      <sheetName val="4차원가계산서"/>
      <sheetName val="Sheet1 (2)"/>
      <sheetName val="산출내역서집계표"/>
      <sheetName val="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2">
          <cell r="A12">
            <v>14000</v>
          </cell>
        </row>
        <row r="14">
          <cell r="A14">
            <v>6000</v>
          </cell>
        </row>
        <row r="22">
          <cell r="A22">
            <v>9400</v>
          </cell>
        </row>
        <row r="23">
          <cell r="A23">
            <v>4890</v>
          </cell>
        </row>
        <row r="24">
          <cell r="A24">
            <v>12830</v>
          </cell>
        </row>
        <row r="25">
          <cell r="A25">
            <v>200</v>
          </cell>
        </row>
        <row r="27">
          <cell r="A27">
            <v>2100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TOTAL1 "/>
      <sheetName val="TOTAL2  "/>
      <sheetName val="TOTAL3"/>
      <sheetName val="3지구단위"/>
      <sheetName val="상수구조화편집부표"/>
      <sheetName val="5지구단위"/>
      <sheetName val="직접경비"/>
      <sheetName val="직접인건비"/>
      <sheetName val="기기리스트"/>
      <sheetName val="100만평"/>
      <sheetName val="9811"/>
      <sheetName val="접속도로1"/>
      <sheetName val="98수문일위"/>
      <sheetName val="단가"/>
      <sheetName val="터파기및재료"/>
      <sheetName val="재료비"/>
      <sheetName val="단가산출"/>
      <sheetName val="2.가정단면"/>
      <sheetName val="라.공사비"/>
      <sheetName val="다.도서인쇄비"/>
      <sheetName val="data"/>
      <sheetName val="노임"/>
      <sheetName val="공비대비"/>
      <sheetName val="_산근5_"/>
      <sheetName val="물가시세표지"/>
      <sheetName val="물가시세표"/>
      <sheetName val="물가시세비교"/>
      <sheetName val="노임단가표지"/>
      <sheetName val="노임단가"/>
      <sheetName val="일위대가조견표"/>
      <sheetName val="일위대가"/>
      <sheetName val="적용건축"/>
      <sheetName val="설계명세"/>
      <sheetName val="9509"/>
      <sheetName val="Sheet2"/>
      <sheetName val="수원공사비"/>
      <sheetName val="급연97"/>
      <sheetName val="4차원가계산서"/>
      <sheetName val="수량산출"/>
      <sheetName val="2. 단가"/>
      <sheetName val="환경평가"/>
      <sheetName val="인구"/>
      <sheetName val="석재장조사"/>
      <sheetName val="DATE"/>
      <sheetName val="①범용도입"/>
      <sheetName val="설계기준"/>
      <sheetName val="내역1"/>
      <sheetName val="요율"/>
      <sheetName val="_산근2_"/>
      <sheetName val="Project Brief"/>
      <sheetName val="인건비"/>
      <sheetName val="금광1터널"/>
      <sheetName val="고창터널(고창방향)"/>
      <sheetName val="현장관리비"/>
      <sheetName val="기초일위"/>
      <sheetName val="시설일위"/>
      <sheetName val="식재일위"/>
      <sheetName val="일위목록"/>
      <sheetName val="기본1"/>
      <sheetName val="수정일위대가"/>
      <sheetName val="과천MAIN"/>
      <sheetName val="단가표"/>
      <sheetName val="자료"/>
      <sheetName val="금액결정"/>
      <sheetName val="우,오수"/>
      <sheetName val="관접합및부설"/>
      <sheetName val="257A1"/>
      <sheetName val="산수배수"/>
      <sheetName val="약품공급2"/>
      <sheetName val="단위량당중기사용료"/>
      <sheetName val="예측단가간지"/>
      <sheetName val="토사(PE)"/>
      <sheetName val="준검 내역서"/>
      <sheetName val="자재대"/>
      <sheetName val="도면출력"/>
      <sheetName val="콘_재료분리(1)"/>
      <sheetName val="#REF"/>
      <sheetName val="DB구축"/>
      <sheetName val="빗물받이(910-510-410)"/>
      <sheetName val="토목"/>
      <sheetName val="Data&amp;Result"/>
      <sheetName val="산출내역서집계표"/>
      <sheetName val="CABLE SIZE-1"/>
      <sheetName val="암거단위-1련"/>
      <sheetName val="Sens&amp;Anal"/>
      <sheetName val="000000"/>
      <sheetName val="단위수량"/>
      <sheetName val="밸브설치"/>
      <sheetName val="노임단가명세서"/>
      <sheetName val="spec1"/>
      <sheetName val="우배수"/>
      <sheetName val="내역서"/>
      <sheetName val="지구단위계획"/>
      <sheetName val="쌍송교"/>
      <sheetName val="소일위대가코드표"/>
      <sheetName val="4.2유효폭의 계산"/>
      <sheetName val="TOTAL1_"/>
      <sheetName val="TOTAL2__"/>
      <sheetName val="도로정위치부표"/>
      <sheetName val="도로조사부표"/>
      <sheetName val="기초단가"/>
      <sheetName val="중기조종사 단위단가"/>
      <sheetName val="노무비단가"/>
      <sheetName val="N賃率-職"/>
      <sheetName val="I一般比"/>
      <sheetName val="수량산출(총괄)"/>
      <sheetName val="용역단가"/>
      <sheetName val="cost"/>
      <sheetName val="Sheet1 (2)"/>
      <sheetName val="데이타"/>
      <sheetName val="2007년SOURCE"/>
      <sheetName val="지장물건일위대가"/>
      <sheetName val="2000년1차"/>
      <sheetName val="직재"/>
      <sheetName val="현지검측내역(총괄)"/>
      <sheetName val="집계표"/>
      <sheetName val="양수장토공"/>
      <sheetName val="각종단가"/>
      <sheetName val="수량산출내역1115"/>
      <sheetName val="ilch"/>
      <sheetName val="Sheet1"/>
      <sheetName val="검측감리공제요율"/>
      <sheetName val="시공감리공제요율"/>
      <sheetName val="책임감리공제요율"/>
      <sheetName val="건설공사 감리원 배치기준"/>
      <sheetName val="COPING-1"/>
      <sheetName val="역T형교대-2수량"/>
      <sheetName val="2.재료비"/>
      <sheetName val="1.인건비"/>
      <sheetName val="직노"/>
      <sheetName val="날개수량1.5"/>
      <sheetName val="공통비(전체)"/>
      <sheetName val="설계"/>
      <sheetName val="하천제원"/>
      <sheetName val="남한강 2단계 전체분"/>
      <sheetName val="C.배수관공"/>
      <sheetName val="20관리비율"/>
      <sheetName val="단위중량"/>
      <sheetName val="경산"/>
      <sheetName val="단가산출1"/>
      <sheetName val="단가산출2"/>
      <sheetName val="중기사용료산출근거"/>
      <sheetName val="코드"/>
      <sheetName val="입력"/>
      <sheetName val="변수"/>
      <sheetName val="경영비율 "/>
      <sheetName val="입력변수"/>
      <sheetName val="이름정의"/>
      <sheetName val="산출근거(조건값)"/>
      <sheetName val="스파이더산출근거"/>
      <sheetName val="가도공"/>
      <sheetName val="대비"/>
      <sheetName val="일위산출"/>
      <sheetName val="단가 및 재료비"/>
      <sheetName val="기계경비(시간당)"/>
      <sheetName val="램머"/>
      <sheetName val="상세"/>
      <sheetName val="물량"/>
      <sheetName val="횡배수관"/>
      <sheetName val="조명시설"/>
      <sheetName val="부안일위"/>
      <sheetName val="단가산출서"/>
      <sheetName val="지선량"/>
      <sheetName val="산출근거"/>
      <sheetName val="공사요율"/>
      <sheetName val="_산근4_"/>
      <sheetName val="코드분류"/>
      <sheetName val="wall"/>
      <sheetName val="Front"/>
      <sheetName val="지장물조서"/>
      <sheetName val="교통-근거"/>
      <sheetName val="긴급전화(단가)"/>
      <sheetName val="일위대가(가설)"/>
      <sheetName val="구역화물"/>
      <sheetName val="단가일람"/>
      <sheetName val="기계경비"/>
      <sheetName val="4지구단위"/>
      <sheetName val="포장단가산출"/>
      <sheetName val="중기사용료"/>
      <sheetName val="적용노임"/>
      <sheetName val="일반자재"/>
    </sheetNames>
    <sheetDataSet>
      <sheetData sheetId="0">
        <row r="7">
          <cell r="O7" t="str">
            <v>수평</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단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총괄서"/>
      <sheetName val="인건-측정"/>
      <sheetName val="용역단가"/>
      <sheetName val="내역서"/>
      <sheetName val="지수적용공사비내역서"/>
      <sheetName val="수량산출"/>
      <sheetName val="대로근거"/>
      <sheetName val="1~69"/>
      <sheetName val="수자재단위당"/>
      <sheetName val="직접인건비"/>
      <sheetName val="Sheet1 (2)"/>
      <sheetName val="집계"/>
      <sheetName val="5지구단위"/>
      <sheetName val="BID"/>
      <sheetName val="DB구축"/>
      <sheetName val="부대내역"/>
    </sheetNames>
    <sheetDataSet>
      <sheetData sheetId="0">
        <row r="61">
          <cell r="G61">
            <v>4.3</v>
          </cell>
        </row>
        <row r="62">
          <cell r="G62">
            <v>4.7</v>
          </cell>
        </row>
        <row r="63">
          <cell r="G63">
            <v>5.9</v>
          </cell>
        </row>
        <row r="64">
          <cell r="G64">
            <v>6</v>
          </cell>
        </row>
        <row r="65">
          <cell r="G65">
            <v>9.4</v>
          </cell>
        </row>
        <row r="66">
          <cell r="G66">
            <v>13.3</v>
          </cell>
        </row>
        <row r="67">
          <cell r="G67">
            <v>16.399999999999999</v>
          </cell>
        </row>
        <row r="68">
          <cell r="G68">
            <v>20.7</v>
          </cell>
        </row>
        <row r="69">
          <cell r="G69">
            <v>24.3</v>
          </cell>
        </row>
        <row r="70">
          <cell r="G70">
            <v>30.2</v>
          </cell>
        </row>
        <row r="71">
          <cell r="G71">
            <v>37.4</v>
          </cell>
        </row>
        <row r="72">
          <cell r="G72">
            <v>53.8</v>
          </cell>
        </row>
        <row r="73">
          <cell r="G73">
            <v>77.099999999999994</v>
          </cell>
        </row>
        <row r="74">
          <cell r="G74">
            <v>94.9</v>
          </cell>
        </row>
        <row r="75">
          <cell r="G75">
            <v>116.5</v>
          </cell>
        </row>
        <row r="76">
          <cell r="G76">
            <v>150.9</v>
          </cell>
        </row>
        <row r="77">
          <cell r="G77">
            <v>156</v>
          </cell>
        </row>
        <row r="78">
          <cell r="G78">
            <v>175</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단가산출"/>
      <sheetName val="Baby일위대가"/>
      <sheetName val=""/>
      <sheetName val="DATE"/>
      <sheetName val="진천,증평(9.3)"/>
      <sheetName val="BID"/>
      <sheetName val="#REF"/>
      <sheetName val="Sheet3"/>
      <sheetName val="내역서"/>
      <sheetName val="노임"/>
      <sheetName val="설계실행투찰"/>
      <sheetName val="기계경비(시간당)"/>
      <sheetName val="집계"/>
      <sheetName val="내역서(원본)"/>
      <sheetName val="45,46"/>
      <sheetName val="수간보호"/>
      <sheetName val="건축내역(트럼프수성)"/>
      <sheetName val="기자재수량"/>
      <sheetName val="8.수량산출 (2)"/>
      <sheetName val="맨홀수량"/>
      <sheetName val="부대공사비"/>
      <sheetName val="현장관리비집계표"/>
      <sheetName val="Macro1"/>
      <sheetName val="집계표"/>
      <sheetName val="가시설관급자재"/>
      <sheetName val="PIPE(UG)내역"/>
      <sheetName val="노무"/>
      <sheetName val="수량산출"/>
      <sheetName val="Sheet1"/>
      <sheetName val="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백포자재단가"/>
      <sheetName val="백자재단위당"/>
      <sheetName val="백자재산출"/>
      <sheetName val="백자재운반"/>
      <sheetName val="백중기일람"/>
      <sheetName val="백중기"/>
      <sheetName val="백단가"/>
      <sheetName val="수자재단가"/>
      <sheetName val="수자재단위당"/>
      <sheetName val="단가산출"/>
      <sheetName val="일위대가표"/>
      <sheetName val="수량산출서-2"/>
      <sheetName val="Sheet1"/>
      <sheetName val="공사요율"/>
      <sheetName val="DATE"/>
      <sheetName val="DAN1"/>
      <sheetName val="TOTAL3"/>
      <sheetName val="도로횡단-D300"/>
      <sheetName val="집계표"/>
      <sheetName val="DB구축"/>
      <sheetName val="맨홀수량"/>
      <sheetName val="총괄서"/>
      <sheetName val="토목수량(공정)"/>
      <sheetName val="목차"/>
      <sheetName val="지수적용공사비내역서"/>
      <sheetName val="설비"/>
      <sheetName val="라.공사비"/>
      <sheetName val="다.도서인쇄비"/>
      <sheetName val="1~69"/>
      <sheetName val="수량집계"/>
      <sheetName val="노임단가"/>
      <sheetName val="송전재료비"/>
      <sheetName val="공비대비"/>
      <sheetName val="수량산출"/>
      <sheetName val="일위대가"/>
      <sheetName val="원가계산1담양캠퍼스"/>
      <sheetName val="밸브설치"/>
      <sheetName val="③내역서(전체)"/>
      <sheetName val="지장물건일위대가"/>
      <sheetName val="2.재료비"/>
      <sheetName val="1.인건비"/>
      <sheetName val="2000년1차"/>
      <sheetName val="배수장토목공사비"/>
      <sheetName val="자재단가"/>
      <sheetName val="자재단위당"/>
      <sheetName val="자재산출"/>
      <sheetName val="자재운반도"/>
      <sheetName val="자재운반"/>
      <sheetName val="중기일람"/>
      <sheetName val="중기"/>
      <sheetName val="중기운반비"/>
      <sheetName val="단가"/>
      <sheetName val="작성개요"/>
      <sheetName val="수자재산출"/>
      <sheetName val="평자재단가"/>
      <sheetName val="평자재단위당"/>
      <sheetName val="평자재산출"/>
      <sheetName val="공통단가"/>
      <sheetName val="평거푸집단가"/>
      <sheetName val="평콘단가"/>
      <sheetName val="평토공단가"/>
      <sheetName val="평콘단위당"/>
      <sheetName val="평콘산출"/>
      <sheetName val="가설단가"/>
      <sheetName val="평흄관단가"/>
      <sheetName val="평흄관운반비"/>
      <sheetName val="평흄관단위당"/>
      <sheetName val="평흄관산출"/>
      <sheetName val="입력조건"/>
      <sheetName val="자료"/>
      <sheetName val="교대(A1)"/>
      <sheetName val="3지구단위"/>
      <sheetName val="45,46"/>
      <sheetName val=""/>
      <sheetName val="공사비"/>
      <sheetName val="수원공사비"/>
      <sheetName val="자재대"/>
      <sheetName val="수목단가"/>
      <sheetName val="시설수량표"/>
      <sheetName val="식재수량표"/>
      <sheetName val="내역서"/>
      <sheetName val="100만평"/>
      <sheetName val="기본일위"/>
      <sheetName val="상수구조화편집부표"/>
      <sheetName val="#REF"/>
      <sheetName val="터파기및재료"/>
      <sheetName val="덕전리"/>
      <sheetName val="일위목록"/>
      <sheetName val="BID"/>
      <sheetName val="왕십리방향"/>
      <sheetName val="배수관토공산출"/>
      <sheetName val="spec1"/>
      <sheetName val="평야성토"/>
      <sheetName val="점토운반"/>
      <sheetName val="용지매수"/>
      <sheetName val="기초단가표"/>
      <sheetName val="단가일람"/>
      <sheetName val="조경일람"/>
      <sheetName val="요율"/>
      <sheetName val="96보완계획7.12"/>
      <sheetName val="접속도수량집계표"/>
      <sheetName val="관급자재"/>
      <sheetName val="도서인쇄비"/>
      <sheetName val="가도공"/>
      <sheetName val="수단"/>
      <sheetName val="COPING-1"/>
      <sheetName val="역T형교대-2수량"/>
      <sheetName val="4차원가계산서"/>
      <sheetName val="산출내역서"/>
      <sheetName val="하천제원"/>
      <sheetName val="내역서 "/>
      <sheetName val="각종단가"/>
      <sheetName val="지장물조서"/>
      <sheetName val="1단계"/>
      <sheetName val="동해남부선(예산서)"/>
      <sheetName val="지급자재"/>
      <sheetName val="예측단가간지"/>
      <sheetName val="식재가격"/>
      <sheetName val="식재총괄"/>
      <sheetName val="주요재료비(원본)"/>
      <sheetName val="인건비"/>
      <sheetName val="집계"/>
    </sheetNames>
    <sheetDataSet>
      <sheetData sheetId="0"/>
      <sheetData sheetId="1"/>
      <sheetData sheetId="2"/>
      <sheetData sheetId="3"/>
      <sheetData sheetId="4"/>
      <sheetData sheetId="5"/>
      <sheetData sheetId="6"/>
      <sheetData sheetId="7"/>
      <sheetData sheetId="8"/>
      <sheetData sheetId="9" refreshError="1">
        <row r="4">
          <cell r="A4">
            <v>1</v>
          </cell>
          <cell r="B4" t="str">
            <v>1.양회</v>
          </cell>
          <cell r="C4" t="str">
            <v>트럭(10.5Ton)</v>
          </cell>
          <cell r="D4" t="str">
            <v>구역화물적용</v>
          </cell>
          <cell r="E4">
            <v>0</v>
          </cell>
          <cell r="F4">
            <v>15102</v>
          </cell>
          <cell r="G4">
            <v>1</v>
          </cell>
          <cell r="H4" t="str">
            <v>ton</v>
          </cell>
          <cell r="I4">
            <v>0</v>
          </cell>
          <cell r="J4">
            <v>0</v>
          </cell>
          <cell r="K4">
            <v>15102</v>
          </cell>
          <cell r="L4">
            <v>15102</v>
          </cell>
          <cell r="M4">
            <v>0.08</v>
          </cell>
        </row>
        <row r="5">
          <cell r="A5">
            <v>2</v>
          </cell>
          <cell r="B5">
            <v>0</v>
          </cell>
          <cell r="C5" t="str">
            <v>경운기(1Ton)</v>
          </cell>
          <cell r="D5">
            <v>9235</v>
          </cell>
          <cell r="E5">
            <v>304.50699999999995</v>
          </cell>
          <cell r="F5">
            <v>558</v>
          </cell>
          <cell r="G5">
            <v>3.5</v>
          </cell>
          <cell r="H5" t="str">
            <v>ton</v>
          </cell>
          <cell r="I5">
            <v>2638</v>
          </cell>
          <cell r="J5">
            <v>87</v>
          </cell>
          <cell r="K5">
            <v>159</v>
          </cell>
          <cell r="L5">
            <v>2884</v>
          </cell>
          <cell r="M5">
            <v>0.04</v>
          </cell>
        </row>
        <row r="6">
          <cell r="A6">
            <v>3</v>
          </cell>
          <cell r="B6" t="str">
            <v>2.철근</v>
          </cell>
          <cell r="C6" t="str">
            <v>트럭(10.5Ton)</v>
          </cell>
          <cell r="D6" t="str">
            <v>구역화물적용</v>
          </cell>
          <cell r="E6">
            <v>0</v>
          </cell>
          <cell r="F6">
            <v>15070</v>
          </cell>
          <cell r="G6">
            <v>1</v>
          </cell>
          <cell r="H6" t="str">
            <v>ton</v>
          </cell>
          <cell r="I6">
            <v>0</v>
          </cell>
          <cell r="J6">
            <v>0</v>
          </cell>
          <cell r="K6">
            <v>15070</v>
          </cell>
          <cell r="L6">
            <v>15070</v>
          </cell>
          <cell r="M6">
            <v>0.06</v>
          </cell>
        </row>
        <row r="7">
          <cell r="A7">
            <v>4</v>
          </cell>
          <cell r="B7">
            <v>0</v>
          </cell>
          <cell r="C7" t="str">
            <v>경운기(1Ton)</v>
          </cell>
          <cell r="D7">
            <v>9235</v>
          </cell>
          <cell r="E7">
            <v>304.50699999999995</v>
          </cell>
          <cell r="F7">
            <v>558</v>
          </cell>
          <cell r="G7">
            <v>3.5</v>
          </cell>
          <cell r="H7" t="str">
            <v>ton</v>
          </cell>
          <cell r="I7">
            <v>2638</v>
          </cell>
          <cell r="J7">
            <v>87</v>
          </cell>
          <cell r="K7">
            <v>159</v>
          </cell>
          <cell r="L7">
            <v>2884</v>
          </cell>
          <cell r="M7">
            <v>0.04</v>
          </cell>
        </row>
        <row r="8">
          <cell r="A8">
            <v>5</v>
          </cell>
          <cell r="B8" t="str">
            <v>3.모래</v>
          </cell>
          <cell r="C8" t="str">
            <v>덤프(15.0Ton)</v>
          </cell>
          <cell r="D8">
            <v>9681</v>
          </cell>
          <cell r="E8">
            <v>15994</v>
          </cell>
          <cell r="F8">
            <v>11211</v>
          </cell>
          <cell r="G8">
            <v>4.12</v>
          </cell>
          <cell r="H8" t="str">
            <v>㎥</v>
          </cell>
          <cell r="I8">
            <v>2349</v>
          </cell>
          <cell r="J8">
            <v>3882</v>
          </cell>
          <cell r="K8">
            <v>2721</v>
          </cell>
          <cell r="L8">
            <v>8952</v>
          </cell>
        </row>
        <row r="9">
          <cell r="A9">
            <v>6</v>
          </cell>
          <cell r="B9">
            <v>0</v>
          </cell>
          <cell r="C9" t="str">
            <v>경운기(1Ton)</v>
          </cell>
          <cell r="D9">
            <v>9235</v>
          </cell>
          <cell r="E9">
            <v>304.50699999999995</v>
          </cell>
          <cell r="F9">
            <v>558</v>
          </cell>
          <cell r="G9">
            <v>2.2599999999999998</v>
          </cell>
          <cell r="H9" t="str">
            <v>㎥</v>
          </cell>
          <cell r="I9">
            <v>4086</v>
          </cell>
          <cell r="J9">
            <v>134</v>
          </cell>
          <cell r="K9">
            <v>246</v>
          </cell>
          <cell r="L9">
            <v>4466</v>
          </cell>
          <cell r="M9">
            <v>0.05</v>
          </cell>
        </row>
        <row r="10">
          <cell r="A10">
            <v>7</v>
          </cell>
          <cell r="B10" t="str">
            <v>4.자갈</v>
          </cell>
          <cell r="C10" t="str">
            <v>덤프(15.0Ton)</v>
          </cell>
          <cell r="D10">
            <v>9681</v>
          </cell>
          <cell r="E10">
            <v>15994</v>
          </cell>
          <cell r="F10">
            <v>11211</v>
          </cell>
          <cell r="G10">
            <v>9.27</v>
          </cell>
          <cell r="H10" t="str">
            <v>㎥</v>
          </cell>
          <cell r="I10">
            <v>1044</v>
          </cell>
          <cell r="J10">
            <v>1725</v>
          </cell>
          <cell r="K10">
            <v>1209</v>
          </cell>
          <cell r="L10">
            <v>3978</v>
          </cell>
        </row>
        <row r="11">
          <cell r="A11">
            <v>8</v>
          </cell>
          <cell r="B11">
            <v>0</v>
          </cell>
          <cell r="C11" t="str">
            <v>경운기(1Ton)</v>
          </cell>
          <cell r="D11">
            <v>9235</v>
          </cell>
          <cell r="E11">
            <v>269.49400000000003</v>
          </cell>
          <cell r="F11">
            <v>558</v>
          </cell>
          <cell r="G11">
            <v>2.1</v>
          </cell>
          <cell r="H11" t="str">
            <v>㎥</v>
          </cell>
          <cell r="I11">
            <v>4397</v>
          </cell>
          <cell r="J11">
            <v>128</v>
          </cell>
          <cell r="K11">
            <v>265</v>
          </cell>
          <cell r="L11">
            <v>4790</v>
          </cell>
          <cell r="M11">
            <v>0.06</v>
          </cell>
        </row>
        <row r="12">
          <cell r="A12">
            <v>9</v>
          </cell>
          <cell r="B12" t="str">
            <v>5.목재</v>
          </cell>
          <cell r="C12" t="str">
            <v>트럭(10.5Ton)</v>
          </cell>
          <cell r="D12">
            <v>8683</v>
          </cell>
          <cell r="E12">
            <v>8150.9999999999991</v>
          </cell>
          <cell r="F12">
            <v>6853</v>
          </cell>
          <cell r="G12">
            <v>5.68</v>
          </cell>
          <cell r="H12" t="str">
            <v>㎥</v>
          </cell>
          <cell r="I12">
            <v>1528</v>
          </cell>
          <cell r="J12">
            <v>1435</v>
          </cell>
          <cell r="K12">
            <v>1206</v>
          </cell>
          <cell r="L12">
            <v>4169</v>
          </cell>
          <cell r="M12">
            <v>0.05</v>
          </cell>
        </row>
        <row r="13">
          <cell r="A13">
            <v>10</v>
          </cell>
          <cell r="B13">
            <v>0</v>
          </cell>
          <cell r="C13" t="str">
            <v>경운기(1Ton)</v>
          </cell>
          <cell r="D13">
            <v>9235</v>
          </cell>
          <cell r="E13">
            <v>304.50699999999995</v>
          </cell>
          <cell r="F13">
            <v>558</v>
          </cell>
          <cell r="G13">
            <v>6.02</v>
          </cell>
          <cell r="H13" t="str">
            <v>㎥</v>
          </cell>
          <cell r="I13">
            <v>1534</v>
          </cell>
          <cell r="J13">
            <v>50</v>
          </cell>
          <cell r="K13">
            <v>92</v>
          </cell>
          <cell r="L13">
            <v>1676</v>
          </cell>
          <cell r="M13">
            <v>0.02</v>
          </cell>
        </row>
        <row r="14">
          <cell r="A14">
            <v>11</v>
          </cell>
          <cell r="B14" t="str">
            <v xml:space="preserve">6.휠타모래 </v>
          </cell>
          <cell r="C14" t="str">
            <v>덤프(15.0Ton)</v>
          </cell>
          <cell r="D14">
            <v>9681</v>
          </cell>
          <cell r="E14">
            <v>15994</v>
          </cell>
          <cell r="F14">
            <v>11211</v>
          </cell>
          <cell r="G14">
            <v>4.12</v>
          </cell>
          <cell r="H14" t="str">
            <v>㎥</v>
          </cell>
          <cell r="I14">
            <v>2349</v>
          </cell>
          <cell r="J14">
            <v>3882</v>
          </cell>
          <cell r="K14">
            <v>2721</v>
          </cell>
          <cell r="L14">
            <v>8952</v>
          </cell>
        </row>
        <row r="15">
          <cell r="A15">
            <v>12</v>
          </cell>
          <cell r="B15" t="str">
            <v xml:space="preserve">7.기초모래 </v>
          </cell>
          <cell r="C15" t="str">
            <v>덤프(15.0Ton)</v>
          </cell>
          <cell r="D15">
            <v>9681</v>
          </cell>
          <cell r="E15">
            <v>15994</v>
          </cell>
          <cell r="F15">
            <v>11211</v>
          </cell>
          <cell r="G15">
            <v>4.12</v>
          </cell>
          <cell r="H15" t="str">
            <v>㎥</v>
          </cell>
          <cell r="I15">
            <v>2349</v>
          </cell>
          <cell r="J15">
            <v>3882</v>
          </cell>
          <cell r="K15">
            <v>2721</v>
          </cell>
          <cell r="L15">
            <v>8952</v>
          </cell>
        </row>
        <row r="16">
          <cell r="A16">
            <v>13</v>
          </cell>
          <cell r="B16">
            <v>0</v>
          </cell>
          <cell r="C16" t="str">
            <v>경운기(1Ton)</v>
          </cell>
          <cell r="D16">
            <v>9235</v>
          </cell>
          <cell r="E16">
            <v>304.50699999999995</v>
          </cell>
          <cell r="F16">
            <v>558</v>
          </cell>
          <cell r="G16">
            <v>2.2599999999999998</v>
          </cell>
          <cell r="H16" t="str">
            <v>㎥</v>
          </cell>
          <cell r="I16">
            <v>4086</v>
          </cell>
          <cell r="J16">
            <v>134</v>
          </cell>
          <cell r="K16">
            <v>246</v>
          </cell>
          <cell r="L16">
            <v>4466</v>
          </cell>
          <cell r="M16">
            <v>7.0000000000000007E-2</v>
          </cell>
        </row>
        <row r="17">
          <cell r="A17">
            <v>14</v>
          </cell>
          <cell r="B17" t="str">
            <v>8.철재</v>
          </cell>
          <cell r="C17" t="str">
            <v>트럭(10.5Ton)</v>
          </cell>
          <cell r="D17">
            <v>8683</v>
          </cell>
          <cell r="E17">
            <v>7680.7500000000009</v>
          </cell>
          <cell r="F17">
            <v>6853</v>
          </cell>
          <cell r="G17">
            <v>3.57</v>
          </cell>
          <cell r="H17" t="str">
            <v>ton</v>
          </cell>
          <cell r="I17">
            <v>2432</v>
          </cell>
          <cell r="J17">
            <v>2151</v>
          </cell>
          <cell r="K17">
            <v>1919</v>
          </cell>
          <cell r="L17">
            <v>6502</v>
          </cell>
          <cell r="M17">
            <v>0.1</v>
          </cell>
        </row>
        <row r="18">
          <cell r="A18">
            <v>15</v>
          </cell>
          <cell r="B18">
            <v>0</v>
          </cell>
          <cell r="C18" t="str">
            <v>경운기(1Ton)</v>
          </cell>
          <cell r="D18">
            <v>9235</v>
          </cell>
          <cell r="E18">
            <v>304.50699999999995</v>
          </cell>
          <cell r="F18">
            <v>558</v>
          </cell>
          <cell r="G18">
            <v>3.49</v>
          </cell>
          <cell r="H18" t="str">
            <v>ton</v>
          </cell>
          <cell r="I18">
            <v>2646</v>
          </cell>
          <cell r="J18">
            <v>87</v>
          </cell>
          <cell r="K18">
            <v>159</v>
          </cell>
          <cell r="L18">
            <v>2892</v>
          </cell>
          <cell r="M18">
            <v>0.04</v>
          </cell>
        </row>
        <row r="19">
          <cell r="A19">
            <v>16</v>
          </cell>
          <cell r="B19" t="str">
            <v>9.도로자갈</v>
          </cell>
          <cell r="C19" t="str">
            <v>덤프(15.0Ton)</v>
          </cell>
          <cell r="D19">
            <v>9681</v>
          </cell>
          <cell r="E19">
            <v>15994</v>
          </cell>
          <cell r="F19">
            <v>11211</v>
          </cell>
          <cell r="G19">
            <v>7.76</v>
          </cell>
          <cell r="H19" t="str">
            <v>㎥</v>
          </cell>
          <cell r="I19">
            <v>1247</v>
          </cell>
          <cell r="J19">
            <v>2061</v>
          </cell>
          <cell r="K19">
            <v>1444</v>
          </cell>
          <cell r="L19">
            <v>4752</v>
          </cell>
        </row>
        <row r="20">
          <cell r="A20">
            <v>17</v>
          </cell>
          <cell r="B20" t="str">
            <v>10.뒷채움자갈</v>
          </cell>
          <cell r="C20" t="str">
            <v>덤프(15.0Ton)</v>
          </cell>
          <cell r="D20">
            <v>9681</v>
          </cell>
          <cell r="E20">
            <v>15994</v>
          </cell>
          <cell r="F20">
            <v>11211</v>
          </cell>
          <cell r="G20">
            <v>8.8800000000000008</v>
          </cell>
          <cell r="H20" t="str">
            <v>㎥</v>
          </cell>
          <cell r="I20">
            <v>1090</v>
          </cell>
          <cell r="J20">
            <v>1801</v>
          </cell>
          <cell r="K20">
            <v>1262</v>
          </cell>
          <cell r="L20">
            <v>4153</v>
          </cell>
        </row>
        <row r="21">
          <cell r="A21">
            <v>18</v>
          </cell>
          <cell r="B21">
            <v>0</v>
          </cell>
          <cell r="C21" t="str">
            <v>경운기(1Ton)</v>
          </cell>
          <cell r="D21">
            <v>9235</v>
          </cell>
          <cell r="E21">
            <v>269.49400000000003</v>
          </cell>
          <cell r="F21">
            <v>558</v>
          </cell>
          <cell r="G21">
            <v>2.1</v>
          </cell>
          <cell r="H21" t="str">
            <v>㎥</v>
          </cell>
          <cell r="I21">
            <v>4397</v>
          </cell>
          <cell r="J21">
            <v>128</v>
          </cell>
          <cell r="K21">
            <v>265</v>
          </cell>
          <cell r="L21">
            <v>4790</v>
          </cell>
          <cell r="M21">
            <v>0.08</v>
          </cell>
        </row>
        <row r="22">
          <cell r="A22">
            <v>19</v>
          </cell>
          <cell r="B22" t="str">
            <v>11.휠타자갈</v>
          </cell>
          <cell r="C22" t="str">
            <v>덤프(15.0Ton)</v>
          </cell>
          <cell r="D22">
            <v>9681</v>
          </cell>
          <cell r="E22">
            <v>15994</v>
          </cell>
          <cell r="F22">
            <v>11211</v>
          </cell>
          <cell r="G22">
            <v>9.6</v>
          </cell>
          <cell r="H22" t="str">
            <v>㎥</v>
          </cell>
          <cell r="I22">
            <v>1008</v>
          </cell>
          <cell r="J22">
            <v>1666</v>
          </cell>
          <cell r="K22">
            <v>1167</v>
          </cell>
          <cell r="L22">
            <v>3841</v>
          </cell>
        </row>
        <row r="23">
          <cell r="A23">
            <v>20</v>
          </cell>
          <cell r="B23" t="str">
            <v>12.돌망태조약돌,유용</v>
          </cell>
          <cell r="C23" t="str">
            <v>경운기(1Ton)</v>
          </cell>
          <cell r="D23">
            <v>9235</v>
          </cell>
          <cell r="E23">
            <v>269.49400000000003</v>
          </cell>
          <cell r="F23">
            <v>558</v>
          </cell>
          <cell r="G23">
            <v>1.63</v>
          </cell>
          <cell r="H23" t="str">
            <v>㎥</v>
          </cell>
          <cell r="I23">
            <v>5665</v>
          </cell>
          <cell r="J23">
            <v>165</v>
          </cell>
          <cell r="K23">
            <v>342</v>
          </cell>
          <cell r="L23">
            <v>6172</v>
          </cell>
          <cell r="M23">
            <v>0.11</v>
          </cell>
        </row>
        <row r="24">
          <cell r="A24">
            <v>21</v>
          </cell>
          <cell r="B24" t="str">
            <v>13.배수공자갈,유용</v>
          </cell>
          <cell r="C24" t="str">
            <v>경운기(1Ton)</v>
          </cell>
          <cell r="D24">
            <v>9235</v>
          </cell>
          <cell r="E24">
            <v>269.49400000000003</v>
          </cell>
          <cell r="F24">
            <v>558</v>
          </cell>
          <cell r="G24">
            <v>2.5099999999999998</v>
          </cell>
          <cell r="H24" t="str">
            <v>㎥</v>
          </cell>
          <cell r="I24">
            <v>3679</v>
          </cell>
          <cell r="J24">
            <v>107</v>
          </cell>
          <cell r="K24">
            <v>222</v>
          </cell>
          <cell r="L24">
            <v>4008</v>
          </cell>
          <cell r="M24">
            <v>7.0000000000000007E-2</v>
          </cell>
        </row>
        <row r="25">
          <cell r="A25">
            <v>22</v>
          </cell>
          <cell r="B25" t="str">
            <v>14.뒷채움조약돌,유용</v>
          </cell>
          <cell r="C25" t="str">
            <v>경운기(1Ton)</v>
          </cell>
          <cell r="D25">
            <v>9235</v>
          </cell>
          <cell r="E25">
            <v>269.49400000000003</v>
          </cell>
          <cell r="F25">
            <v>558</v>
          </cell>
          <cell r="G25">
            <v>1.96</v>
          </cell>
          <cell r="H25" t="str">
            <v>㎥</v>
          </cell>
          <cell r="I25">
            <v>4711</v>
          </cell>
          <cell r="J25">
            <v>137</v>
          </cell>
          <cell r="K25">
            <v>284</v>
          </cell>
          <cell r="L25">
            <v>5132</v>
          </cell>
          <cell r="M25">
            <v>0.09</v>
          </cell>
        </row>
        <row r="26">
          <cell r="A26">
            <v>23</v>
          </cell>
          <cell r="B26" t="str">
            <v>15.콘크리트타설</v>
          </cell>
          <cell r="C26" t="str">
            <v>0.1 ㎥  믹셔</v>
          </cell>
          <cell r="D26">
            <v>9235</v>
          </cell>
          <cell r="E26">
            <v>1233</v>
          </cell>
          <cell r="F26">
            <v>1198</v>
          </cell>
          <cell r="G26">
            <v>1.2</v>
          </cell>
          <cell r="H26" t="str">
            <v>㎥</v>
          </cell>
          <cell r="I26">
            <v>7695</v>
          </cell>
          <cell r="J26">
            <v>1027</v>
          </cell>
          <cell r="K26">
            <v>998</v>
          </cell>
          <cell r="L26">
            <v>9720</v>
          </cell>
        </row>
        <row r="27">
          <cell r="A27">
            <v>24</v>
          </cell>
          <cell r="B27">
            <v>0</v>
          </cell>
          <cell r="C27" t="str">
            <v>0.45 ㎥  믹셔</v>
          </cell>
          <cell r="D27">
            <v>9235</v>
          </cell>
          <cell r="E27">
            <v>3701</v>
          </cell>
          <cell r="F27">
            <v>3718</v>
          </cell>
          <cell r="G27">
            <v>5.4</v>
          </cell>
          <cell r="H27" t="str">
            <v>㎥</v>
          </cell>
          <cell r="I27">
            <v>1710</v>
          </cell>
          <cell r="J27">
            <v>685</v>
          </cell>
          <cell r="K27">
            <v>688</v>
          </cell>
          <cell r="L27">
            <v>3083</v>
          </cell>
        </row>
        <row r="28">
          <cell r="A28">
            <v>25</v>
          </cell>
          <cell r="B28">
            <v>0</v>
          </cell>
          <cell r="C28" t="str">
            <v>엔진식진동기(Ø-45)</v>
          </cell>
          <cell r="D28">
            <v>0</v>
          </cell>
          <cell r="E28">
            <v>1023</v>
          </cell>
          <cell r="F28">
            <v>132</v>
          </cell>
          <cell r="G28">
            <v>5.4</v>
          </cell>
          <cell r="H28" t="str">
            <v>㎥</v>
          </cell>
          <cell r="I28">
            <v>0</v>
          </cell>
          <cell r="J28">
            <v>189</v>
          </cell>
          <cell r="K28">
            <v>24</v>
          </cell>
          <cell r="L28">
            <v>213</v>
          </cell>
        </row>
        <row r="29">
          <cell r="A29">
            <v>26</v>
          </cell>
          <cell r="B29">
            <v>0</v>
          </cell>
          <cell r="C29" t="str">
            <v>바이브레타 (10㎥이상)</v>
          </cell>
          <cell r="D29">
            <v>0</v>
          </cell>
          <cell r="E29">
            <v>0</v>
          </cell>
          <cell r="F29">
            <v>35</v>
          </cell>
          <cell r="G29">
            <v>5.4</v>
          </cell>
          <cell r="H29" t="str">
            <v>㎥</v>
          </cell>
          <cell r="I29">
            <v>0</v>
          </cell>
          <cell r="J29">
            <v>0</v>
          </cell>
          <cell r="K29">
            <v>6</v>
          </cell>
          <cell r="L29">
            <v>6</v>
          </cell>
        </row>
        <row r="30">
          <cell r="A30">
            <v>27</v>
          </cell>
          <cell r="B30">
            <v>0</v>
          </cell>
          <cell r="C30" t="str">
            <v>엔진식진동기(Ø-45)</v>
          </cell>
          <cell r="D30">
            <v>0</v>
          </cell>
          <cell r="E30">
            <v>1023</v>
          </cell>
          <cell r="F30">
            <v>132</v>
          </cell>
          <cell r="G30">
            <v>1.2</v>
          </cell>
          <cell r="H30" t="str">
            <v>㎥</v>
          </cell>
          <cell r="I30">
            <v>0</v>
          </cell>
          <cell r="J30">
            <v>852</v>
          </cell>
          <cell r="K30">
            <v>110</v>
          </cell>
          <cell r="L30">
            <v>962</v>
          </cell>
        </row>
        <row r="31">
          <cell r="A31">
            <v>28</v>
          </cell>
          <cell r="B31">
            <v>0</v>
          </cell>
          <cell r="C31" t="str">
            <v>바이브레타 (10㎥이하)</v>
          </cell>
          <cell r="D31">
            <v>0</v>
          </cell>
          <cell r="E31">
            <v>0</v>
          </cell>
          <cell r="F31">
            <v>35</v>
          </cell>
          <cell r="G31">
            <v>1.2</v>
          </cell>
          <cell r="H31" t="str">
            <v>㎥</v>
          </cell>
          <cell r="I31">
            <v>0</v>
          </cell>
          <cell r="J31">
            <v>0</v>
          </cell>
          <cell r="K31">
            <v>29</v>
          </cell>
          <cell r="L31">
            <v>29</v>
          </cell>
        </row>
        <row r="32">
          <cell r="A32">
            <v>29</v>
          </cell>
          <cell r="B32" t="str">
            <v>16.중기운반</v>
          </cell>
          <cell r="C32" t="str">
            <v>트레일러</v>
          </cell>
          <cell r="D32">
            <v>8683</v>
          </cell>
          <cell r="E32">
            <v>13643.427</v>
          </cell>
          <cell r="F32">
            <v>10805</v>
          </cell>
          <cell r="G32">
            <v>20.78</v>
          </cell>
          <cell r="H32" t="str">
            <v>hr</v>
          </cell>
          <cell r="I32">
            <v>180432</v>
          </cell>
          <cell r="J32">
            <v>283510</v>
          </cell>
          <cell r="K32">
            <v>224527</v>
          </cell>
          <cell r="L32">
            <v>688469</v>
          </cell>
        </row>
        <row r="33">
          <cell r="A33">
            <v>30</v>
          </cell>
          <cell r="B33" t="str">
            <v>17.중기운반(소형장비)</v>
          </cell>
          <cell r="C33" t="str">
            <v>덤프8t</v>
          </cell>
          <cell r="D33">
            <v>8683</v>
          </cell>
          <cell r="E33">
            <v>8487.2970000000005</v>
          </cell>
          <cell r="F33">
            <v>6170</v>
          </cell>
          <cell r="G33">
            <v>20.78</v>
          </cell>
          <cell r="H33" t="str">
            <v>hr</v>
          </cell>
          <cell r="I33">
            <v>180432</v>
          </cell>
          <cell r="J33">
            <v>176366</v>
          </cell>
          <cell r="K33">
            <v>128212</v>
          </cell>
          <cell r="L33">
            <v>485010</v>
          </cell>
        </row>
        <row r="34">
          <cell r="A34">
            <v>31</v>
          </cell>
          <cell r="B34" t="str">
            <v>18.중기운반</v>
          </cell>
          <cell r="C34" t="str">
            <v>덤프10.5t</v>
          </cell>
          <cell r="D34">
            <v>8683</v>
          </cell>
          <cell r="E34">
            <v>14250</v>
          </cell>
          <cell r="F34">
            <v>6853</v>
          </cell>
          <cell r="G34">
            <v>6.71</v>
          </cell>
          <cell r="H34" t="str">
            <v>hr</v>
          </cell>
          <cell r="I34">
            <v>58262</v>
          </cell>
          <cell r="J34">
            <v>95617</v>
          </cell>
          <cell r="K34">
            <v>45983</v>
          </cell>
          <cell r="L34">
            <v>199862</v>
          </cell>
        </row>
        <row r="35">
          <cell r="A35">
            <v>32</v>
          </cell>
          <cell r="B35" t="str">
            <v>19.중기운반</v>
          </cell>
          <cell r="C35" t="str">
            <v>덤프8t</v>
          </cell>
          <cell r="D35">
            <v>8683</v>
          </cell>
          <cell r="E35">
            <v>9399</v>
          </cell>
          <cell r="F35">
            <v>6170</v>
          </cell>
          <cell r="G35">
            <v>6.71</v>
          </cell>
          <cell r="H35" t="str">
            <v>hr</v>
          </cell>
          <cell r="I35">
            <v>58262</v>
          </cell>
          <cell r="J35">
            <v>63067</v>
          </cell>
          <cell r="K35">
            <v>41400</v>
          </cell>
          <cell r="L35">
            <v>162729</v>
          </cell>
        </row>
        <row r="36">
          <cell r="A36">
            <v>33</v>
          </cell>
          <cell r="B36" t="str">
            <v>20.석재운반(석축용)</v>
          </cell>
          <cell r="C36" t="str">
            <v>경운기</v>
          </cell>
          <cell r="D36">
            <v>9235</v>
          </cell>
          <cell r="E36">
            <v>269.49400000000003</v>
          </cell>
          <cell r="F36">
            <v>558</v>
          </cell>
          <cell r="G36">
            <v>1.54</v>
          </cell>
          <cell r="H36" t="str">
            <v>㎥</v>
          </cell>
          <cell r="I36">
            <v>5996</v>
          </cell>
          <cell r="J36">
            <v>174</v>
          </cell>
          <cell r="K36">
            <v>362</v>
          </cell>
          <cell r="L36">
            <v>6532</v>
          </cell>
          <cell r="M36">
            <v>0.11</v>
          </cell>
        </row>
        <row r="37">
          <cell r="A37">
            <v>34</v>
          </cell>
        </row>
        <row r="38">
          <cell r="A38">
            <v>35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원가"/>
      <sheetName val="총괄내"/>
      <sheetName val="내역서"/>
      <sheetName val="일위식재"/>
      <sheetName val="일위시설"/>
      <sheetName val="단가"/>
      <sheetName val="수량1"/>
      <sheetName val="수량2"/>
      <sheetName val="별산1"/>
      <sheetName val="별산2"/>
      <sheetName val="중기"/>
      <sheetName val="부표"/>
      <sheetName val="수량3"/>
      <sheetName val="수량4"/>
      <sheetName val="코드표"/>
      <sheetName val="Cell목록"/>
      <sheetName val="표지"/>
      <sheetName val="본선"/>
      <sheetName val="교차로개선"/>
      <sheetName val="조경"/>
      <sheetName val="전기"/>
      <sheetName val="백호우계수"/>
      <sheetName val="관거공사비"/>
      <sheetName val="45,46"/>
      <sheetName val="집계표"/>
      <sheetName val="통보서"/>
      <sheetName val="청구서"/>
      <sheetName val="내역"/>
      <sheetName val="04 1"/>
      <sheetName val="DONGA3"/>
      <sheetName val="데리네이타현황"/>
      <sheetName val="단가산출"/>
      <sheetName val="노임"/>
      <sheetName val="수자재단위당"/>
      <sheetName val="일위대가(가설)"/>
      <sheetName val="Sheet1 (2)"/>
      <sheetName val="지급자재"/>
      <sheetName val="단위수량"/>
      <sheetName val="구조물토적"/>
      <sheetName val="단가산출서"/>
      <sheetName val="현황산출서"/>
      <sheetName val="동원(3)"/>
      <sheetName val="Sheet1"/>
      <sheetName val="마산방향"/>
      <sheetName val="진주방향"/>
      <sheetName val="확약서"/>
      <sheetName val="#REF"/>
      <sheetName val="수량산출"/>
      <sheetName val="총괄내역"/>
      <sheetName val="노무비단가"/>
      <sheetName val="DATE"/>
      <sheetName val="인상효1"/>
      <sheetName val="자재(원원+원대)"/>
      <sheetName val="원가계산서"/>
      <sheetName val="총집계표"/>
      <sheetName val="DAN"/>
      <sheetName val="여과지동"/>
      <sheetName val="기초자료"/>
      <sheetName val="BID"/>
      <sheetName val="조명율표"/>
      <sheetName val="70%"/>
      <sheetName val="TYPE-A"/>
      <sheetName val="식재가격"/>
      <sheetName val="식재총괄"/>
      <sheetName val="일위목록"/>
      <sheetName val="PAINT"/>
      <sheetName val="맨홀수량"/>
      <sheetName val="간지"/>
      <sheetName val="시운전연료"/>
      <sheetName val="내역(중앙)"/>
      <sheetName val="터파기및재료"/>
      <sheetName val="노임단가"/>
      <sheetName val="수토공단위당"/>
      <sheetName val="변화치수"/>
      <sheetName val="기계경비(시간당)"/>
      <sheetName val="램머"/>
      <sheetName val="수량집계"/>
      <sheetName val="본공사"/>
      <sheetName val="심사물량"/>
      <sheetName val="내역서 (2)"/>
      <sheetName val="6PILE  (돌출)"/>
      <sheetName val="기성명세서(직영분)"/>
      <sheetName val="직영공사"/>
      <sheetName val="대로근거"/>
      <sheetName val="중로근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
          <cell r="A1" t="str">
            <v>*규격별 식재품</v>
          </cell>
        </row>
        <row r="2">
          <cell r="A2" t="str">
            <v>코드</v>
          </cell>
          <cell r="B2" t="str">
            <v>내용</v>
          </cell>
          <cell r="C2" t="str">
            <v>단위</v>
          </cell>
          <cell r="D2" t="str">
            <v>조경공</v>
          </cell>
          <cell r="E2" t="str">
            <v>보통인부</v>
          </cell>
          <cell r="F2" t="str">
            <v>단위</v>
          </cell>
        </row>
        <row r="3">
          <cell r="A3" t="str">
            <v>H010</v>
          </cell>
          <cell r="B3" t="str">
            <v>1.0이하</v>
          </cell>
          <cell r="C3" t="str">
            <v>M</v>
          </cell>
          <cell r="D3">
            <v>5.6000000000000008E-2</v>
          </cell>
          <cell r="E3">
            <v>4.8000000000000001E-2</v>
          </cell>
          <cell r="F3" t="str">
            <v>지주목무</v>
          </cell>
        </row>
        <row r="4">
          <cell r="A4" t="str">
            <v>H015</v>
          </cell>
          <cell r="B4">
            <v>1.5</v>
          </cell>
          <cell r="D4">
            <v>7.1999999999999995E-2</v>
          </cell>
          <cell r="E4">
            <v>5.6000000000000008E-2</v>
          </cell>
          <cell r="F4" t="str">
            <v>지주목무</v>
          </cell>
        </row>
        <row r="5">
          <cell r="A5" t="str">
            <v>H020</v>
          </cell>
          <cell r="B5">
            <v>2</v>
          </cell>
          <cell r="D5">
            <v>8.8000000000000009E-2</v>
          </cell>
          <cell r="E5">
            <v>7.1999999999999995E-2</v>
          </cell>
          <cell r="F5" t="str">
            <v>지주목무</v>
          </cell>
        </row>
        <row r="6">
          <cell r="A6" t="str">
            <v>H025</v>
          </cell>
          <cell r="B6">
            <v>2.5</v>
          </cell>
          <cell r="D6">
            <v>0.15</v>
          </cell>
          <cell r="E6">
            <v>0.12</v>
          </cell>
        </row>
        <row r="7">
          <cell r="A7" t="str">
            <v>H030</v>
          </cell>
          <cell r="B7">
            <v>3</v>
          </cell>
          <cell r="D7">
            <v>0.19</v>
          </cell>
          <cell r="E7">
            <v>0.14000000000000001</v>
          </cell>
        </row>
        <row r="8">
          <cell r="A8" t="str">
            <v>H035</v>
          </cell>
          <cell r="B8">
            <v>3.5</v>
          </cell>
          <cell r="D8">
            <v>0.23</v>
          </cell>
          <cell r="E8">
            <v>0.17</v>
          </cell>
        </row>
        <row r="9">
          <cell r="A9" t="str">
            <v>H040</v>
          </cell>
          <cell r="B9">
            <v>4</v>
          </cell>
          <cell r="D9">
            <v>0.28999999999999998</v>
          </cell>
          <cell r="E9">
            <v>0.2</v>
          </cell>
        </row>
        <row r="10">
          <cell r="A10" t="str">
            <v>H045</v>
          </cell>
          <cell r="B10">
            <v>4.5</v>
          </cell>
          <cell r="D10">
            <v>0.33</v>
          </cell>
          <cell r="E10">
            <v>0.23</v>
          </cell>
        </row>
        <row r="11">
          <cell r="A11" t="str">
            <v>H050</v>
          </cell>
          <cell r="B11">
            <v>5</v>
          </cell>
          <cell r="D11">
            <v>0.38</v>
          </cell>
          <cell r="E11">
            <v>0.27</v>
          </cell>
        </row>
        <row r="12">
          <cell r="A12" t="str">
            <v>H055</v>
          </cell>
          <cell r="B12">
            <v>5.5</v>
          </cell>
          <cell r="D12">
            <v>0.43</v>
          </cell>
          <cell r="E12">
            <v>0.31</v>
          </cell>
        </row>
        <row r="13">
          <cell r="A13" t="str">
            <v>H060</v>
          </cell>
          <cell r="B13">
            <v>6</v>
          </cell>
          <cell r="D13">
            <v>0.49</v>
          </cell>
          <cell r="E13">
            <v>0.36</v>
          </cell>
        </row>
        <row r="14">
          <cell r="A14" t="str">
            <v>B004</v>
          </cell>
          <cell r="B14">
            <v>4</v>
          </cell>
          <cell r="C14" t="str">
            <v>CM</v>
          </cell>
          <cell r="D14">
            <v>0.11200000000000002</v>
          </cell>
          <cell r="E14">
            <v>7.1999999999999995E-2</v>
          </cell>
          <cell r="F14" t="str">
            <v>지주목무</v>
          </cell>
        </row>
        <row r="15">
          <cell r="A15" t="str">
            <v>B005</v>
          </cell>
          <cell r="B15">
            <v>5</v>
          </cell>
          <cell r="D15">
            <v>0.23</v>
          </cell>
          <cell r="E15">
            <v>0.14000000000000001</v>
          </cell>
        </row>
        <row r="16">
          <cell r="A16" t="str">
            <v>B006</v>
          </cell>
          <cell r="B16">
            <v>6</v>
          </cell>
          <cell r="D16">
            <v>0.32</v>
          </cell>
          <cell r="E16">
            <v>0.19</v>
          </cell>
        </row>
        <row r="17">
          <cell r="A17" t="str">
            <v>B007</v>
          </cell>
          <cell r="B17">
            <v>7</v>
          </cell>
          <cell r="D17">
            <v>0.41</v>
          </cell>
          <cell r="E17">
            <v>0.24</v>
          </cell>
        </row>
        <row r="18">
          <cell r="A18" t="str">
            <v>B008</v>
          </cell>
          <cell r="B18">
            <v>8</v>
          </cell>
          <cell r="D18">
            <v>0.5</v>
          </cell>
          <cell r="E18">
            <v>0.28999999999999998</v>
          </cell>
        </row>
        <row r="19">
          <cell r="A19" t="str">
            <v>B009</v>
          </cell>
          <cell r="B19">
            <v>9</v>
          </cell>
          <cell r="D19">
            <v>0.59</v>
          </cell>
          <cell r="E19">
            <v>0.35</v>
          </cell>
        </row>
        <row r="20">
          <cell r="A20" t="str">
            <v>B010</v>
          </cell>
          <cell r="B20">
            <v>10</v>
          </cell>
          <cell r="D20">
            <v>0.68</v>
          </cell>
          <cell r="E20">
            <v>0.39</v>
          </cell>
        </row>
        <row r="21">
          <cell r="A21" t="str">
            <v>B011</v>
          </cell>
          <cell r="B21">
            <v>11</v>
          </cell>
          <cell r="D21">
            <v>0.77</v>
          </cell>
          <cell r="E21">
            <v>0.45</v>
          </cell>
        </row>
        <row r="22">
          <cell r="A22" t="str">
            <v>B012</v>
          </cell>
          <cell r="B22">
            <v>12</v>
          </cell>
          <cell r="D22">
            <v>0.86</v>
          </cell>
          <cell r="E22">
            <v>0.5</v>
          </cell>
        </row>
        <row r="23">
          <cell r="A23" t="str">
            <v>B013</v>
          </cell>
          <cell r="B23">
            <v>13</v>
          </cell>
          <cell r="D23">
            <v>0.95</v>
          </cell>
          <cell r="E23">
            <v>0.55000000000000004</v>
          </cell>
        </row>
        <row r="24">
          <cell r="A24" t="str">
            <v>B014</v>
          </cell>
          <cell r="B24">
            <v>14</v>
          </cell>
          <cell r="D24">
            <v>1.03</v>
          </cell>
          <cell r="E24">
            <v>0.61</v>
          </cell>
        </row>
        <row r="25">
          <cell r="A25" t="str">
            <v>B015</v>
          </cell>
          <cell r="B25">
            <v>15</v>
          </cell>
          <cell r="D25">
            <v>1.1200000000000001</v>
          </cell>
          <cell r="E25">
            <v>0.66</v>
          </cell>
        </row>
        <row r="26">
          <cell r="A26" t="str">
            <v>B016</v>
          </cell>
          <cell r="B26">
            <v>16</v>
          </cell>
          <cell r="D26">
            <v>1.21</v>
          </cell>
          <cell r="E26">
            <v>0.71</v>
          </cell>
        </row>
        <row r="27">
          <cell r="A27" t="str">
            <v>B017</v>
          </cell>
          <cell r="B27">
            <v>17</v>
          </cell>
          <cell r="D27">
            <v>1.3</v>
          </cell>
          <cell r="E27">
            <v>0.77</v>
          </cell>
        </row>
        <row r="28">
          <cell r="A28" t="str">
            <v>B018</v>
          </cell>
          <cell r="B28">
            <v>18</v>
          </cell>
          <cell r="D28">
            <v>1.39</v>
          </cell>
          <cell r="E28">
            <v>0.83</v>
          </cell>
        </row>
        <row r="29">
          <cell r="A29" t="str">
            <v>B019</v>
          </cell>
          <cell r="B29">
            <v>19</v>
          </cell>
          <cell r="D29">
            <v>1.48</v>
          </cell>
          <cell r="E29">
            <v>0.88</v>
          </cell>
        </row>
        <row r="30">
          <cell r="A30" t="str">
            <v>B020</v>
          </cell>
          <cell r="B30">
            <v>20</v>
          </cell>
          <cell r="D30">
            <v>1.57</v>
          </cell>
          <cell r="E30">
            <v>0.94</v>
          </cell>
        </row>
        <row r="31">
          <cell r="A31" t="str">
            <v>B021</v>
          </cell>
          <cell r="B31">
            <v>21</v>
          </cell>
          <cell r="D31">
            <v>1.66</v>
          </cell>
          <cell r="E31">
            <v>0.99</v>
          </cell>
        </row>
        <row r="32">
          <cell r="A32" t="str">
            <v>B022</v>
          </cell>
          <cell r="B32">
            <v>22</v>
          </cell>
          <cell r="D32">
            <v>1.75</v>
          </cell>
          <cell r="E32">
            <v>1.05</v>
          </cell>
        </row>
        <row r="33">
          <cell r="A33" t="str">
            <v>B023</v>
          </cell>
          <cell r="B33">
            <v>23</v>
          </cell>
          <cell r="D33">
            <v>1.84</v>
          </cell>
          <cell r="E33">
            <v>1.1000000000000001</v>
          </cell>
        </row>
        <row r="34">
          <cell r="A34" t="str">
            <v>B024</v>
          </cell>
          <cell r="B34">
            <v>24</v>
          </cell>
          <cell r="D34">
            <v>1.93</v>
          </cell>
          <cell r="E34">
            <v>1.1599999999999999</v>
          </cell>
        </row>
        <row r="35">
          <cell r="A35" t="str">
            <v>B025</v>
          </cell>
          <cell r="B35">
            <v>25</v>
          </cell>
          <cell r="D35">
            <v>2.0099999999999998</v>
          </cell>
          <cell r="E35">
            <v>1.22</v>
          </cell>
        </row>
        <row r="36">
          <cell r="A36" t="str">
            <v>B026</v>
          </cell>
          <cell r="B36">
            <v>26</v>
          </cell>
          <cell r="D36">
            <v>2.1</v>
          </cell>
          <cell r="E36">
            <v>1.28</v>
          </cell>
        </row>
        <row r="37">
          <cell r="A37" t="str">
            <v>B027</v>
          </cell>
          <cell r="B37">
            <v>27</v>
          </cell>
          <cell r="D37">
            <v>2.19</v>
          </cell>
          <cell r="E37">
            <v>1.33</v>
          </cell>
        </row>
        <row r="38">
          <cell r="A38" t="str">
            <v>B028</v>
          </cell>
          <cell r="B38">
            <v>28</v>
          </cell>
          <cell r="D38">
            <v>2.2799999999999998</v>
          </cell>
          <cell r="E38">
            <v>1.37</v>
          </cell>
        </row>
        <row r="39">
          <cell r="A39" t="str">
            <v>B029</v>
          </cell>
          <cell r="B39">
            <v>29</v>
          </cell>
          <cell r="D39">
            <v>2.34</v>
          </cell>
          <cell r="E39">
            <v>1.4</v>
          </cell>
        </row>
        <row r="40">
          <cell r="A40" t="str">
            <v>B030</v>
          </cell>
          <cell r="B40">
            <v>30</v>
          </cell>
          <cell r="D40">
            <v>2.39</v>
          </cell>
          <cell r="E40">
            <v>1.44</v>
          </cell>
        </row>
        <row r="41">
          <cell r="A41" t="str">
            <v>R004</v>
          </cell>
          <cell r="B41">
            <v>4</v>
          </cell>
          <cell r="C41" t="str">
            <v>CM</v>
          </cell>
          <cell r="D41">
            <v>8.8000000000000009E-2</v>
          </cell>
          <cell r="E41">
            <v>5.6000000000000008E-2</v>
          </cell>
          <cell r="F41" t="str">
            <v>지주목무</v>
          </cell>
        </row>
        <row r="42">
          <cell r="A42" t="str">
            <v>R005</v>
          </cell>
          <cell r="B42">
            <v>5</v>
          </cell>
          <cell r="D42">
            <v>0.13600000000000001</v>
          </cell>
          <cell r="E42">
            <v>8.0000000000000016E-2</v>
          </cell>
          <cell r="F42" t="str">
            <v>지주목무</v>
          </cell>
        </row>
        <row r="43">
          <cell r="A43" t="str">
            <v>R006</v>
          </cell>
          <cell r="B43">
            <v>6</v>
          </cell>
          <cell r="D43">
            <v>0.23</v>
          </cell>
          <cell r="E43">
            <v>0.14000000000000001</v>
          </cell>
        </row>
        <row r="44">
          <cell r="A44" t="str">
            <v>R007</v>
          </cell>
          <cell r="B44">
            <v>7</v>
          </cell>
          <cell r="D44">
            <v>0.3</v>
          </cell>
          <cell r="E44">
            <v>0.18</v>
          </cell>
        </row>
        <row r="45">
          <cell r="A45" t="str">
            <v>R008</v>
          </cell>
          <cell r="B45">
            <v>8</v>
          </cell>
          <cell r="D45">
            <v>0.37</v>
          </cell>
          <cell r="E45">
            <v>0.22</v>
          </cell>
        </row>
        <row r="46">
          <cell r="A46" t="str">
            <v>R009</v>
          </cell>
          <cell r="B46">
            <v>9</v>
          </cell>
          <cell r="D46">
            <v>0.44</v>
          </cell>
          <cell r="E46">
            <v>0.26</v>
          </cell>
        </row>
        <row r="47">
          <cell r="A47" t="str">
            <v>R010</v>
          </cell>
          <cell r="B47">
            <v>10</v>
          </cell>
          <cell r="D47">
            <v>0.51</v>
          </cell>
          <cell r="E47">
            <v>0.3</v>
          </cell>
        </row>
        <row r="48">
          <cell r="A48" t="str">
            <v>R011</v>
          </cell>
          <cell r="B48">
            <v>11</v>
          </cell>
          <cell r="D48">
            <v>0.57999999999999996</v>
          </cell>
          <cell r="E48">
            <v>0.35</v>
          </cell>
        </row>
        <row r="49">
          <cell r="A49" t="str">
            <v>R012</v>
          </cell>
          <cell r="B49">
            <v>12</v>
          </cell>
          <cell r="D49">
            <v>0.65</v>
          </cell>
          <cell r="E49">
            <v>0.39</v>
          </cell>
        </row>
        <row r="50">
          <cell r="A50" t="str">
            <v>R013</v>
          </cell>
          <cell r="B50">
            <v>13</v>
          </cell>
          <cell r="D50">
            <v>0.72</v>
          </cell>
          <cell r="E50">
            <v>0.43</v>
          </cell>
        </row>
        <row r="51">
          <cell r="A51" t="str">
            <v>R014</v>
          </cell>
          <cell r="B51">
            <v>14</v>
          </cell>
          <cell r="D51">
            <v>0.8</v>
          </cell>
          <cell r="E51">
            <v>0.48</v>
          </cell>
        </row>
        <row r="52">
          <cell r="A52" t="str">
            <v>R015</v>
          </cell>
          <cell r="B52">
            <v>15</v>
          </cell>
          <cell r="D52">
            <v>0.87</v>
          </cell>
          <cell r="E52">
            <v>0.52</v>
          </cell>
        </row>
        <row r="53">
          <cell r="A53" t="str">
            <v>R016</v>
          </cell>
          <cell r="B53">
            <v>16</v>
          </cell>
          <cell r="D53">
            <v>0.94</v>
          </cell>
          <cell r="E53">
            <v>0.56999999999999995</v>
          </cell>
        </row>
        <row r="54">
          <cell r="A54" t="str">
            <v>R017</v>
          </cell>
          <cell r="B54">
            <v>17</v>
          </cell>
          <cell r="D54">
            <v>1.02</v>
          </cell>
          <cell r="E54">
            <v>0.62</v>
          </cell>
        </row>
        <row r="55">
          <cell r="A55" t="str">
            <v>R018</v>
          </cell>
          <cell r="B55">
            <v>18</v>
          </cell>
          <cell r="D55">
            <v>1.0900000000000001</v>
          </cell>
          <cell r="E55">
            <v>0.66</v>
          </cell>
        </row>
        <row r="56">
          <cell r="A56" t="str">
            <v>R019</v>
          </cell>
          <cell r="B56">
            <v>19</v>
          </cell>
          <cell r="D56">
            <v>1.17</v>
          </cell>
          <cell r="E56">
            <v>0.71</v>
          </cell>
        </row>
        <row r="57">
          <cell r="A57" t="str">
            <v>R020</v>
          </cell>
          <cell r="B57">
            <v>20</v>
          </cell>
          <cell r="D57">
            <v>1.25</v>
          </cell>
          <cell r="E57">
            <v>0.76</v>
          </cell>
        </row>
        <row r="58">
          <cell r="A58" t="str">
            <v>R021</v>
          </cell>
          <cell r="B58">
            <v>21</v>
          </cell>
          <cell r="D58">
            <v>1.32</v>
          </cell>
          <cell r="E58">
            <v>0.8</v>
          </cell>
        </row>
        <row r="59">
          <cell r="A59" t="str">
            <v>R022</v>
          </cell>
          <cell r="B59">
            <v>22</v>
          </cell>
          <cell r="D59">
            <v>1.4</v>
          </cell>
          <cell r="E59">
            <v>0.85</v>
          </cell>
        </row>
        <row r="60">
          <cell r="A60" t="str">
            <v>R023</v>
          </cell>
          <cell r="B60">
            <v>23</v>
          </cell>
          <cell r="D60">
            <v>1.47</v>
          </cell>
          <cell r="E60">
            <v>0.89</v>
          </cell>
        </row>
        <row r="61">
          <cell r="A61" t="str">
            <v>R024</v>
          </cell>
          <cell r="B61">
            <v>24</v>
          </cell>
          <cell r="D61">
            <v>1.55</v>
          </cell>
          <cell r="E61">
            <v>0.94</v>
          </cell>
        </row>
        <row r="62">
          <cell r="A62" t="str">
            <v>R025</v>
          </cell>
          <cell r="B62">
            <v>25</v>
          </cell>
          <cell r="D62">
            <v>1.62</v>
          </cell>
          <cell r="E62">
            <v>0.99</v>
          </cell>
        </row>
        <row r="63">
          <cell r="A63" t="str">
            <v>R026</v>
          </cell>
          <cell r="B63">
            <v>26</v>
          </cell>
          <cell r="D63">
            <v>1.7</v>
          </cell>
          <cell r="E63">
            <v>1.04</v>
          </cell>
        </row>
        <row r="64">
          <cell r="A64" t="str">
            <v>R027</v>
          </cell>
          <cell r="B64">
            <v>27</v>
          </cell>
          <cell r="D64">
            <v>1.78</v>
          </cell>
          <cell r="E64">
            <v>1.07</v>
          </cell>
        </row>
        <row r="65">
          <cell r="A65" t="str">
            <v>R028</v>
          </cell>
          <cell r="B65">
            <v>28</v>
          </cell>
          <cell r="D65">
            <v>1.83</v>
          </cell>
          <cell r="E65">
            <v>1.0900000000000001</v>
          </cell>
        </row>
        <row r="66">
          <cell r="A66" t="str">
            <v>R029</v>
          </cell>
          <cell r="B66">
            <v>29</v>
          </cell>
          <cell r="D66">
            <v>1.87</v>
          </cell>
          <cell r="E66">
            <v>1.1200000000000001</v>
          </cell>
        </row>
        <row r="67">
          <cell r="A67" t="str">
            <v>R030</v>
          </cell>
          <cell r="B67">
            <v>30</v>
          </cell>
          <cell r="D67">
            <v>1.91</v>
          </cell>
          <cell r="E67">
            <v>1.1499999999999999</v>
          </cell>
        </row>
        <row r="68">
          <cell r="A68" t="str">
            <v>HH03</v>
          </cell>
          <cell r="B68">
            <v>0.3</v>
          </cell>
          <cell r="D68">
            <v>0.01</v>
          </cell>
          <cell r="E68">
            <v>0.01</v>
          </cell>
        </row>
        <row r="69">
          <cell r="A69" t="str">
            <v>HH07</v>
          </cell>
          <cell r="B69">
            <v>0.7</v>
          </cell>
          <cell r="D69">
            <v>0.03</v>
          </cell>
          <cell r="E69">
            <v>0.02</v>
          </cell>
        </row>
        <row r="70">
          <cell r="A70" t="str">
            <v>HH11</v>
          </cell>
          <cell r="B70">
            <v>1.1000000000000001</v>
          </cell>
          <cell r="D70">
            <v>0.05</v>
          </cell>
          <cell r="E70">
            <v>0.03</v>
          </cell>
        </row>
        <row r="71">
          <cell r="A71" t="str">
            <v>HH15</v>
          </cell>
          <cell r="B71">
            <v>1.5</v>
          </cell>
          <cell r="D71">
            <v>0.09</v>
          </cell>
          <cell r="E71">
            <v>0.05</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일위대가(가설)"/>
      <sheetName val="예산서"/>
      <sheetName val="노임단가"/>
      <sheetName val="Sheet1 (2)"/>
      <sheetName val="코드표"/>
      <sheetName val="45,46"/>
      <sheetName val="일위대가표"/>
      <sheetName val="입력"/>
      <sheetName val="단가산출"/>
      <sheetName val="관급자재"/>
      <sheetName val="C-노임단가"/>
      <sheetName val="광양전기"/>
      <sheetName val="집계표"/>
      <sheetName val="인건비"/>
      <sheetName val="산출내역서집계표"/>
      <sheetName val="9GNG운반"/>
      <sheetName val="Y-WORK"/>
      <sheetName val="노임"/>
      <sheetName val="내역서"/>
      <sheetName val="기초코드"/>
      <sheetName val="99 조정금액"/>
      <sheetName val="밸브설치"/>
      <sheetName val="표지"/>
      <sheetName val="을지"/>
      <sheetName val="Total"/>
      <sheetName val="인상효1"/>
      <sheetName val="_산근2_"/>
      <sheetName val="#REF"/>
      <sheetName val="_산근5_"/>
      <sheetName val="공비대비"/>
      <sheetName val="수자재단위당"/>
      <sheetName val="관거공사비"/>
      <sheetName val="Macro1"/>
      <sheetName val="Macro3"/>
      <sheetName val="Macro2"/>
      <sheetName val="P.M 별"/>
      <sheetName val="노무비"/>
      <sheetName val="마산방향"/>
      <sheetName val="진주방향"/>
      <sheetName val="수토공단위당"/>
      <sheetName val="인건비 "/>
      <sheetName val="기계단가"/>
      <sheetName val="설계예산"/>
      <sheetName val="단가"/>
      <sheetName val="적용건축"/>
      <sheetName val="자재"/>
      <sheetName val="FAB별"/>
      <sheetName val="6PILE  (돌출)"/>
      <sheetName val="DATA"/>
      <sheetName val="개인별조서"/>
      <sheetName val="단가 및 재료비"/>
      <sheetName val="데리네이타현황"/>
      <sheetName val="자재단가"/>
      <sheetName val="일위대가(계측기설치)"/>
      <sheetName val="상불"/>
      <sheetName val="사  업  비  수  지  예  산  서"/>
      <sheetName val="타공종이기"/>
      <sheetName val="철거산출근거"/>
      <sheetName val="원리금소스"/>
      <sheetName val="맨홀수량산출"/>
      <sheetName val="간지"/>
      <sheetName val="BID"/>
      <sheetName val="단가산출서"/>
      <sheetName val="기초단가"/>
      <sheetName val="DATE"/>
      <sheetName val="단위수량"/>
      <sheetName val="관접합및부설"/>
      <sheetName val="도로횡단-D300"/>
      <sheetName val="식재인부"/>
      <sheetName val="확약서"/>
      <sheetName val="교통대책내역"/>
      <sheetName val="터파기및재료"/>
      <sheetName val="부대내역"/>
      <sheetName val="제품표준규격"/>
      <sheetName val="사용자정의"/>
      <sheetName val="일반수량총괄집계"/>
      <sheetName val="5.정산서"/>
      <sheetName val="내역서 (2)"/>
      <sheetName val="Sheet1"/>
      <sheetName val="맨홀수량"/>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견적요령"/>
      <sheetName val="공사개요"/>
      <sheetName val="원가계산서"/>
      <sheetName val="내역서"/>
      <sheetName val="하도수량조정부대내역"/>
      <sheetName val="토공(토공)"/>
      <sheetName val="구조물(토공1)"/>
      <sheetName val="구조물(철콘1)"/>
      <sheetName val="구조물(토공2)"/>
      <sheetName val="구조물(철콘2)"/>
      <sheetName val="부대입찰안"/>
      <sheetName val="부대입찰안 (2)"/>
      <sheetName val="업체선정(토,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96보완계획7.12"/>
      <sheetName val="한강운반비"/>
      <sheetName val="터파기및재료"/>
      <sheetName val="배관배선 단가조사"/>
      <sheetName val="일위대가"/>
      <sheetName val="일위대가집계"/>
      <sheetName val="내역서"/>
      <sheetName val="입찰안"/>
      <sheetName val="운반9"/>
      <sheetName val="Sheet1"/>
      <sheetName val="다곡2교"/>
      <sheetName val="집계표"/>
      <sheetName val="포장공"/>
      <sheetName val="시운전연료"/>
      <sheetName val="내역서(전기)"/>
      <sheetName val="연습"/>
      <sheetName val="가중치"/>
      <sheetName val="#REF"/>
      <sheetName val="1.수인터널"/>
      <sheetName val="90.03실행 "/>
      <sheetName val="Sheet4"/>
      <sheetName val="대치판정"/>
      <sheetName val="준검 내역서"/>
      <sheetName val="별표 "/>
      <sheetName val="(A)내역서"/>
      <sheetName val="일위"/>
      <sheetName val="기계경비"/>
      <sheetName val="소야공정계획표"/>
      <sheetName val="노임"/>
      <sheetName val="제-노임"/>
      <sheetName val="제직재"/>
      <sheetName val="공정코드"/>
      <sheetName val="일위대가(가설)"/>
      <sheetName val="교통대책내역"/>
      <sheetName val="공종"/>
      <sheetName val="물량표"/>
      <sheetName val="자재단가"/>
      <sheetName val="코드표"/>
      <sheetName val="품목납기"/>
      <sheetName val="fs"/>
      <sheetName val="예정(3)"/>
      <sheetName val="동원(3)"/>
      <sheetName val="실행철강하도"/>
      <sheetName val="2"/>
      <sheetName val="내역서단가산출용"/>
      <sheetName val="Baby일위대가"/>
      <sheetName val="wall"/>
      <sheetName val="포장공자재집계표"/>
      <sheetName val="총괄"/>
      <sheetName val="조명시설"/>
      <sheetName val="설비"/>
      <sheetName val="bid"/>
      <sheetName val="도급b_balju"/>
      <sheetName val="AS포장복구 "/>
      <sheetName val="철근량"/>
      <sheetName val="하중계산"/>
      <sheetName val="단가"/>
      <sheetName val="내역"/>
      <sheetName val="실행단가철(ems코드적용)"/>
      <sheetName val="98NS-N"/>
      <sheetName val="품셈TABLE"/>
      <sheetName val="관일"/>
      <sheetName val="9-1차이내역"/>
      <sheetName val="포장복구집계"/>
      <sheetName val="DATA"/>
      <sheetName val="건축공사"/>
      <sheetName val="토목"/>
      <sheetName val="Total"/>
      <sheetName val="배수공"/>
      <sheetName val="공통비"/>
      <sheetName val="VENDOR LIST"/>
      <sheetName val="단가산출서(기계)"/>
      <sheetName val="전기공사"/>
      <sheetName val="주차구획선수량"/>
      <sheetName val="경비"/>
      <sheetName val="을지"/>
      <sheetName val="선홈통"/>
      <sheetName val="갑지(추정)"/>
      <sheetName val="콘크리트타설집계표"/>
      <sheetName val="INPUT"/>
      <sheetName val="일반수량"/>
      <sheetName val="BJJIN"/>
      <sheetName val="3.하중산정4.지지력"/>
      <sheetName val="실행내역서"/>
      <sheetName val="품셈표"/>
      <sheetName val="부대내역"/>
      <sheetName val="국내"/>
      <sheetName val="신우"/>
      <sheetName val="골조시행"/>
      <sheetName val="총괄표"/>
      <sheetName val="NYS"/>
      <sheetName val="Sheet3"/>
      <sheetName val="★도급내역"/>
      <sheetName val="토공(우물통,기타) "/>
      <sheetName val="간접경상비"/>
      <sheetName val="DATE"/>
      <sheetName val="sw1"/>
      <sheetName val="NOMUBI"/>
      <sheetName val="산출근거"/>
      <sheetName val="일위대가(1)"/>
      <sheetName val="인건비"/>
      <sheetName val="현금흐름표"/>
      <sheetName val="일위대가 집계표"/>
      <sheetName val="단양 00 아파트-세부내역"/>
      <sheetName val="철거산출근거"/>
      <sheetName val="비탈면보호공수량산출"/>
      <sheetName val="화설내"/>
      <sheetName val="DB"/>
      <sheetName val="확약서"/>
      <sheetName val="Front"/>
      <sheetName val="점수계산1-2"/>
      <sheetName val="1.취수장"/>
      <sheetName val="배수공 주요자재 집계표"/>
      <sheetName val="T13(P68~72,78)"/>
      <sheetName val="교량하부공"/>
      <sheetName val="단면가정"/>
      <sheetName val="마산방향"/>
      <sheetName val="진주방향"/>
      <sheetName val="소비자가"/>
      <sheetName val="b_balju"/>
      <sheetName val="ABUT수량-A1"/>
      <sheetName val="2000년1차"/>
      <sheetName val="품셈"/>
      <sheetName val="수량산출"/>
      <sheetName val="시중노임단가"/>
      <sheetName val="COPING"/>
      <sheetName val="N賃率-職"/>
      <sheetName val="SLAB&quot;1&quot;"/>
      <sheetName val="도급"/>
      <sheetName val="노임단가"/>
      <sheetName val="MOTOR"/>
      <sheetName val="Sheet1 (2)"/>
      <sheetName val="목차"/>
      <sheetName val="법면단"/>
      <sheetName val="하조서"/>
      <sheetName val="공사"/>
      <sheetName val="G.R300경비"/>
      <sheetName val="조경"/>
      <sheetName val="원형1호맨홀토공수량"/>
      <sheetName val="단"/>
      <sheetName val="I.설계조건"/>
      <sheetName val="1.설계기준"/>
      <sheetName val="공사개요"/>
      <sheetName val="BOM"/>
      <sheetName val="단열-자재"/>
      <sheetName val="HRSG SMALL07220"/>
      <sheetName val="공통가설"/>
      <sheetName val="원하도급내역서(당초)"/>
      <sheetName val="4-10"/>
      <sheetName val="변경비교-을"/>
      <sheetName val="EJ"/>
      <sheetName val="최종견"/>
      <sheetName val="토량산출서"/>
      <sheetName val="준공평가"/>
      <sheetName val="산출내역서집계표"/>
      <sheetName val="본공사"/>
      <sheetName val="현황산출서"/>
      <sheetName val="Vari by Vendor"/>
      <sheetName val="옹벽수량집계"/>
      <sheetName val="변수값"/>
      <sheetName val="공사비예산서(토목분)"/>
      <sheetName val="토사(PE)"/>
      <sheetName val="TYPE-A"/>
      <sheetName val="평균터파기고(1-2,ASP)"/>
      <sheetName val="청구집계표"/>
      <sheetName val="공틀공사"/>
      <sheetName val="s"/>
      <sheetName val="비교표"/>
      <sheetName val="기초코드"/>
      <sheetName val="지하발전소수량집계"/>
      <sheetName val="신공항A-9(원가수정)"/>
      <sheetName val="3련 BOX"/>
      <sheetName val="실행간접비용"/>
      <sheetName val="아파트건축"/>
      <sheetName val="기계경비(시간당)"/>
      <sheetName val="98수문일위"/>
      <sheetName val="경영혁신본부"/>
      <sheetName val="1차설계변경내역"/>
      <sheetName val="설계내역"/>
      <sheetName val="오억미만"/>
      <sheetName val="하도급승인신청서-실행포함"/>
      <sheetName val="개요"/>
      <sheetName val="입적6-10"/>
      <sheetName val="운반비산출_(대운반)"/>
      <sheetName val="배관배선_단가조사"/>
      <sheetName val="96보완계획7_12"/>
      <sheetName val="1_수인터널"/>
      <sheetName val="90_03실행_"/>
      <sheetName val="준검_내역서"/>
      <sheetName val="별표_"/>
      <sheetName val="AS포장복구_"/>
      <sheetName val="일위대가_집계표"/>
      <sheetName val="단양_00_아파트-세부내역"/>
      <sheetName val="심사"/>
      <sheetName val="(포장)BOQ-실적공사"/>
      <sheetName val="설치공사비"/>
      <sheetName val="본선차로수량집계표"/>
      <sheetName val="배수통관(좌)"/>
      <sheetName val="수량총괄"/>
      <sheetName val="재료"/>
      <sheetName val="96정변2"/>
      <sheetName val="신당동집계표"/>
      <sheetName val="단가 및 재료비"/>
      <sheetName val="1.설계조건"/>
      <sheetName val="6PILE  (돌출)"/>
      <sheetName val="직재"/>
      <sheetName val="방호시설검토"/>
      <sheetName val="BASIC (2)"/>
      <sheetName val="기초단가"/>
      <sheetName val="보차도경계석"/>
      <sheetName val="품셈표-환경공사"/>
      <sheetName val="수량집계"/>
      <sheetName val="2.손익계산서"/>
      <sheetName val="여과지동"/>
      <sheetName val="기초자료"/>
      <sheetName val="산출내역서"/>
      <sheetName val="구조물터파기수량집계"/>
      <sheetName val="측구터파기공수량집계"/>
      <sheetName val="배수공 시멘트 및 골재량 산출"/>
      <sheetName val="자재단가비교표"/>
      <sheetName val="SP-B1"/>
      <sheetName val="시화점실행"/>
      <sheetName val="내역서 (2)"/>
      <sheetName val="설계내역서"/>
      <sheetName val="EACT10"/>
      <sheetName val="4)유동표"/>
      <sheetName val="우수맨홀공제단위수량"/>
      <sheetName val="평자재단가"/>
      <sheetName val="정부노임단가"/>
      <sheetName val="A"/>
      <sheetName val="날개벽수량표"/>
      <sheetName val="단가산출"/>
      <sheetName val="입력"/>
      <sheetName val="8.식재일위"/>
      <sheetName val="B시설가격"/>
      <sheetName val="세부내역서"/>
      <sheetName val="3BL공동구 수량"/>
      <sheetName val="APT"/>
      <sheetName val="SUB일위대가(이음)"/>
      <sheetName val="배수관집계"/>
      <sheetName val="출장내역"/>
      <sheetName val="DATA입력"/>
      <sheetName val="신대방33(적용)"/>
      <sheetName val="200"/>
      <sheetName val="일위대가표"/>
      <sheetName val="견적서"/>
      <sheetName val="0Title"/>
      <sheetName val="PI"/>
      <sheetName val="원가계산 (2)"/>
      <sheetName val="건축"/>
      <sheetName val="S0"/>
      <sheetName val="건공요율"/>
      <sheetName val="총괄-1"/>
      <sheetName val="실행변경(1차)"/>
      <sheetName val="사업분석"/>
      <sheetName val="공비대비"/>
      <sheetName val="수지"/>
      <sheetName val="48평단가"/>
      <sheetName val="57단가"/>
      <sheetName val="54평단가"/>
      <sheetName val="66평단가"/>
      <sheetName val="61단가"/>
      <sheetName val="89평단가"/>
      <sheetName val="84평단가"/>
      <sheetName val="인건-측정"/>
      <sheetName val="예산"/>
      <sheetName val="FAB별"/>
      <sheetName val="기성내역서"/>
      <sheetName val="BASE"/>
      <sheetName val="작성"/>
      <sheetName val="8.수량산출 (2)"/>
      <sheetName val="맨홀수량"/>
      <sheetName val="제경비율"/>
      <sheetName val="인사자료총집계"/>
      <sheetName val="사지간산정"/>
      <sheetName val="PIPE(UG)내역"/>
      <sheetName val="참조"/>
      <sheetName val="데리네이타현황"/>
      <sheetName val="C.배수관공"/>
      <sheetName val="날개벽"/>
      <sheetName val="원가"/>
      <sheetName val="수자재단위당"/>
      <sheetName val="0"/>
      <sheetName val="단가표"/>
      <sheetName val="건축내역서"/>
      <sheetName val="투입"/>
      <sheetName val="수입"/>
      <sheetName val="공기"/>
      <sheetName val="설 계"/>
      <sheetName val="건설실행"/>
      <sheetName val="2.건축"/>
      <sheetName val="사유서제출현황-2"/>
      <sheetName val="가계부"/>
      <sheetName val="제품목록"/>
      <sheetName val="매입매출관리"/>
      <sheetName val="Y-WORK"/>
      <sheetName val="실행내역"/>
      <sheetName val="WORK"/>
      <sheetName val="공종별"/>
      <sheetName val="대구칠곡5전기"/>
      <sheetName val="조경내역"/>
      <sheetName val="F1"/>
      <sheetName val="원가계산서(변경)"/>
      <sheetName val="유치원내역"/>
      <sheetName val="설계명세서"/>
      <sheetName val="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출내역서"/>
      <sheetName val="원가계산서"/>
      <sheetName val="원가서"/>
      <sheetName val="9GNG운반"/>
      <sheetName val="식재인부"/>
      <sheetName val="노임단가"/>
      <sheetName val="실행철강하도"/>
      <sheetName val="자재단가"/>
      <sheetName val="연장및면적(좌측)"/>
      <sheetName val="간접"/>
    </sheetNames>
    <sheetDataSet>
      <sheetData sheetId="0" refreshError="1"/>
      <sheetData sheetId="1" refreshError="1"/>
      <sheetData sheetId="2" refreshError="1">
        <row r="4">
          <cell r="D4">
            <v>266493739</v>
          </cell>
        </row>
        <row r="8">
          <cell r="D8">
            <v>53636482</v>
          </cell>
        </row>
        <row r="9">
          <cell r="D9">
            <v>31327595</v>
          </cell>
        </row>
        <row r="10">
          <cell r="D10">
            <v>289484992</v>
          </cell>
        </row>
        <row r="11">
          <cell r="D11">
            <v>23149440</v>
          </cell>
        </row>
        <row r="12">
          <cell r="D12">
            <v>6985909</v>
          </cell>
        </row>
        <row r="15">
          <cell r="D15">
            <v>208697908</v>
          </cell>
        </row>
        <row r="17">
          <cell r="D17">
            <v>4780000000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덕전리"/>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원가서"/>
      <sheetName val="96보완계획7.12"/>
      <sheetName val="토공집계(소계)"/>
      <sheetName val="관급자재대"/>
      <sheetName val="면벽수량"/>
      <sheetName val="흄관(보호)(1연)"/>
      <sheetName val="흄관 보호토공(1연)"/>
      <sheetName val="난간벽단위"/>
      <sheetName val="날개벽수량표"/>
      <sheetName val="일위"/>
      <sheetName val="내역서"/>
      <sheetName val="한강운반비"/>
      <sheetName val="조명시설"/>
      <sheetName val="Sheet1"/>
      <sheetName val="실행철강하도"/>
      <sheetName val="기초코드"/>
      <sheetName val="DDD"/>
      <sheetName val="단가"/>
      <sheetName val="백호우계수"/>
      <sheetName val="#REF"/>
      <sheetName val="노임단가"/>
      <sheetName val="98수문일위"/>
      <sheetName val="DB구축"/>
      <sheetName val="N賃率-職"/>
      <sheetName val="총괄서"/>
      <sheetName val="100만평"/>
      <sheetName val="횡배수토공(P_E,BOX)_"/>
      <sheetName val="지수벽_및_파라피트"/>
      <sheetName val="횡배수관날개벽잔토_"/>
      <sheetName val="표_지_"/>
      <sheetName val="암거날개벽수량(1_5M)"/>
      <sheetName val="암거날개벽토공(1_5)"/>
      <sheetName val="내역서단가산출용"/>
      <sheetName val="도근좌표"/>
      <sheetName val="값"/>
      <sheetName val="2.건축"/>
      <sheetName val="포장공"/>
      <sheetName val="토공"/>
      <sheetName val="배수공"/>
      <sheetName val="000000"/>
      <sheetName val="암거"/>
      <sheetName val="T13(P68~72,78)"/>
      <sheetName val="총괄내역"/>
      <sheetName val="단재적표"/>
      <sheetName val="입력"/>
      <sheetName val="인자기준_2007"/>
      <sheetName val="할인_할증률산정"/>
      <sheetName val="금액단가표"/>
      <sheetName val="자료기입"/>
      <sheetName val="예정공정표(장기간)"/>
      <sheetName val="수량"/>
      <sheetName val="7급줄떼"/>
      <sheetName val="Sheet1 (2)"/>
      <sheetName val="시방서"/>
      <sheetName val="일위대가표"/>
      <sheetName val="●수량(침구보관창고-21평)"/>
      <sheetName val="골막이(야매)"/>
      <sheetName val="용소리교"/>
      <sheetName val="단위수량"/>
      <sheetName val="수자재단위당"/>
      <sheetName val="단면가정"/>
      <sheetName val="부재력정리"/>
      <sheetName val="일반수량총괄집계"/>
      <sheetName val="일위대가(가설)"/>
      <sheetName val="data"/>
      <sheetName val="사다리"/>
      <sheetName val="수량산출"/>
      <sheetName val="일위대가(1)"/>
      <sheetName val="집계표"/>
      <sheetName val="데리네이타현황"/>
      <sheetName val="차액보증"/>
      <sheetName val="설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sheetData sheetId="95"/>
      <sheetData sheetId="96" refreshError="1"/>
      <sheetData sheetId="9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차액보증"/>
      <sheetName val="대림경상68억"/>
      <sheetName val="배수공"/>
      <sheetName val="암거"/>
      <sheetName val="포장공"/>
      <sheetName val="조명시설"/>
      <sheetName val="공문"/>
      <sheetName val="일위대가"/>
      <sheetName val="집계표"/>
      <sheetName val="강교(Sub)"/>
      <sheetName val="일반토공견적"/>
      <sheetName val="실행철강하도"/>
      <sheetName val="중기경유지급대장"/>
      <sheetName val="#REF"/>
      <sheetName val="노임"/>
      <sheetName val="Sheet1"/>
      <sheetName val="3.공통공사대비"/>
      <sheetName val="내역서단가산출용"/>
      <sheetName val="입찰안"/>
      <sheetName val="설계명세"/>
      <sheetName val="덕전리"/>
      <sheetName val="날개벽수량표"/>
      <sheetName val="XL4Poppy"/>
      <sheetName val="일위대가(1)"/>
      <sheetName val="내역"/>
      <sheetName val="첨"/>
      <sheetName val="6공구(당초)"/>
      <sheetName val="노임이"/>
      <sheetName val="설계내역서"/>
      <sheetName val="시장성초안camera"/>
      <sheetName val="6PILE  (돌출)"/>
      <sheetName val="손익차9월2"/>
      <sheetName val="물량표"/>
      <sheetName val="갑지"/>
      <sheetName val="구미4단2"/>
      <sheetName val="인천제철"/>
      <sheetName val="FAX"/>
      <sheetName val="한강운반비"/>
      <sheetName val="예산대비"/>
      <sheetName val="DATE"/>
      <sheetName val="준검 내역서"/>
      <sheetName val="보험료"/>
      <sheetName val="규격"/>
      <sheetName val="단가조사"/>
      <sheetName val="터파기및재료"/>
      <sheetName val="입력"/>
      <sheetName val="부전지"/>
      <sheetName val="청천내"/>
      <sheetName val="데이타"/>
      <sheetName val="해외(원화)"/>
      <sheetName val="수량산출"/>
      <sheetName val="연습"/>
      <sheetName val="원가서"/>
      <sheetName val="기초단가"/>
      <sheetName val="APT"/>
      <sheetName val="G.R300경비"/>
      <sheetName val="주안3차A-A"/>
      <sheetName val="9GNG운반"/>
      <sheetName val="인건비 "/>
      <sheetName val="마산월령동골조물량변경"/>
      <sheetName val="인사자료총집계"/>
      <sheetName val="단가"/>
      <sheetName val="일위"/>
      <sheetName val="기본단가"/>
      <sheetName val="갑지(추정)"/>
      <sheetName val="기안"/>
      <sheetName val="N賃率-職"/>
      <sheetName val="내역서"/>
      <sheetName val="데리네이타현황"/>
      <sheetName val="_REF"/>
      <sheetName val="Apt내역"/>
      <sheetName val="Sheet4"/>
      <sheetName val="소방사항"/>
      <sheetName val="DHEQSUPT"/>
      <sheetName val="시화점실행"/>
      <sheetName val="BQ(실행)"/>
      <sheetName val="내역_FILE"/>
      <sheetName val="대치판정"/>
      <sheetName val="Sheet6"/>
      <sheetName val="구의33고"/>
      <sheetName val="9-1차이내역"/>
      <sheetName val="진천방향"/>
      <sheetName val="구조물공"/>
      <sheetName val="부대공"/>
      <sheetName val="토공"/>
      <sheetName val="중기사용료"/>
      <sheetName val="표지"/>
      <sheetName val="Total"/>
      <sheetName val="총괄"/>
      <sheetName val="database"/>
      <sheetName val="Salary(해외)"/>
      <sheetName val="연돌일위집계"/>
      <sheetName val="비교1"/>
      <sheetName val="골조시행"/>
      <sheetName val="유림골조"/>
      <sheetName val="비용"/>
      <sheetName val="단가산출"/>
      <sheetName val="98수문일위"/>
      <sheetName val="자재"/>
      <sheetName val="제잡비"/>
      <sheetName val="건축내역서 (경제상무실)"/>
      <sheetName val="가. 2006년 사업계획서"/>
      <sheetName val="집행현황"/>
      <sheetName val="통합보할공정표"/>
      <sheetName val="기본DATA"/>
      <sheetName val="금액내역서"/>
      <sheetName val="내역서적용"/>
      <sheetName val="기본자료"/>
      <sheetName val="시운전연료"/>
      <sheetName val="(A)내역서"/>
      <sheetName val="유림총괄"/>
      <sheetName val="편입용지조서"/>
      <sheetName val="원가"/>
      <sheetName val="bid"/>
      <sheetName val="MIJIBI"/>
      <sheetName val="부대tu"/>
      <sheetName val="inputdata"/>
      <sheetName val="도급원가"/>
      <sheetName val="현장경상비"/>
      <sheetName val="관로공표지"/>
      <sheetName val="콘크리트타설집계표"/>
      <sheetName val="MOTOR"/>
      <sheetName val="토목(대안)"/>
      <sheetName val="인제내역"/>
      <sheetName val="설계예산서"/>
      <sheetName val="설비"/>
      <sheetName val="P1"/>
      <sheetName val="매매"/>
      <sheetName val="전신"/>
      <sheetName val="A-4"/>
      <sheetName val="연결임시"/>
      <sheetName val="출력X"/>
      <sheetName val="SUMMARY"/>
      <sheetName val="PAINT"/>
      <sheetName val="매립"/>
      <sheetName val="전기단가조사서"/>
      <sheetName val="목재동바리"/>
      <sheetName val="COPING"/>
      <sheetName val="개산공사비"/>
      <sheetName val="건축내역"/>
      <sheetName val="해평견적"/>
      <sheetName val="건설성적"/>
      <sheetName val="식재인부"/>
      <sheetName val="개요"/>
      <sheetName val="98NS-N"/>
      <sheetName val="96보완계획7.12"/>
      <sheetName val="실행내역서 "/>
      <sheetName val="영동(D)"/>
      <sheetName val="실행(1)"/>
      <sheetName val="Sheet1 (2)"/>
      <sheetName val="6호기"/>
      <sheetName val="건축-물가변동"/>
      <sheetName val="I一般比"/>
      <sheetName val="내역서(ebs)"/>
      <sheetName val="계획고"/>
      <sheetName val="증감내역서"/>
      <sheetName val="공사"/>
      <sheetName val="***********************00"/>
      <sheetName val="목포전화국"/>
      <sheetName val="s"/>
      <sheetName val="산출내역서집계표"/>
      <sheetName val="입찰"/>
      <sheetName val="현경"/>
      <sheetName val="노임단가"/>
      <sheetName val="2000년1차"/>
      <sheetName val="배관배선 단가조사"/>
      <sheetName val="일위대가집계"/>
      <sheetName val="면적"/>
      <sheetName val="EACT10"/>
      <sheetName val="집계"/>
      <sheetName val="수목데이타 "/>
      <sheetName val="식재"/>
      <sheetName val="시설물"/>
      <sheetName val="식재출력용"/>
      <sheetName val="유지관리"/>
      <sheetName val="설비견적"/>
      <sheetName val="확약서"/>
      <sheetName val="맨홀수량"/>
      <sheetName val="1.인건비"/>
      <sheetName val="하조서"/>
      <sheetName val="1.수인터널"/>
      <sheetName val="정렬"/>
      <sheetName val="교대(A1)"/>
      <sheetName val="일위대가표"/>
      <sheetName val="변경내역을"/>
      <sheetName val="기초일위"/>
      <sheetName val="98지급계획"/>
      <sheetName val="TYPE-A"/>
      <sheetName val="BJJIN"/>
      <sheetName val="총괄표"/>
      <sheetName val="자금청구"/>
      <sheetName val="공통부대비"/>
      <sheetName val="정부노임단가"/>
      <sheetName val="청주(철골발주의뢰서)"/>
      <sheetName val="분전함신설"/>
      <sheetName val="접지1종"/>
      <sheetName val="전선 및 전선관"/>
      <sheetName val="일위대가목록"/>
      <sheetName val="공조기"/>
      <sheetName val="대비"/>
      <sheetName val="건축"/>
      <sheetName val="100만평"/>
      <sheetName val="수자재단위당"/>
      <sheetName val="포장공수량집계표"/>
      <sheetName val="2.건축"/>
      <sheetName val="일반수량총괄집계"/>
      <sheetName val="Baby일위대가"/>
      <sheetName val="data"/>
      <sheetName val="신우"/>
      <sheetName val="신축(단위)"/>
      <sheetName val="건축공사"/>
      <sheetName val="기계경비(시간당)"/>
      <sheetName val="램머"/>
      <sheetName val="부대입찰"/>
      <sheetName val="적격점수"/>
      <sheetName val="자재인력"/>
      <sheetName val="입찰조건"/>
      <sheetName val="조건표"/>
      <sheetName val="가로등내역서"/>
      <sheetName val="중기비"/>
      <sheetName val="건공요율"/>
      <sheetName val="산근"/>
      <sheetName val="사다리"/>
      <sheetName val="CAL"/>
      <sheetName val="준검_내역서"/>
      <sheetName val="3_공통공사대비"/>
      <sheetName val="인건비_"/>
      <sheetName val="G_R300경비"/>
      <sheetName val="건축내역서_(경제상무실)"/>
      <sheetName val="가__2006년_사업계획서"/>
      <sheetName val="실행내역서_"/>
      <sheetName val="배관배선_단가조사"/>
      <sheetName val="96보완계획7_12"/>
      <sheetName val="Sheet1_(2)"/>
      <sheetName val="수목데이타_"/>
      <sheetName val="견적"/>
      <sheetName val="Ⅴ-2.공종별내역"/>
      <sheetName val="원가계산서(남측)"/>
      <sheetName val="총물량"/>
      <sheetName val="음료실행"/>
      <sheetName val="토목내역"/>
      <sheetName val="보할최종(준공)only"/>
      <sheetName val="s.v"/>
      <sheetName val="죽원1교"/>
      <sheetName val="전기"/>
      <sheetName val="설비단가표"/>
      <sheetName val="공사개요"/>
      <sheetName val="배수관공"/>
      <sheetName val="간지"/>
      <sheetName val="간접"/>
      <sheetName val="내역서(교량)전체"/>
      <sheetName val="제잡비계산"/>
      <sheetName val="사토(신천경유)"/>
      <sheetName val="철근량"/>
      <sheetName val="97년 추정"/>
      <sheetName val="일위대가(가설)"/>
      <sheetName val="월별손익"/>
      <sheetName val="전기공사"/>
      <sheetName val="코드"/>
      <sheetName val="합천내역"/>
      <sheetName val="스포회원매출"/>
      <sheetName val="대차(설명자료)"/>
      <sheetName val="7 (2)"/>
      <sheetName val="공무팀"/>
      <sheetName val="플랜트 설치"/>
      <sheetName val="원가계산(2)"/>
      <sheetName val="원가계산"/>
      <sheetName val="점수계산1-2"/>
      <sheetName val="단중표"/>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ABUT수량-A1"/>
      <sheetName val="설 계"/>
      <sheetName val="2공구산출내역"/>
      <sheetName val="단가조사서"/>
      <sheetName val="UNSTEADY"/>
      <sheetName val="슬래브수량"/>
      <sheetName val="협조전"/>
      <sheetName val="단양 00 아파트-세부내역"/>
      <sheetName val="견적사양비교표"/>
      <sheetName val="교통대책내역"/>
      <sheetName val="다곡2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sheetData sheetId="142" refreshError="1"/>
      <sheetData sheetId="143"/>
      <sheetData sheetId="144"/>
      <sheetData sheetId="145"/>
      <sheetData sheetId="146"/>
      <sheetData sheetId="147"/>
      <sheetData sheetId="148"/>
      <sheetData sheetId="149" refreshError="1"/>
      <sheetData sheetId="150" refreshError="1"/>
      <sheetData sheetId="151" refreshError="1"/>
      <sheetData sheetId="152"/>
      <sheetData sheetId="153" refreshError="1"/>
      <sheetData sheetId="154"/>
      <sheetData sheetId="155"/>
      <sheetData sheetId="156"/>
      <sheetData sheetId="157"/>
      <sheetData sheetId="158" refreshError="1"/>
      <sheetData sheetId="159"/>
      <sheetData sheetId="160"/>
      <sheetData sheetId="161"/>
      <sheetData sheetId="162"/>
      <sheetData sheetId="163"/>
      <sheetData sheetId="164"/>
      <sheetData sheetId="165"/>
      <sheetData sheetId="166"/>
      <sheetData sheetId="167" refreshError="1"/>
      <sheetData sheetId="168"/>
      <sheetData sheetId="169"/>
      <sheetData sheetId="170" refreshError="1"/>
      <sheetData sheetId="171" refreshError="1"/>
      <sheetData sheetId="172" refreshError="1"/>
      <sheetData sheetId="173" refreshError="1"/>
      <sheetData sheetId="174" refreshError="1"/>
      <sheetData sheetId="175"/>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인구"/>
      <sheetName val="환경평가"/>
      <sheetName val="공단"/>
      <sheetName val="사다리"/>
      <sheetName val="표지"/>
      <sheetName val="여과지동"/>
      <sheetName val="기초자료"/>
      <sheetName val="설계기준"/>
      <sheetName val="자재단가"/>
      <sheetName val="감리원배치기준"/>
      <sheetName val="덕전리"/>
      <sheetName val="산출근거"/>
    </sheetNames>
    <sheetDataSet>
      <sheetData sheetId="0" refreshError="1">
        <row r="17">
          <cell r="G17">
            <v>153805</v>
          </cell>
        </row>
        <row r="18">
          <cell r="G18">
            <v>111484</v>
          </cell>
        </row>
        <row r="19">
          <cell r="G19">
            <v>90147</v>
          </cell>
        </row>
      </sheetData>
      <sheetData sheetId="1">
        <row r="126">
          <cell r="H126">
            <v>495808</v>
          </cell>
        </row>
      </sheetData>
      <sheetData sheetId="2" refreshError="1"/>
      <sheetData sheetId="3" refreshError="1"/>
      <sheetData sheetId="4"/>
      <sheetData sheetId="5"/>
      <sheetData sheetId="6"/>
      <sheetData sheetId="7"/>
      <sheetData sheetId="8"/>
      <sheetData sheetId="9"/>
      <sheetData sheetId="10"/>
      <sheetData sheetId="1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인구"/>
      <sheetName val="환경평가"/>
    </sheetNames>
    <sheetDataSet>
      <sheetData sheetId="0" refreshError="1">
        <row r="17">
          <cell r="G17">
            <v>153805</v>
          </cell>
        </row>
        <row r="18">
          <cell r="G18">
            <v>111484</v>
          </cell>
        </row>
        <row r="19">
          <cell r="G19">
            <v>90147</v>
          </cell>
        </row>
        <row r="21">
          <cell r="G21">
            <v>55263</v>
          </cell>
        </row>
      </sheetData>
      <sheetData sheetId="1">
        <row r="126">
          <cell r="H126">
            <v>495808</v>
          </cell>
        </row>
      </sheetData>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직간접비율"/>
      <sheetName val="하도율"/>
      <sheetName val="원가집계"/>
      <sheetName val="투찰내역"/>
      <sheetName val="하도급사항"/>
      <sheetName val="토 공"/>
      <sheetName val="터널토공"/>
      <sheetName val="터널구조물공"/>
      <sheetName val="투찰가"/>
      <sheetName val="원가계산서"/>
      <sheetName val="DANGA"/>
      <sheetName val="내역서"/>
      <sheetName val="당사실시1"/>
      <sheetName val="추가예산"/>
      <sheetName val="실행철강하도"/>
      <sheetName val=""/>
      <sheetName val="자재단가"/>
      <sheetName val="증감내역서"/>
      <sheetName val="JUCKEYK"/>
      <sheetName val="#REF"/>
      <sheetName val="설계"/>
      <sheetName val="환경평가"/>
      <sheetName val="인구"/>
      <sheetName val="위치도"/>
    </sheetNames>
    <sheetDataSet>
      <sheetData sheetId="0"/>
      <sheetData sheetId="1"/>
      <sheetData sheetId="2"/>
      <sheetData sheetId="3"/>
      <sheetData sheetId="4" refreshError="1">
        <row r="2">
          <cell r="G2" t="str">
            <v>단  가</v>
          </cell>
          <cell r="H2" t="str">
            <v>금   액</v>
          </cell>
          <cell r="I2" t="str">
            <v>단  가</v>
          </cell>
          <cell r="J2" t="str">
            <v>금   액</v>
          </cell>
          <cell r="L2" t="str">
            <v>단  가</v>
          </cell>
          <cell r="M2" t="str">
            <v>금   액</v>
          </cell>
        </row>
        <row r="3">
          <cell r="C3" t="str">
            <v>직접공사비</v>
          </cell>
          <cell r="J3">
            <v>10775995177</v>
          </cell>
          <cell r="M3">
            <v>11742009282</v>
          </cell>
        </row>
        <row r="4">
          <cell r="C4" t="str">
            <v xml:space="preserve">토공 </v>
          </cell>
          <cell r="H4">
            <v>6182023260</v>
          </cell>
          <cell r="M4">
            <v>2865358000</v>
          </cell>
        </row>
        <row r="5">
          <cell r="C5" t="str">
            <v>배수공</v>
          </cell>
          <cell r="H5">
            <v>343798378</v>
          </cell>
          <cell r="M5">
            <v>318146100</v>
          </cell>
        </row>
        <row r="6">
          <cell r="C6" t="str">
            <v>암거공</v>
          </cell>
          <cell r="H6">
            <v>112163132</v>
          </cell>
          <cell r="M6">
            <v>99864800</v>
          </cell>
        </row>
        <row r="7">
          <cell r="C7" t="str">
            <v>구조물공</v>
          </cell>
          <cell r="H7">
            <v>89003280</v>
          </cell>
          <cell r="M7">
            <v>81511200</v>
          </cell>
        </row>
        <row r="8">
          <cell r="C8" t="str">
            <v>터널공</v>
          </cell>
          <cell r="H8">
            <v>5812540304</v>
          </cell>
          <cell r="M8">
            <v>4700547600</v>
          </cell>
        </row>
        <row r="9">
          <cell r="C9" t="str">
            <v>포장공</v>
          </cell>
          <cell r="H9">
            <v>565891330</v>
          </cell>
          <cell r="M9">
            <v>599290000</v>
          </cell>
        </row>
        <row r="10">
          <cell r="C10" t="str">
            <v>안전시설공</v>
          </cell>
          <cell r="H10">
            <v>1163901217</v>
          </cell>
          <cell r="M10">
            <v>1143109000</v>
          </cell>
        </row>
        <row r="11">
          <cell r="C11" t="str">
            <v>부대공</v>
          </cell>
          <cell r="H11">
            <v>1894801591</v>
          </cell>
          <cell r="M11">
            <v>1934182582</v>
          </cell>
        </row>
        <row r="12">
          <cell r="C12" t="str">
            <v>직접공사비</v>
          </cell>
          <cell r="H12">
            <v>16164122492</v>
          </cell>
          <cell r="M12">
            <v>11742009282</v>
          </cell>
        </row>
        <row r="13">
          <cell r="C13" t="str">
            <v>간접 노무비</v>
          </cell>
          <cell r="E13">
            <v>1</v>
          </cell>
          <cell r="F13" t="str">
            <v>식</v>
          </cell>
          <cell r="H13">
            <v>1189110418</v>
          </cell>
          <cell r="M13">
            <v>925100000</v>
          </cell>
        </row>
        <row r="14">
          <cell r="C14" t="str">
            <v>산재 보험료</v>
          </cell>
          <cell r="E14">
            <v>1</v>
          </cell>
          <cell r="F14" t="str">
            <v>식</v>
          </cell>
          <cell r="H14">
            <v>310357819</v>
          </cell>
          <cell r="J14">
            <v>241400000</v>
          </cell>
          <cell r="M14">
            <v>241400000</v>
          </cell>
        </row>
        <row r="15">
          <cell r="C15" t="str">
            <v>고용 보험료</v>
          </cell>
          <cell r="E15">
            <v>1</v>
          </cell>
          <cell r="F15" t="str">
            <v>식</v>
          </cell>
          <cell r="H15">
            <v>77589454</v>
          </cell>
          <cell r="J15">
            <v>42203714</v>
          </cell>
          <cell r="M15">
            <v>42203714</v>
          </cell>
        </row>
        <row r="16">
          <cell r="C16" t="str">
            <v>안전 관리비</v>
          </cell>
          <cell r="E16">
            <v>1</v>
          </cell>
          <cell r="F16" t="str">
            <v>식</v>
          </cell>
          <cell r="H16">
            <v>243858338</v>
          </cell>
          <cell r="J16">
            <v>173300000</v>
          </cell>
          <cell r="M16">
            <v>173300000</v>
          </cell>
        </row>
        <row r="17">
          <cell r="C17" t="str">
            <v>기타   경비</v>
          </cell>
          <cell r="E17">
            <v>1</v>
          </cell>
          <cell r="F17" t="str">
            <v>식</v>
          </cell>
          <cell r="H17">
            <v>1033701799</v>
          </cell>
          <cell r="M17">
            <v>804200000</v>
          </cell>
        </row>
        <row r="18">
          <cell r="C18" t="str">
            <v>퇴직 부금비</v>
          </cell>
          <cell r="E18">
            <v>1</v>
          </cell>
          <cell r="F18" t="str">
            <v>식</v>
          </cell>
          <cell r="H18">
            <v>204378353</v>
          </cell>
          <cell r="J18">
            <v>115400000</v>
          </cell>
          <cell r="M18">
            <v>115400000</v>
          </cell>
        </row>
        <row r="19">
          <cell r="C19" t="str">
            <v>일반 관리비</v>
          </cell>
          <cell r="E19">
            <v>1</v>
          </cell>
          <cell r="F19" t="str">
            <v>식</v>
          </cell>
          <cell r="H19">
            <v>961155933</v>
          </cell>
          <cell r="I19">
            <v>58000000</v>
          </cell>
          <cell r="J19">
            <v>2088000000</v>
          </cell>
          <cell r="M19">
            <v>76000000</v>
          </cell>
        </row>
        <row r="20">
          <cell r="C20" t="str">
            <v>이       윤</v>
          </cell>
          <cell r="E20">
            <v>1</v>
          </cell>
          <cell r="F20" t="str">
            <v>식</v>
          </cell>
          <cell r="H20">
            <v>2196725394</v>
          </cell>
          <cell r="M20">
            <v>97265742</v>
          </cell>
        </row>
        <row r="21">
          <cell r="C21" t="str">
            <v>공사손해보험료</v>
          </cell>
          <cell r="H21">
            <v>58000000</v>
          </cell>
          <cell r="J21">
            <v>0</v>
          </cell>
        </row>
        <row r="22">
          <cell r="C22" t="str">
            <v>전기공사비</v>
          </cell>
          <cell r="H22">
            <v>873000000</v>
          </cell>
          <cell r="J22">
            <v>780594063</v>
          </cell>
          <cell r="M22">
            <v>780594063</v>
          </cell>
        </row>
        <row r="23">
          <cell r="C23" t="str">
            <v>환기및 방재시설</v>
          </cell>
          <cell r="H23">
            <v>53000000</v>
          </cell>
          <cell r="J23">
            <v>53646290</v>
          </cell>
          <cell r="M23">
            <v>53646290</v>
          </cell>
        </row>
        <row r="24">
          <cell r="C24" t="str">
            <v>공 급 가 액</v>
          </cell>
          <cell r="H24">
            <v>23365000000</v>
          </cell>
          <cell r="I24">
            <v>0.61076564279905843</v>
          </cell>
          <cell r="J24">
            <v>14270539244</v>
          </cell>
          <cell r="L24">
            <v>780579847</v>
          </cell>
          <cell r="M24">
            <v>15051119091</v>
          </cell>
        </row>
        <row r="25">
          <cell r="C25" t="str">
            <v>부가 가치세</v>
          </cell>
          <cell r="E25">
            <v>1</v>
          </cell>
          <cell r="F25" t="str">
            <v>식</v>
          </cell>
          <cell r="H25">
            <v>2336500000</v>
          </cell>
          <cell r="I25">
            <v>0.69339591381725618</v>
          </cell>
          <cell r="J25">
            <v>1427053924.4000001</v>
          </cell>
          <cell r="M25">
            <v>1505111909.1000001</v>
          </cell>
        </row>
        <row r="26">
          <cell r="C26" t="str">
            <v>도   급   액</v>
          </cell>
          <cell r="H26">
            <v>25701500000</v>
          </cell>
          <cell r="J26">
            <v>15697593168.4</v>
          </cell>
          <cell r="M26">
            <v>16556231000.1</v>
          </cell>
        </row>
        <row r="28">
          <cell r="B28" t="str">
            <v>1.</v>
          </cell>
          <cell r="C28" t="str">
            <v>토 공</v>
          </cell>
          <cell r="H28">
            <v>6182023260</v>
          </cell>
          <cell r="M28">
            <v>2865358000</v>
          </cell>
        </row>
        <row r="29">
          <cell r="B29" t="str">
            <v>가.</v>
          </cell>
          <cell r="C29" t="str">
            <v>기존구조물 철거</v>
          </cell>
          <cell r="L29">
            <v>0</v>
          </cell>
          <cell r="M29">
            <v>0</v>
          </cell>
        </row>
        <row r="30">
          <cell r="B30" t="str">
            <v>1)</v>
          </cell>
          <cell r="C30" t="str">
            <v>철근콘크리트깨기.</v>
          </cell>
          <cell r="D30" t="str">
            <v>(T=30CM미만)</v>
          </cell>
          <cell r="E30">
            <v>30</v>
          </cell>
          <cell r="F30" t="str">
            <v>㎥</v>
          </cell>
          <cell r="G30">
            <v>101346</v>
          </cell>
          <cell r="H30">
            <v>3040380</v>
          </cell>
          <cell r="I30">
            <v>23000</v>
          </cell>
          <cell r="J30">
            <v>690000</v>
          </cell>
          <cell r="K30">
            <v>0.4</v>
          </cell>
          <cell r="L30">
            <v>40000</v>
          </cell>
          <cell r="M30">
            <v>1200000</v>
          </cell>
        </row>
        <row r="31">
          <cell r="B31" t="str">
            <v>나.</v>
          </cell>
          <cell r="C31" t="str">
            <v>벌개제근</v>
          </cell>
          <cell r="E31">
            <v>10000</v>
          </cell>
          <cell r="F31" t="str">
            <v>㎡</v>
          </cell>
          <cell r="G31">
            <v>896</v>
          </cell>
          <cell r="H31">
            <v>8960000</v>
          </cell>
          <cell r="I31">
            <v>280</v>
          </cell>
          <cell r="J31">
            <v>2800000</v>
          </cell>
          <cell r="K31">
            <v>0.6</v>
          </cell>
          <cell r="L31">
            <v>500</v>
          </cell>
          <cell r="M31">
            <v>5000000</v>
          </cell>
        </row>
        <row r="32">
          <cell r="B32" t="str">
            <v>다.</v>
          </cell>
          <cell r="C32" t="str">
            <v>표토제거</v>
          </cell>
          <cell r="H32">
            <v>0</v>
          </cell>
          <cell r="I32">
            <v>0</v>
          </cell>
          <cell r="J32">
            <v>0</v>
          </cell>
          <cell r="L32">
            <v>0</v>
          </cell>
          <cell r="M32">
            <v>0</v>
          </cell>
        </row>
        <row r="33">
          <cell r="B33" t="str">
            <v>1)</v>
          </cell>
          <cell r="C33" t="str">
            <v>표토제거</v>
          </cell>
          <cell r="D33" t="str">
            <v>(답구간)</v>
          </cell>
          <cell r="E33">
            <v>4600</v>
          </cell>
          <cell r="F33" t="str">
            <v>㎡</v>
          </cell>
          <cell r="G33">
            <v>226</v>
          </cell>
          <cell r="H33">
            <v>1039600</v>
          </cell>
          <cell r="I33">
            <v>120</v>
          </cell>
          <cell r="J33">
            <v>552000</v>
          </cell>
          <cell r="K33">
            <v>1</v>
          </cell>
          <cell r="L33">
            <v>200</v>
          </cell>
          <cell r="M33">
            <v>920000</v>
          </cell>
        </row>
        <row r="34">
          <cell r="B34" t="str">
            <v>2)</v>
          </cell>
          <cell r="C34" t="str">
            <v>표토제거</v>
          </cell>
          <cell r="D34" t="str">
            <v>(답외구간)</v>
          </cell>
          <cell r="E34">
            <v>28000</v>
          </cell>
          <cell r="F34" t="str">
            <v>㎡</v>
          </cell>
          <cell r="G34">
            <v>169</v>
          </cell>
          <cell r="H34">
            <v>4732000</v>
          </cell>
          <cell r="I34">
            <v>100</v>
          </cell>
          <cell r="J34">
            <v>2800000</v>
          </cell>
          <cell r="K34">
            <v>1</v>
          </cell>
          <cell r="L34">
            <v>100</v>
          </cell>
          <cell r="M34">
            <v>2800000</v>
          </cell>
        </row>
        <row r="35">
          <cell r="B35" t="str">
            <v>라.</v>
          </cell>
          <cell r="C35" t="str">
            <v>노반준비공</v>
          </cell>
          <cell r="D35" t="str">
            <v>(절토부)</v>
          </cell>
          <cell r="E35">
            <v>4600</v>
          </cell>
          <cell r="F35" t="str">
            <v>㎡</v>
          </cell>
          <cell r="G35">
            <v>100</v>
          </cell>
          <cell r="H35">
            <v>460000</v>
          </cell>
          <cell r="I35">
            <v>80</v>
          </cell>
          <cell r="J35">
            <v>368000</v>
          </cell>
          <cell r="K35">
            <v>1</v>
          </cell>
          <cell r="L35">
            <v>100</v>
          </cell>
          <cell r="M35">
            <v>460000</v>
          </cell>
        </row>
        <row r="36">
          <cell r="B36" t="str">
            <v>마.</v>
          </cell>
          <cell r="C36" t="str">
            <v>흙깎기공</v>
          </cell>
          <cell r="H36">
            <v>0</v>
          </cell>
          <cell r="I36">
            <v>0</v>
          </cell>
          <cell r="J36">
            <v>0</v>
          </cell>
          <cell r="L36">
            <v>0</v>
          </cell>
          <cell r="M36">
            <v>0</v>
          </cell>
        </row>
        <row r="37">
          <cell r="B37" t="str">
            <v>1)</v>
          </cell>
          <cell r="C37" t="str">
            <v>흙깍기.</v>
          </cell>
          <cell r="D37" t="str">
            <v>(토사)</v>
          </cell>
          <cell r="E37">
            <v>42000</v>
          </cell>
          <cell r="F37" t="str">
            <v>㎥</v>
          </cell>
          <cell r="G37">
            <v>591</v>
          </cell>
          <cell r="H37">
            <v>24822000</v>
          </cell>
          <cell r="I37">
            <v>400</v>
          </cell>
          <cell r="J37">
            <v>16800000</v>
          </cell>
          <cell r="K37">
            <v>0.8</v>
          </cell>
          <cell r="L37">
            <v>400</v>
          </cell>
          <cell r="M37">
            <v>16800000</v>
          </cell>
        </row>
        <row r="38">
          <cell r="B38" t="str">
            <v>2)</v>
          </cell>
          <cell r="C38" t="str">
            <v>흙깍기.</v>
          </cell>
          <cell r="D38" t="str">
            <v>(리핑암)</v>
          </cell>
          <cell r="E38">
            <v>8300</v>
          </cell>
          <cell r="F38" t="str">
            <v>㎥</v>
          </cell>
          <cell r="G38">
            <v>960</v>
          </cell>
          <cell r="H38">
            <v>7968000</v>
          </cell>
          <cell r="I38">
            <v>700</v>
          </cell>
          <cell r="J38">
            <v>5810000</v>
          </cell>
          <cell r="K38">
            <v>0.85</v>
          </cell>
          <cell r="L38">
            <v>800</v>
          </cell>
          <cell r="M38">
            <v>6640000</v>
          </cell>
        </row>
        <row r="39">
          <cell r="B39" t="str">
            <v>3)</v>
          </cell>
          <cell r="C39" t="str">
            <v>흙깍기</v>
          </cell>
          <cell r="D39" t="str">
            <v>(발파암 : 편절형)</v>
          </cell>
          <cell r="E39">
            <v>1600</v>
          </cell>
          <cell r="F39" t="str">
            <v>㎥</v>
          </cell>
          <cell r="G39">
            <v>18404</v>
          </cell>
          <cell r="H39">
            <v>29446400</v>
          </cell>
          <cell r="I39">
            <v>4800</v>
          </cell>
          <cell r="J39">
            <v>7680000</v>
          </cell>
          <cell r="K39">
            <v>0.3</v>
          </cell>
          <cell r="L39">
            <v>5500</v>
          </cell>
          <cell r="M39">
            <v>8800000</v>
          </cell>
        </row>
        <row r="40">
          <cell r="B40" t="str">
            <v>4)</v>
          </cell>
          <cell r="C40" t="str">
            <v>흙깍기</v>
          </cell>
          <cell r="D40" t="str">
            <v>(발파암:크로울러드릴</v>
          </cell>
          <cell r="E40">
            <v>87000</v>
          </cell>
          <cell r="F40" t="str">
            <v>㎥</v>
          </cell>
          <cell r="G40">
            <v>7836</v>
          </cell>
          <cell r="H40">
            <v>681732000</v>
          </cell>
          <cell r="I40">
            <v>4300</v>
          </cell>
          <cell r="J40">
            <v>374100000</v>
          </cell>
          <cell r="K40">
            <v>0.53</v>
          </cell>
          <cell r="L40">
            <v>4100</v>
          </cell>
          <cell r="M40">
            <v>356700000</v>
          </cell>
        </row>
        <row r="41">
          <cell r="B41" t="str">
            <v>5)</v>
          </cell>
          <cell r="C41" t="str">
            <v>흙깍기</v>
          </cell>
          <cell r="D41" t="str">
            <v>(미진동발파)</v>
          </cell>
          <cell r="E41">
            <v>105000</v>
          </cell>
          <cell r="F41" t="str">
            <v>㎥</v>
          </cell>
          <cell r="G41">
            <v>20755</v>
          </cell>
          <cell r="H41">
            <v>2179275000</v>
          </cell>
          <cell r="I41">
            <v>7000</v>
          </cell>
          <cell r="J41">
            <v>735000000</v>
          </cell>
          <cell r="K41">
            <v>0.34699999999999998</v>
          </cell>
          <cell r="L41">
            <v>7200</v>
          </cell>
          <cell r="M41">
            <v>756000000</v>
          </cell>
        </row>
        <row r="42">
          <cell r="B42" t="str">
            <v>바.</v>
          </cell>
          <cell r="C42" t="str">
            <v>흙운반공</v>
          </cell>
          <cell r="H42">
            <v>0</v>
          </cell>
          <cell r="I42">
            <v>0</v>
          </cell>
          <cell r="J42">
            <v>0</v>
          </cell>
          <cell r="L42">
            <v>0</v>
          </cell>
          <cell r="M42">
            <v>0</v>
          </cell>
        </row>
        <row r="43">
          <cell r="B43" t="str">
            <v>1)</v>
          </cell>
          <cell r="C43" t="str">
            <v>무대운반</v>
          </cell>
          <cell r="H43">
            <v>0</v>
          </cell>
          <cell r="I43">
            <v>0</v>
          </cell>
          <cell r="J43">
            <v>0</v>
          </cell>
          <cell r="L43">
            <v>0</v>
          </cell>
          <cell r="M43">
            <v>0</v>
          </cell>
        </row>
        <row r="44">
          <cell r="B44" t="str">
            <v>a</v>
          </cell>
          <cell r="C44" t="str">
            <v>흙운반무대</v>
          </cell>
          <cell r="D44" t="str">
            <v>(토 사)</v>
          </cell>
          <cell r="E44">
            <v>5500</v>
          </cell>
          <cell r="F44" t="str">
            <v>㎥</v>
          </cell>
          <cell r="H44">
            <v>0</v>
          </cell>
          <cell r="I44">
            <v>0</v>
          </cell>
          <cell r="J44">
            <v>0</v>
          </cell>
          <cell r="L44">
            <v>0</v>
          </cell>
          <cell r="M44">
            <v>0</v>
          </cell>
        </row>
        <row r="45">
          <cell r="B45" t="str">
            <v>b</v>
          </cell>
          <cell r="C45" t="str">
            <v>흙운반무대</v>
          </cell>
          <cell r="D45" t="str">
            <v>(리핑암)</v>
          </cell>
          <cell r="E45">
            <v>510</v>
          </cell>
          <cell r="F45" t="str">
            <v>㎥</v>
          </cell>
          <cell r="H45">
            <v>0</v>
          </cell>
          <cell r="I45">
            <v>0</v>
          </cell>
          <cell r="J45">
            <v>0</v>
          </cell>
          <cell r="L45">
            <v>0</v>
          </cell>
          <cell r="M45">
            <v>0</v>
          </cell>
        </row>
        <row r="46">
          <cell r="B46" t="str">
            <v>c</v>
          </cell>
          <cell r="C46" t="str">
            <v>흙운반무대</v>
          </cell>
          <cell r="D46" t="str">
            <v>(발파암소할)</v>
          </cell>
          <cell r="E46">
            <v>3500</v>
          </cell>
          <cell r="F46" t="str">
            <v>㎥</v>
          </cell>
          <cell r="G46">
            <v>705</v>
          </cell>
          <cell r="H46">
            <v>2467500</v>
          </cell>
          <cell r="I46">
            <v>0</v>
          </cell>
          <cell r="J46">
            <v>0</v>
          </cell>
          <cell r="K46">
            <v>0</v>
          </cell>
          <cell r="L46">
            <v>0</v>
          </cell>
          <cell r="M46">
            <v>0</v>
          </cell>
        </row>
        <row r="47">
          <cell r="B47" t="str">
            <v>2)</v>
          </cell>
          <cell r="C47" t="str">
            <v>도쟈운반</v>
          </cell>
          <cell r="D47" t="str">
            <v>32TON</v>
          </cell>
          <cell r="H47">
            <v>0</v>
          </cell>
          <cell r="I47">
            <v>0</v>
          </cell>
          <cell r="J47">
            <v>0</v>
          </cell>
          <cell r="L47">
            <v>0</v>
          </cell>
          <cell r="M47">
            <v>0</v>
          </cell>
        </row>
        <row r="48">
          <cell r="B48" t="str">
            <v>a</v>
          </cell>
          <cell r="C48" t="str">
            <v>도쟈운반</v>
          </cell>
          <cell r="D48" t="str">
            <v>(토사 L=25M)</v>
          </cell>
          <cell r="E48">
            <v>590</v>
          </cell>
          <cell r="F48" t="str">
            <v>㎥</v>
          </cell>
          <cell r="G48">
            <v>542</v>
          </cell>
          <cell r="H48">
            <v>319780</v>
          </cell>
          <cell r="I48">
            <v>400</v>
          </cell>
          <cell r="J48">
            <v>236000</v>
          </cell>
          <cell r="K48">
            <v>0.7</v>
          </cell>
          <cell r="L48">
            <v>300</v>
          </cell>
          <cell r="M48">
            <v>177000</v>
          </cell>
        </row>
        <row r="49">
          <cell r="B49" t="str">
            <v>b</v>
          </cell>
          <cell r="C49" t="str">
            <v>도쟈운반.</v>
          </cell>
          <cell r="D49" t="str">
            <v>(리핑암 L=24.3M)</v>
          </cell>
          <cell r="E49">
            <v>230</v>
          </cell>
          <cell r="F49" t="str">
            <v>㎥</v>
          </cell>
          <cell r="G49">
            <v>963</v>
          </cell>
          <cell r="H49">
            <v>221490</v>
          </cell>
          <cell r="I49">
            <v>600</v>
          </cell>
          <cell r="J49">
            <v>138000</v>
          </cell>
          <cell r="K49">
            <v>0.7</v>
          </cell>
          <cell r="L49">
            <v>600</v>
          </cell>
          <cell r="M49">
            <v>138000</v>
          </cell>
        </row>
        <row r="50">
          <cell r="B50" t="str">
            <v>c</v>
          </cell>
          <cell r="C50" t="str">
            <v>도쟈운반.</v>
          </cell>
          <cell r="D50" t="str">
            <v>(발파암 L=23.7M)</v>
          </cell>
          <cell r="E50">
            <v>1700</v>
          </cell>
          <cell r="F50" t="str">
            <v>㎥</v>
          </cell>
          <cell r="G50">
            <v>2455</v>
          </cell>
          <cell r="H50">
            <v>4173500</v>
          </cell>
          <cell r="I50">
            <v>850</v>
          </cell>
          <cell r="J50">
            <v>1445000</v>
          </cell>
          <cell r="K50">
            <v>0.65</v>
          </cell>
          <cell r="L50">
            <v>1500</v>
          </cell>
          <cell r="M50">
            <v>2550000</v>
          </cell>
        </row>
        <row r="51">
          <cell r="B51" t="str">
            <v>3)</v>
          </cell>
          <cell r="C51" t="str">
            <v>덤프운반</v>
          </cell>
          <cell r="D51" t="str">
            <v>15TON</v>
          </cell>
          <cell r="H51">
            <v>0</v>
          </cell>
          <cell r="I51">
            <v>0</v>
          </cell>
          <cell r="J51">
            <v>0</v>
          </cell>
          <cell r="L51">
            <v>0</v>
          </cell>
          <cell r="M51">
            <v>0</v>
          </cell>
        </row>
        <row r="52">
          <cell r="B52" t="str">
            <v>a</v>
          </cell>
          <cell r="C52" t="str">
            <v>덤프운반.</v>
          </cell>
          <cell r="D52" t="str">
            <v>(토사 L=0.215KM)</v>
          </cell>
          <cell r="E52">
            <v>4600</v>
          </cell>
          <cell r="F52" t="str">
            <v>㎥</v>
          </cell>
          <cell r="G52">
            <v>1173</v>
          </cell>
          <cell r="H52">
            <v>5395800</v>
          </cell>
          <cell r="I52">
            <v>950</v>
          </cell>
          <cell r="J52">
            <v>4370000</v>
          </cell>
          <cell r="K52">
            <v>0.84</v>
          </cell>
          <cell r="L52">
            <v>900</v>
          </cell>
          <cell r="M52">
            <v>4140000</v>
          </cell>
        </row>
        <row r="53">
          <cell r="B53" t="str">
            <v>b</v>
          </cell>
          <cell r="C53" t="str">
            <v>덤프운반.</v>
          </cell>
          <cell r="D53" t="str">
            <v>(리핑암 L=0.225KM)</v>
          </cell>
          <cell r="E53">
            <v>930</v>
          </cell>
          <cell r="F53" t="str">
            <v>㎥</v>
          </cell>
          <cell r="G53">
            <v>2171</v>
          </cell>
          <cell r="H53">
            <v>2019030</v>
          </cell>
          <cell r="I53">
            <v>1200</v>
          </cell>
          <cell r="J53">
            <v>1116000</v>
          </cell>
          <cell r="K53">
            <v>0.7</v>
          </cell>
          <cell r="L53">
            <v>1500</v>
          </cell>
          <cell r="M53">
            <v>1395000</v>
          </cell>
        </row>
        <row r="54">
          <cell r="B54" t="str">
            <v>c</v>
          </cell>
          <cell r="C54" t="str">
            <v>덤프운반.</v>
          </cell>
          <cell r="D54" t="str">
            <v>(발파암L=0.224KM)</v>
          </cell>
          <cell r="E54">
            <v>12000</v>
          </cell>
          <cell r="F54" t="str">
            <v>㎥</v>
          </cell>
          <cell r="G54">
            <v>5445</v>
          </cell>
          <cell r="H54">
            <v>65340000</v>
          </cell>
          <cell r="I54">
            <v>1700</v>
          </cell>
          <cell r="J54">
            <v>20400000</v>
          </cell>
          <cell r="K54">
            <v>0.4</v>
          </cell>
          <cell r="L54">
            <v>2100</v>
          </cell>
          <cell r="M54">
            <v>25200000</v>
          </cell>
        </row>
        <row r="55">
          <cell r="B55" t="str">
            <v>4)</v>
          </cell>
          <cell r="C55" t="str">
            <v>사토운반</v>
          </cell>
          <cell r="D55" t="str">
            <v>덤프 15TON</v>
          </cell>
          <cell r="H55">
            <v>0</v>
          </cell>
          <cell r="I55">
            <v>0</v>
          </cell>
          <cell r="J55">
            <v>0</v>
          </cell>
          <cell r="L55">
            <v>0</v>
          </cell>
          <cell r="M55">
            <v>0</v>
          </cell>
        </row>
        <row r="56">
          <cell r="B56" t="str">
            <v>a</v>
          </cell>
          <cell r="C56" t="str">
            <v>사토운반.</v>
          </cell>
          <cell r="D56" t="str">
            <v>(토사 L=4.0KM)</v>
          </cell>
          <cell r="E56">
            <v>38000</v>
          </cell>
          <cell r="F56" t="str">
            <v>㎥</v>
          </cell>
          <cell r="G56">
            <v>2363</v>
          </cell>
          <cell r="H56">
            <v>89794000</v>
          </cell>
          <cell r="I56">
            <v>1700</v>
          </cell>
          <cell r="J56">
            <v>64600000</v>
          </cell>
          <cell r="K56">
            <v>0.7</v>
          </cell>
          <cell r="L56">
            <v>1600</v>
          </cell>
          <cell r="M56">
            <v>60800000</v>
          </cell>
        </row>
        <row r="57">
          <cell r="B57" t="str">
            <v>b</v>
          </cell>
          <cell r="C57" t="str">
            <v>사토운반.</v>
          </cell>
          <cell r="D57" t="str">
            <v>(리핑암L=4.0KM)</v>
          </cell>
          <cell r="E57">
            <v>7500</v>
          </cell>
          <cell r="F57" t="str">
            <v>㎥</v>
          </cell>
          <cell r="G57">
            <v>3392</v>
          </cell>
          <cell r="H57">
            <v>25440000</v>
          </cell>
          <cell r="I57">
            <v>2100</v>
          </cell>
          <cell r="J57">
            <v>15750000</v>
          </cell>
          <cell r="K57">
            <v>0.7</v>
          </cell>
          <cell r="L57">
            <v>2300</v>
          </cell>
          <cell r="M57">
            <v>17250000</v>
          </cell>
        </row>
        <row r="58">
          <cell r="B58" t="str">
            <v>c</v>
          </cell>
          <cell r="C58" t="str">
            <v>사토운반,</v>
          </cell>
          <cell r="D58" t="str">
            <v>(발파암 L=4.0KM)</v>
          </cell>
          <cell r="E58">
            <v>275000</v>
          </cell>
          <cell r="F58" t="str">
            <v>㎥</v>
          </cell>
          <cell r="G58">
            <v>7498</v>
          </cell>
          <cell r="H58">
            <v>2061950000</v>
          </cell>
          <cell r="I58">
            <v>2800</v>
          </cell>
          <cell r="J58">
            <v>770000000</v>
          </cell>
          <cell r="K58">
            <v>0.38</v>
          </cell>
          <cell r="L58">
            <v>2800</v>
          </cell>
          <cell r="M58">
            <v>770000000</v>
          </cell>
        </row>
        <row r="59">
          <cell r="B59" t="str">
            <v>사.</v>
          </cell>
          <cell r="C59" t="str">
            <v>흙 쌓 기</v>
          </cell>
          <cell r="H59">
            <v>0</v>
          </cell>
          <cell r="I59">
            <v>0</v>
          </cell>
          <cell r="J59">
            <v>0</v>
          </cell>
          <cell r="L59">
            <v>0</v>
          </cell>
          <cell r="M59">
            <v>0</v>
          </cell>
        </row>
        <row r="60">
          <cell r="B60" t="str">
            <v>1)</v>
          </cell>
          <cell r="C60" t="str">
            <v>흙쌓기</v>
          </cell>
          <cell r="D60" t="str">
            <v>(노  체)</v>
          </cell>
          <cell r="E60">
            <v>16000</v>
          </cell>
          <cell r="F60" t="str">
            <v>㎥</v>
          </cell>
          <cell r="G60">
            <v>867</v>
          </cell>
          <cell r="H60">
            <v>13872000</v>
          </cell>
          <cell r="I60">
            <v>700</v>
          </cell>
          <cell r="J60">
            <v>11200000</v>
          </cell>
          <cell r="K60">
            <v>0.8</v>
          </cell>
          <cell r="L60">
            <v>600</v>
          </cell>
          <cell r="M60">
            <v>9600000</v>
          </cell>
        </row>
        <row r="61">
          <cell r="B61" t="str">
            <v>2)</v>
          </cell>
          <cell r="C61" t="str">
            <v>흙쌓기</v>
          </cell>
          <cell r="D61" t="str">
            <v>(노  상)</v>
          </cell>
          <cell r="E61">
            <v>10000</v>
          </cell>
          <cell r="F61" t="str">
            <v>㎥</v>
          </cell>
          <cell r="G61">
            <v>1242</v>
          </cell>
          <cell r="H61">
            <v>12420000</v>
          </cell>
          <cell r="I61">
            <v>750</v>
          </cell>
          <cell r="J61">
            <v>7500000</v>
          </cell>
          <cell r="K61">
            <v>0.6</v>
          </cell>
          <cell r="L61">
            <v>700</v>
          </cell>
          <cell r="M61">
            <v>7000000</v>
          </cell>
        </row>
        <row r="62">
          <cell r="B62" t="str">
            <v>아.</v>
          </cell>
          <cell r="C62" t="str">
            <v>면고르기</v>
          </cell>
          <cell r="H62">
            <v>0</v>
          </cell>
          <cell r="I62">
            <v>0</v>
          </cell>
          <cell r="J62">
            <v>0</v>
          </cell>
          <cell r="L62">
            <v>0</v>
          </cell>
          <cell r="M62">
            <v>0</v>
          </cell>
        </row>
        <row r="63">
          <cell r="B63" t="str">
            <v>1)</v>
          </cell>
          <cell r="C63" t="str">
            <v>절토면고르기.</v>
          </cell>
          <cell r="D63" t="str">
            <v>(리핑암)</v>
          </cell>
          <cell r="E63">
            <v>1600</v>
          </cell>
          <cell r="F63" t="str">
            <v>㎡</v>
          </cell>
          <cell r="G63">
            <v>2705</v>
          </cell>
          <cell r="H63">
            <v>4328000</v>
          </cell>
          <cell r="I63">
            <v>1400</v>
          </cell>
          <cell r="J63">
            <v>2240000</v>
          </cell>
          <cell r="K63">
            <v>0.65</v>
          </cell>
          <cell r="L63">
            <v>1700</v>
          </cell>
          <cell r="M63">
            <v>2720000</v>
          </cell>
        </row>
        <row r="64">
          <cell r="B64" t="str">
            <v>2)</v>
          </cell>
          <cell r="C64" t="str">
            <v>절토면고르기.</v>
          </cell>
          <cell r="D64" t="str">
            <v>(발파암)</v>
          </cell>
          <cell r="E64">
            <v>13000</v>
          </cell>
          <cell r="F64" t="str">
            <v>㎡</v>
          </cell>
          <cell r="G64">
            <v>6281</v>
          </cell>
          <cell r="H64">
            <v>81653000</v>
          </cell>
          <cell r="I64">
            <v>2000</v>
          </cell>
          <cell r="J64">
            <v>26000000</v>
          </cell>
          <cell r="K64">
            <v>0.4</v>
          </cell>
          <cell r="L64">
            <v>2500</v>
          </cell>
          <cell r="M64">
            <v>32500000</v>
          </cell>
        </row>
        <row r="65">
          <cell r="B65" t="str">
            <v>자.</v>
          </cell>
          <cell r="C65" t="str">
            <v>법면보호공</v>
          </cell>
          <cell r="H65">
            <v>0</v>
          </cell>
          <cell r="J65">
            <v>0</v>
          </cell>
          <cell r="L65">
            <v>0</v>
          </cell>
          <cell r="M65">
            <v>0</v>
          </cell>
        </row>
        <row r="66">
          <cell r="B66" t="str">
            <v>1)</v>
          </cell>
          <cell r="C66" t="str">
            <v>NET잔디</v>
          </cell>
          <cell r="E66">
            <v>10000</v>
          </cell>
          <cell r="F66" t="str">
            <v>㎡</v>
          </cell>
          <cell r="G66">
            <v>8149</v>
          </cell>
          <cell r="H66">
            <v>81490000</v>
          </cell>
          <cell r="I66">
            <v>4500</v>
          </cell>
          <cell r="J66">
            <v>45000000</v>
          </cell>
          <cell r="K66">
            <v>0.98</v>
          </cell>
          <cell r="L66">
            <v>7900</v>
          </cell>
          <cell r="M66">
            <v>79000000</v>
          </cell>
        </row>
        <row r="67">
          <cell r="B67" t="str">
            <v>3)</v>
          </cell>
          <cell r="C67" t="str">
            <v>암절개면보호공</v>
          </cell>
          <cell r="D67" t="str">
            <v>(T=15CM)</v>
          </cell>
          <cell r="E67">
            <v>14000</v>
          </cell>
          <cell r="F67" t="str">
            <v>㎡</v>
          </cell>
          <cell r="G67">
            <v>48251</v>
          </cell>
          <cell r="H67">
            <v>675514000</v>
          </cell>
          <cell r="I67">
            <v>20000</v>
          </cell>
          <cell r="J67">
            <v>280000000</v>
          </cell>
          <cell r="K67">
            <v>0.95</v>
          </cell>
          <cell r="L67">
            <v>45000</v>
          </cell>
          <cell r="M67">
            <v>630000000</v>
          </cell>
        </row>
        <row r="68">
          <cell r="B68" t="str">
            <v>차.</v>
          </cell>
          <cell r="C68" t="str">
            <v>측구뚝쌓기</v>
          </cell>
          <cell r="D68" t="str">
            <v>(토  사)</v>
          </cell>
          <cell r="E68">
            <v>60</v>
          </cell>
          <cell r="F68" t="str">
            <v>㎥</v>
          </cell>
          <cell r="G68">
            <v>5242</v>
          </cell>
          <cell r="H68">
            <v>314520</v>
          </cell>
          <cell r="I68">
            <v>2000</v>
          </cell>
          <cell r="J68">
            <v>120000</v>
          </cell>
          <cell r="K68">
            <v>0.8</v>
          </cell>
          <cell r="L68">
            <v>4100</v>
          </cell>
          <cell r="M68">
            <v>246000</v>
          </cell>
        </row>
        <row r="69">
          <cell r="B69" t="str">
            <v>카.</v>
          </cell>
          <cell r="C69" t="str">
            <v>층따기.</v>
          </cell>
          <cell r="D69" t="str">
            <v>(토 사)</v>
          </cell>
          <cell r="E69">
            <v>70</v>
          </cell>
          <cell r="F69" t="str">
            <v>㎥</v>
          </cell>
          <cell r="G69">
            <v>757</v>
          </cell>
          <cell r="H69">
            <v>52990</v>
          </cell>
          <cell r="I69">
            <v>500</v>
          </cell>
          <cell r="J69">
            <v>35000</v>
          </cell>
          <cell r="K69">
            <v>0.85</v>
          </cell>
          <cell r="L69">
            <v>600</v>
          </cell>
          <cell r="M69">
            <v>42000</v>
          </cell>
        </row>
        <row r="70">
          <cell r="B70" t="str">
            <v>파.</v>
          </cell>
          <cell r="C70" t="str">
            <v>성토부법면다짐.</v>
          </cell>
          <cell r="E70">
            <v>5600</v>
          </cell>
          <cell r="F70" t="str">
            <v>㎡</v>
          </cell>
          <cell r="G70">
            <v>574</v>
          </cell>
          <cell r="H70">
            <v>3214400</v>
          </cell>
          <cell r="I70">
            <v>400</v>
          </cell>
          <cell r="J70">
            <v>2240000</v>
          </cell>
          <cell r="K70">
            <v>0.85</v>
          </cell>
          <cell r="L70">
            <v>400</v>
          </cell>
          <cell r="M70">
            <v>2240000</v>
          </cell>
        </row>
        <row r="71">
          <cell r="B71" t="str">
            <v>하.</v>
          </cell>
          <cell r="C71" t="str">
            <v>측구터파기</v>
          </cell>
          <cell r="H71">
            <v>0</v>
          </cell>
          <cell r="I71">
            <v>0</v>
          </cell>
          <cell r="J71">
            <v>0</v>
          </cell>
          <cell r="L71">
            <v>0</v>
          </cell>
          <cell r="M71">
            <v>0</v>
          </cell>
        </row>
        <row r="72">
          <cell r="B72" t="str">
            <v>1)</v>
          </cell>
          <cell r="C72" t="str">
            <v>측구터파기(토사)</v>
          </cell>
          <cell r="D72" t="str">
            <v>(기계50%+인력50%)</v>
          </cell>
          <cell r="E72">
            <v>540</v>
          </cell>
          <cell r="F72" t="str">
            <v>㎥</v>
          </cell>
          <cell r="G72">
            <v>4458</v>
          </cell>
          <cell r="H72">
            <v>2407320</v>
          </cell>
          <cell r="I72">
            <v>1800</v>
          </cell>
          <cell r="J72">
            <v>972000</v>
          </cell>
          <cell r="K72">
            <v>0.8</v>
          </cell>
          <cell r="L72">
            <v>3500</v>
          </cell>
          <cell r="M72">
            <v>1890000</v>
          </cell>
        </row>
        <row r="73">
          <cell r="B73" t="str">
            <v>2)</v>
          </cell>
          <cell r="C73" t="str">
            <v>측구터파기(리핑암)</v>
          </cell>
          <cell r="D73" t="str">
            <v>(인력50%+기계50%)</v>
          </cell>
          <cell r="E73">
            <v>70</v>
          </cell>
          <cell r="F73" t="str">
            <v>㎥</v>
          </cell>
          <cell r="G73">
            <v>72846</v>
          </cell>
          <cell r="H73">
            <v>5099220</v>
          </cell>
          <cell r="I73">
            <v>14000</v>
          </cell>
          <cell r="J73">
            <v>980000</v>
          </cell>
          <cell r="K73">
            <v>0.79</v>
          </cell>
          <cell r="L73">
            <v>57000</v>
          </cell>
          <cell r="M73">
            <v>3990000</v>
          </cell>
        </row>
        <row r="74">
          <cell r="B74" t="str">
            <v>3)</v>
          </cell>
          <cell r="C74" t="str">
            <v>측구터파기(발파암)</v>
          </cell>
          <cell r="D74" t="str">
            <v>(인력50%+기계50%)</v>
          </cell>
          <cell r="E74">
            <v>10</v>
          </cell>
          <cell r="F74" t="str">
            <v>㎥</v>
          </cell>
          <cell r="G74">
            <v>121302</v>
          </cell>
          <cell r="H74">
            <v>1213020</v>
          </cell>
          <cell r="I74">
            <v>23000</v>
          </cell>
          <cell r="J74">
            <v>230000</v>
          </cell>
          <cell r="K74">
            <v>0.78</v>
          </cell>
          <cell r="L74">
            <v>94000</v>
          </cell>
          <cell r="M74">
            <v>940000</v>
          </cell>
        </row>
        <row r="75">
          <cell r="B75" t="str">
            <v>4)</v>
          </cell>
          <cell r="C75" t="str">
            <v>구조물터파기</v>
          </cell>
          <cell r="D75" t="str">
            <v>(육상토사,0-1M)</v>
          </cell>
          <cell r="E75">
            <v>2500</v>
          </cell>
          <cell r="F75" t="str">
            <v>㎥</v>
          </cell>
          <cell r="G75">
            <v>2721</v>
          </cell>
          <cell r="H75">
            <v>6802500</v>
          </cell>
          <cell r="I75">
            <v>800</v>
          </cell>
          <cell r="J75">
            <v>2000000</v>
          </cell>
          <cell r="K75">
            <v>0.95</v>
          </cell>
          <cell r="L75">
            <v>2500</v>
          </cell>
          <cell r="M75">
            <v>6250000</v>
          </cell>
        </row>
        <row r="76">
          <cell r="B76" t="str">
            <v>5)</v>
          </cell>
          <cell r="C76" t="str">
            <v>구조물터파기</v>
          </cell>
          <cell r="D76" t="str">
            <v>(육상발파암,0-1M)</v>
          </cell>
          <cell r="E76">
            <v>610</v>
          </cell>
          <cell r="F76" t="str">
            <v>㎥</v>
          </cell>
          <cell r="G76">
            <v>84213</v>
          </cell>
          <cell r="H76">
            <v>51369930</v>
          </cell>
          <cell r="I76">
            <v>8000</v>
          </cell>
          <cell r="J76">
            <v>4880000</v>
          </cell>
          <cell r="K76">
            <v>0.45</v>
          </cell>
          <cell r="L76">
            <v>37000</v>
          </cell>
          <cell r="M76">
            <v>22570000</v>
          </cell>
        </row>
        <row r="77">
          <cell r="B77" t="str">
            <v>거.</v>
          </cell>
          <cell r="C77" t="str">
            <v>되메우기및다짐.</v>
          </cell>
          <cell r="D77" t="str">
            <v>(기계50%+인력50%)</v>
          </cell>
          <cell r="E77">
            <v>3200</v>
          </cell>
          <cell r="F77" t="str">
            <v>㎥</v>
          </cell>
          <cell r="G77">
            <v>4504</v>
          </cell>
          <cell r="H77">
            <v>14412800</v>
          </cell>
          <cell r="I77">
            <v>3500</v>
          </cell>
          <cell r="J77">
            <v>11200000</v>
          </cell>
          <cell r="K77">
            <v>0.79</v>
          </cell>
          <cell r="L77">
            <v>3500</v>
          </cell>
          <cell r="M77">
            <v>11200000</v>
          </cell>
        </row>
        <row r="78">
          <cell r="B78" t="str">
            <v>너.</v>
          </cell>
          <cell r="C78" t="str">
            <v>토공규준틀</v>
          </cell>
          <cell r="E78">
            <v>130</v>
          </cell>
          <cell r="F78" t="str">
            <v>EA</v>
          </cell>
          <cell r="G78">
            <v>22396</v>
          </cell>
          <cell r="H78">
            <v>2911480</v>
          </cell>
          <cell r="I78">
            <v>20000</v>
          </cell>
          <cell r="J78">
            <v>2600000</v>
          </cell>
          <cell r="K78">
            <v>0.9</v>
          </cell>
          <cell r="L78">
            <v>20000</v>
          </cell>
          <cell r="M78">
            <v>2600000</v>
          </cell>
        </row>
        <row r="79">
          <cell r="B79" t="str">
            <v>더.</v>
          </cell>
          <cell r="C79" t="str">
            <v>가옥철거비</v>
          </cell>
          <cell r="E79">
            <v>40</v>
          </cell>
          <cell r="F79" t="str">
            <v>동</v>
          </cell>
          <cell r="G79">
            <v>658790</v>
          </cell>
          <cell r="H79">
            <v>26351600</v>
          </cell>
          <cell r="I79">
            <v>150000</v>
          </cell>
          <cell r="J79">
            <v>6000000</v>
          </cell>
          <cell r="K79">
            <v>0.6</v>
          </cell>
          <cell r="L79">
            <v>390000</v>
          </cell>
          <cell r="M79">
            <v>15600000</v>
          </cell>
        </row>
        <row r="80">
          <cell r="B80" t="str">
            <v>2.</v>
          </cell>
          <cell r="C80" t="str">
            <v>배   수   공</v>
          </cell>
          <cell r="H80">
            <v>343798378</v>
          </cell>
          <cell r="J80">
            <v>0</v>
          </cell>
          <cell r="L80">
            <v>0</v>
          </cell>
          <cell r="M80">
            <v>318146100</v>
          </cell>
        </row>
        <row r="81">
          <cell r="B81" t="str">
            <v>가.</v>
          </cell>
          <cell r="C81" t="str">
            <v>터파기공</v>
          </cell>
          <cell r="H81">
            <v>0</v>
          </cell>
          <cell r="J81">
            <v>0</v>
          </cell>
          <cell r="L81">
            <v>0</v>
          </cell>
          <cell r="M81">
            <v>0</v>
          </cell>
        </row>
        <row r="82">
          <cell r="B82" t="str">
            <v>1)</v>
          </cell>
          <cell r="C82" t="str">
            <v>측구터파기</v>
          </cell>
          <cell r="H82">
            <v>0</v>
          </cell>
          <cell r="J82">
            <v>0</v>
          </cell>
          <cell r="L82">
            <v>0</v>
          </cell>
          <cell r="M82">
            <v>0</v>
          </cell>
        </row>
        <row r="83">
          <cell r="B83" t="str">
            <v>b</v>
          </cell>
          <cell r="C83" t="str">
            <v>측구터파기(토사)</v>
          </cell>
          <cell r="D83" t="str">
            <v>(기계50%+인력50%)</v>
          </cell>
          <cell r="E83">
            <v>1200</v>
          </cell>
          <cell r="F83" t="str">
            <v>㎥</v>
          </cell>
          <cell r="G83">
            <v>4458</v>
          </cell>
          <cell r="H83">
            <v>5349600</v>
          </cell>
          <cell r="I83">
            <v>3500</v>
          </cell>
          <cell r="J83">
            <v>4200000</v>
          </cell>
          <cell r="K83">
            <v>0.8</v>
          </cell>
          <cell r="L83">
            <v>3500</v>
          </cell>
          <cell r="M83">
            <v>4200000</v>
          </cell>
        </row>
        <row r="84">
          <cell r="B84" t="str">
            <v>c</v>
          </cell>
          <cell r="C84" t="str">
            <v>측구터파기(리핑암)</v>
          </cell>
          <cell r="D84" t="str">
            <v>(인력50%+기계50%)</v>
          </cell>
          <cell r="E84">
            <v>20</v>
          </cell>
          <cell r="F84" t="str">
            <v>㎥</v>
          </cell>
          <cell r="G84">
            <v>72846</v>
          </cell>
          <cell r="H84">
            <v>1456920</v>
          </cell>
          <cell r="I84">
            <v>25000</v>
          </cell>
          <cell r="J84">
            <v>500000</v>
          </cell>
          <cell r="K84">
            <v>0.79</v>
          </cell>
          <cell r="L84">
            <v>57000</v>
          </cell>
          <cell r="M84">
            <v>1140000</v>
          </cell>
        </row>
        <row r="85">
          <cell r="B85" t="str">
            <v>d</v>
          </cell>
          <cell r="C85" t="str">
            <v>측구터파기(발파암)</v>
          </cell>
          <cell r="D85" t="str">
            <v>(인력50%+기계50%)</v>
          </cell>
          <cell r="E85">
            <v>240</v>
          </cell>
          <cell r="F85" t="str">
            <v>㎥</v>
          </cell>
          <cell r="G85">
            <v>121302</v>
          </cell>
          <cell r="H85">
            <v>29112480</v>
          </cell>
          <cell r="I85">
            <v>40000</v>
          </cell>
          <cell r="J85">
            <v>9600000</v>
          </cell>
          <cell r="K85">
            <v>0.78</v>
          </cell>
          <cell r="L85">
            <v>94000</v>
          </cell>
          <cell r="M85">
            <v>22560000</v>
          </cell>
        </row>
        <row r="86">
          <cell r="B86" t="str">
            <v>나.</v>
          </cell>
          <cell r="C86" t="str">
            <v>되메우기및다짐.</v>
          </cell>
          <cell r="D86" t="str">
            <v>(기계50%+인력50%)</v>
          </cell>
          <cell r="E86">
            <v>550</v>
          </cell>
          <cell r="F86" t="str">
            <v>㎥</v>
          </cell>
          <cell r="G86">
            <v>4504</v>
          </cell>
          <cell r="H86">
            <v>2477200</v>
          </cell>
          <cell r="I86">
            <v>3000</v>
          </cell>
          <cell r="J86">
            <v>1650000</v>
          </cell>
          <cell r="K86">
            <v>0.79</v>
          </cell>
          <cell r="L86">
            <v>3500</v>
          </cell>
          <cell r="M86">
            <v>1925000</v>
          </cell>
        </row>
        <row r="87">
          <cell r="B87" t="str">
            <v>다.</v>
          </cell>
          <cell r="C87" t="str">
            <v>측구공</v>
          </cell>
          <cell r="H87">
            <v>0</v>
          </cell>
          <cell r="J87">
            <v>0</v>
          </cell>
          <cell r="L87">
            <v>0</v>
          </cell>
          <cell r="M87">
            <v>0</v>
          </cell>
        </row>
        <row r="88">
          <cell r="B88" t="str">
            <v>1)</v>
          </cell>
          <cell r="C88" t="str">
            <v>콘크리트타설</v>
          </cell>
          <cell r="D88" t="str">
            <v>(무근,진동기포함)</v>
          </cell>
          <cell r="E88">
            <v>1700</v>
          </cell>
          <cell r="F88" t="str">
            <v>㎥</v>
          </cell>
          <cell r="G88">
            <v>18689</v>
          </cell>
          <cell r="H88">
            <v>31771300</v>
          </cell>
          <cell r="I88">
            <v>13000</v>
          </cell>
          <cell r="J88">
            <v>22100000</v>
          </cell>
          <cell r="K88">
            <v>0.97</v>
          </cell>
          <cell r="L88">
            <v>18100</v>
          </cell>
          <cell r="M88">
            <v>30770000</v>
          </cell>
        </row>
        <row r="89">
          <cell r="B89" t="str">
            <v>2)</v>
          </cell>
          <cell r="C89" t="str">
            <v>거푸집</v>
          </cell>
          <cell r="D89" t="str">
            <v>(합판 4회,0-7M)</v>
          </cell>
          <cell r="E89">
            <v>5500</v>
          </cell>
          <cell r="F89" t="str">
            <v>㎡</v>
          </cell>
          <cell r="G89">
            <v>15395</v>
          </cell>
          <cell r="H89">
            <v>84672500</v>
          </cell>
          <cell r="I89">
            <v>18000</v>
          </cell>
          <cell r="J89">
            <v>99000000</v>
          </cell>
          <cell r="K89">
            <v>0.95</v>
          </cell>
          <cell r="L89">
            <v>14000</v>
          </cell>
          <cell r="M89">
            <v>77000000</v>
          </cell>
        </row>
        <row r="90">
          <cell r="B90" t="str">
            <v>3)</v>
          </cell>
          <cell r="C90" t="str">
            <v>거푸집</v>
          </cell>
          <cell r="D90" t="str">
            <v>(합판 6회,0-7M)</v>
          </cell>
          <cell r="E90">
            <v>180</v>
          </cell>
          <cell r="F90" t="str">
            <v>㎡</v>
          </cell>
          <cell r="G90">
            <v>12661</v>
          </cell>
          <cell r="H90">
            <v>2278980</v>
          </cell>
          <cell r="I90">
            <v>16000</v>
          </cell>
          <cell r="J90">
            <v>2880000</v>
          </cell>
          <cell r="K90">
            <v>0.95</v>
          </cell>
          <cell r="L90">
            <v>12000</v>
          </cell>
          <cell r="M90">
            <v>2160000</v>
          </cell>
        </row>
        <row r="91">
          <cell r="B91" t="str">
            <v>4)</v>
          </cell>
          <cell r="C91" t="str">
            <v>철근가공조립</v>
          </cell>
          <cell r="D91" t="str">
            <v>(간단)</v>
          </cell>
          <cell r="E91">
            <v>30</v>
          </cell>
          <cell r="F91" t="str">
            <v>TON</v>
          </cell>
          <cell r="G91">
            <v>294446</v>
          </cell>
          <cell r="H91">
            <v>8833380</v>
          </cell>
          <cell r="I91">
            <v>240000</v>
          </cell>
          <cell r="J91">
            <v>7200000</v>
          </cell>
          <cell r="K91">
            <v>0.82</v>
          </cell>
          <cell r="L91">
            <v>240000</v>
          </cell>
          <cell r="M91">
            <v>7200000</v>
          </cell>
        </row>
        <row r="92">
          <cell r="B92" t="str">
            <v>5)</v>
          </cell>
          <cell r="C92" t="str">
            <v>측구뒷채움운반</v>
          </cell>
          <cell r="D92" t="str">
            <v>(현장암유용)</v>
          </cell>
          <cell r="E92">
            <v>420</v>
          </cell>
          <cell r="F92" t="str">
            <v>㎥</v>
          </cell>
          <cell r="G92">
            <v>13252</v>
          </cell>
          <cell r="H92">
            <v>5565840</v>
          </cell>
          <cell r="I92">
            <v>10000</v>
          </cell>
          <cell r="J92">
            <v>4200000</v>
          </cell>
          <cell r="K92">
            <v>0.98</v>
          </cell>
          <cell r="L92">
            <v>12900</v>
          </cell>
          <cell r="M92">
            <v>5418000</v>
          </cell>
        </row>
        <row r="93">
          <cell r="B93" t="str">
            <v>6)</v>
          </cell>
          <cell r="C93" t="str">
            <v>측구뒷채움</v>
          </cell>
          <cell r="D93" t="str">
            <v>(현장암유용)</v>
          </cell>
          <cell r="E93">
            <v>420</v>
          </cell>
          <cell r="F93" t="str">
            <v>㎥</v>
          </cell>
          <cell r="G93">
            <v>6911</v>
          </cell>
          <cell r="H93">
            <v>2902620</v>
          </cell>
          <cell r="I93">
            <v>6000</v>
          </cell>
          <cell r="J93">
            <v>2520000</v>
          </cell>
          <cell r="K93">
            <v>0.98</v>
          </cell>
          <cell r="L93">
            <v>6700</v>
          </cell>
          <cell r="M93">
            <v>2814000</v>
          </cell>
        </row>
        <row r="94">
          <cell r="B94" t="str">
            <v>7)</v>
          </cell>
          <cell r="C94" t="str">
            <v>PVC PIPE .</v>
          </cell>
          <cell r="D94" t="str">
            <v>(D= 50 M/M)</v>
          </cell>
          <cell r="E94">
            <v>410</v>
          </cell>
          <cell r="F94" t="str">
            <v>M</v>
          </cell>
          <cell r="G94">
            <v>1412</v>
          </cell>
          <cell r="H94">
            <v>578920</v>
          </cell>
          <cell r="I94">
            <v>1200</v>
          </cell>
          <cell r="J94">
            <v>492000</v>
          </cell>
          <cell r="K94">
            <v>0.9</v>
          </cell>
          <cell r="L94">
            <v>1200</v>
          </cell>
          <cell r="M94">
            <v>492000</v>
          </cell>
        </row>
        <row r="95">
          <cell r="B95" t="str">
            <v>8)</v>
          </cell>
          <cell r="C95" t="str">
            <v>신축이음</v>
          </cell>
          <cell r="D95" t="str">
            <v>(스치로폴T=10mm)</v>
          </cell>
          <cell r="E95">
            <v>60</v>
          </cell>
          <cell r="F95" t="str">
            <v>㎡</v>
          </cell>
          <cell r="G95">
            <v>1103</v>
          </cell>
          <cell r="H95">
            <v>66180</v>
          </cell>
          <cell r="I95">
            <v>2000</v>
          </cell>
          <cell r="J95">
            <v>120000</v>
          </cell>
          <cell r="K95">
            <v>0.97</v>
          </cell>
          <cell r="L95">
            <v>1000</v>
          </cell>
          <cell r="M95">
            <v>60000</v>
          </cell>
        </row>
        <row r="96">
          <cell r="B96" t="str">
            <v>9)</v>
          </cell>
          <cell r="C96" t="str">
            <v>맹암거</v>
          </cell>
          <cell r="D96" t="str">
            <v>(암구간)</v>
          </cell>
          <cell r="E96">
            <v>400</v>
          </cell>
          <cell r="F96" t="str">
            <v>M</v>
          </cell>
          <cell r="G96">
            <v>10962</v>
          </cell>
          <cell r="H96">
            <v>4384800</v>
          </cell>
          <cell r="I96">
            <v>9000</v>
          </cell>
          <cell r="J96">
            <v>3600000</v>
          </cell>
          <cell r="K96">
            <v>0.96</v>
          </cell>
          <cell r="L96">
            <v>10500</v>
          </cell>
          <cell r="M96">
            <v>4200000</v>
          </cell>
        </row>
        <row r="97">
          <cell r="B97" t="str">
            <v>10)</v>
          </cell>
          <cell r="C97" t="str">
            <v>산마루측구</v>
          </cell>
          <cell r="D97" t="str">
            <v>(조립식배수로)</v>
          </cell>
          <cell r="E97">
            <v>500</v>
          </cell>
          <cell r="F97" t="str">
            <v>ｍ</v>
          </cell>
          <cell r="G97">
            <v>62840</v>
          </cell>
          <cell r="H97">
            <v>31420000</v>
          </cell>
          <cell r="I97">
            <v>45000</v>
          </cell>
          <cell r="J97">
            <v>22500000</v>
          </cell>
          <cell r="K97">
            <v>0.98</v>
          </cell>
          <cell r="L97">
            <v>61500</v>
          </cell>
          <cell r="M97">
            <v>30750000</v>
          </cell>
        </row>
        <row r="98">
          <cell r="B98" t="str">
            <v>11)</v>
          </cell>
          <cell r="C98" t="str">
            <v>조립식배수로</v>
          </cell>
          <cell r="D98" t="str">
            <v>(0.6 X 0.6)</v>
          </cell>
          <cell r="E98">
            <v>390</v>
          </cell>
          <cell r="F98" t="str">
            <v>ｍ</v>
          </cell>
          <cell r="G98">
            <v>85534</v>
          </cell>
          <cell r="H98">
            <v>33358260</v>
          </cell>
          <cell r="I98">
            <v>60000</v>
          </cell>
          <cell r="J98">
            <v>23400000</v>
          </cell>
          <cell r="K98">
            <v>0.97</v>
          </cell>
          <cell r="L98">
            <v>82000</v>
          </cell>
          <cell r="M98">
            <v>31980000</v>
          </cell>
        </row>
        <row r="99">
          <cell r="B99" t="str">
            <v>라.</v>
          </cell>
          <cell r="C99" t="str">
            <v>배 수 관 공</v>
          </cell>
          <cell r="H99">
            <v>0</v>
          </cell>
          <cell r="J99">
            <v>0</v>
          </cell>
          <cell r="L99">
            <v>0</v>
          </cell>
          <cell r="M99">
            <v>0</v>
          </cell>
        </row>
        <row r="100">
          <cell r="B100" t="str">
            <v>1)</v>
          </cell>
          <cell r="C100" t="str">
            <v>날개벽및면벽</v>
          </cell>
          <cell r="H100">
            <v>0</v>
          </cell>
          <cell r="J100">
            <v>0</v>
          </cell>
          <cell r="L100">
            <v>0</v>
          </cell>
          <cell r="M100">
            <v>0</v>
          </cell>
        </row>
        <row r="101">
          <cell r="B101" t="str">
            <v>a</v>
          </cell>
          <cell r="C101" t="str">
            <v>콘크리트타설</v>
          </cell>
          <cell r="D101" t="str">
            <v>(무근,진동기포함)</v>
          </cell>
          <cell r="E101">
            <v>40</v>
          </cell>
          <cell r="F101" t="str">
            <v>㎥</v>
          </cell>
          <cell r="G101">
            <v>18689</v>
          </cell>
          <cell r="H101">
            <v>747560</v>
          </cell>
          <cell r="I101">
            <v>13000</v>
          </cell>
          <cell r="J101">
            <v>520000</v>
          </cell>
          <cell r="K101">
            <v>0.97</v>
          </cell>
          <cell r="L101">
            <v>18100</v>
          </cell>
          <cell r="M101">
            <v>724000</v>
          </cell>
        </row>
        <row r="102">
          <cell r="B102" t="str">
            <v>b</v>
          </cell>
          <cell r="C102" t="str">
            <v>거푸집</v>
          </cell>
          <cell r="D102" t="str">
            <v>(합판 3회,0-7M)</v>
          </cell>
          <cell r="E102">
            <v>200</v>
          </cell>
          <cell r="F102" t="str">
            <v>㎡</v>
          </cell>
          <cell r="G102">
            <v>17981</v>
          </cell>
          <cell r="H102">
            <v>3596200</v>
          </cell>
          <cell r="I102">
            <v>20000</v>
          </cell>
          <cell r="J102">
            <v>4000000</v>
          </cell>
          <cell r="K102">
            <v>0.95</v>
          </cell>
          <cell r="L102">
            <v>17000</v>
          </cell>
          <cell r="M102">
            <v>3400000</v>
          </cell>
        </row>
        <row r="103">
          <cell r="B103" t="str">
            <v>2)</v>
          </cell>
          <cell r="C103" t="str">
            <v>횡배수관부설</v>
          </cell>
          <cell r="H103">
            <v>0</v>
          </cell>
          <cell r="J103">
            <v>0</v>
          </cell>
          <cell r="L103">
            <v>0</v>
          </cell>
          <cell r="M103">
            <v>0</v>
          </cell>
        </row>
        <row r="104">
          <cell r="B104" t="str">
            <v>a</v>
          </cell>
          <cell r="C104" t="str">
            <v>콘크리트타설</v>
          </cell>
          <cell r="D104" t="str">
            <v>(무근,진동기포함)</v>
          </cell>
          <cell r="E104">
            <v>130</v>
          </cell>
          <cell r="F104" t="str">
            <v>㎥</v>
          </cell>
          <cell r="G104">
            <v>18689</v>
          </cell>
          <cell r="H104">
            <v>2429570</v>
          </cell>
          <cell r="I104">
            <v>13000</v>
          </cell>
          <cell r="J104">
            <v>1690000</v>
          </cell>
          <cell r="K104">
            <v>0.97</v>
          </cell>
          <cell r="L104">
            <v>18100</v>
          </cell>
          <cell r="M104">
            <v>2353000</v>
          </cell>
        </row>
        <row r="105">
          <cell r="B105" t="str">
            <v>b</v>
          </cell>
          <cell r="C105" t="str">
            <v>거푸집</v>
          </cell>
          <cell r="D105" t="str">
            <v>(합판 6회,0-7M)</v>
          </cell>
          <cell r="E105">
            <v>340</v>
          </cell>
          <cell r="F105" t="str">
            <v>㎡</v>
          </cell>
          <cell r="G105">
            <v>12661</v>
          </cell>
          <cell r="H105">
            <v>4304740</v>
          </cell>
          <cell r="I105">
            <v>16000</v>
          </cell>
          <cell r="J105">
            <v>5440000</v>
          </cell>
          <cell r="K105">
            <v>0.95</v>
          </cell>
          <cell r="L105">
            <v>12000</v>
          </cell>
          <cell r="M105">
            <v>4080000</v>
          </cell>
        </row>
        <row r="106">
          <cell r="B106" t="str">
            <v>c</v>
          </cell>
          <cell r="C106" t="str">
            <v>횡배수관부설.</v>
          </cell>
          <cell r="D106" t="str">
            <v>(V.R관D=800M/M)</v>
          </cell>
          <cell r="E106">
            <v>130</v>
          </cell>
          <cell r="F106" t="str">
            <v>M</v>
          </cell>
          <cell r="G106">
            <v>120934</v>
          </cell>
          <cell r="H106">
            <v>15721420</v>
          </cell>
          <cell r="I106">
            <v>80000</v>
          </cell>
          <cell r="J106">
            <v>10400000</v>
          </cell>
          <cell r="K106">
            <v>0.97</v>
          </cell>
          <cell r="L106">
            <v>117000</v>
          </cell>
          <cell r="M106">
            <v>15210000</v>
          </cell>
        </row>
        <row r="107">
          <cell r="B107" t="str">
            <v>d</v>
          </cell>
          <cell r="C107" t="str">
            <v>횡배수관부설,</v>
          </cell>
          <cell r="D107" t="str">
            <v>(V.R관D=1200M/M)</v>
          </cell>
          <cell r="E107">
            <v>60</v>
          </cell>
          <cell r="F107" t="str">
            <v>M</v>
          </cell>
          <cell r="G107">
            <v>259529</v>
          </cell>
          <cell r="H107">
            <v>15571740</v>
          </cell>
          <cell r="I107">
            <v>15000</v>
          </cell>
          <cell r="J107">
            <v>900000</v>
          </cell>
          <cell r="K107">
            <v>0.97</v>
          </cell>
          <cell r="L107">
            <v>251000</v>
          </cell>
          <cell r="M107">
            <v>15060000</v>
          </cell>
        </row>
        <row r="108">
          <cell r="B108" t="str">
            <v>3)</v>
          </cell>
          <cell r="C108" t="str">
            <v>종 배 수 관</v>
          </cell>
          <cell r="H108">
            <v>0</v>
          </cell>
          <cell r="J108">
            <v>0</v>
          </cell>
          <cell r="L108">
            <v>0</v>
          </cell>
          <cell r="M108">
            <v>0</v>
          </cell>
        </row>
        <row r="109">
          <cell r="B109" t="str">
            <v>a</v>
          </cell>
          <cell r="C109" t="str">
            <v>콘크리트타설</v>
          </cell>
          <cell r="D109" t="str">
            <v>(무근,진동기포함)</v>
          </cell>
          <cell r="E109">
            <v>1</v>
          </cell>
          <cell r="F109" t="str">
            <v>㎥</v>
          </cell>
          <cell r="G109">
            <v>18689</v>
          </cell>
          <cell r="H109">
            <v>18689</v>
          </cell>
          <cell r="I109">
            <v>13000</v>
          </cell>
          <cell r="J109">
            <v>13000</v>
          </cell>
          <cell r="K109">
            <v>0.97</v>
          </cell>
          <cell r="L109">
            <v>18100</v>
          </cell>
          <cell r="M109">
            <v>18100</v>
          </cell>
        </row>
        <row r="110">
          <cell r="B110" t="str">
            <v>b</v>
          </cell>
          <cell r="C110" t="str">
            <v>거푸집</v>
          </cell>
          <cell r="D110" t="str">
            <v>(합판 4회,0-7M)</v>
          </cell>
          <cell r="E110">
            <v>6</v>
          </cell>
          <cell r="F110" t="str">
            <v>㎡</v>
          </cell>
          <cell r="G110">
            <v>15395</v>
          </cell>
          <cell r="H110">
            <v>92370</v>
          </cell>
          <cell r="I110">
            <v>18000</v>
          </cell>
          <cell r="J110">
            <v>108000</v>
          </cell>
          <cell r="K110">
            <v>0.95</v>
          </cell>
          <cell r="L110">
            <v>14000</v>
          </cell>
          <cell r="M110">
            <v>84000</v>
          </cell>
        </row>
        <row r="111">
          <cell r="B111" t="str">
            <v>c</v>
          </cell>
          <cell r="C111" t="str">
            <v>종배수관부설.</v>
          </cell>
          <cell r="D111" t="str">
            <v>(V.RD=600M/M)</v>
          </cell>
          <cell r="E111">
            <v>520</v>
          </cell>
          <cell r="F111" t="str">
            <v>M</v>
          </cell>
          <cell r="G111">
            <v>80088</v>
          </cell>
          <cell r="H111">
            <v>41645760</v>
          </cell>
          <cell r="I111">
            <v>50000</v>
          </cell>
          <cell r="J111">
            <v>26000000</v>
          </cell>
          <cell r="K111">
            <v>0.97</v>
          </cell>
          <cell r="L111">
            <v>77000</v>
          </cell>
          <cell r="M111">
            <v>40040000</v>
          </cell>
        </row>
        <row r="112">
          <cell r="B112" t="str">
            <v>d</v>
          </cell>
          <cell r="C112" t="str">
            <v>종배수관 부설.</v>
          </cell>
          <cell r="D112" t="str">
            <v>(V.RD=800M/M)</v>
          </cell>
          <cell r="E112">
            <v>6</v>
          </cell>
          <cell r="F112" t="str">
            <v>M</v>
          </cell>
          <cell r="G112">
            <v>121674</v>
          </cell>
          <cell r="H112">
            <v>730044</v>
          </cell>
          <cell r="I112">
            <v>75000</v>
          </cell>
          <cell r="J112">
            <v>450000</v>
          </cell>
          <cell r="K112">
            <v>0.97</v>
          </cell>
          <cell r="L112">
            <v>118000</v>
          </cell>
          <cell r="M112">
            <v>708000</v>
          </cell>
        </row>
        <row r="113">
          <cell r="B113" t="str">
            <v>마.</v>
          </cell>
          <cell r="C113" t="str">
            <v>집수정공</v>
          </cell>
          <cell r="H113">
            <v>0</v>
          </cell>
          <cell r="J113">
            <v>0</v>
          </cell>
          <cell r="L113">
            <v>0</v>
          </cell>
          <cell r="M113">
            <v>0</v>
          </cell>
        </row>
        <row r="114">
          <cell r="B114" t="str">
            <v>1)</v>
          </cell>
          <cell r="C114" t="str">
            <v>콘크리트타설</v>
          </cell>
          <cell r="D114" t="str">
            <v>(철근,진동기포함)</v>
          </cell>
          <cell r="E114">
            <v>8</v>
          </cell>
          <cell r="F114" t="str">
            <v>㎥</v>
          </cell>
          <cell r="G114">
            <v>20576</v>
          </cell>
          <cell r="H114">
            <v>164608</v>
          </cell>
          <cell r="I114">
            <v>13000</v>
          </cell>
          <cell r="J114">
            <v>104000</v>
          </cell>
          <cell r="K114">
            <v>0.99</v>
          </cell>
          <cell r="L114">
            <v>20000</v>
          </cell>
          <cell r="M114">
            <v>160000</v>
          </cell>
        </row>
        <row r="115">
          <cell r="B115" t="str">
            <v>2)</v>
          </cell>
          <cell r="C115" t="str">
            <v>콘크리트타설</v>
          </cell>
          <cell r="D115" t="str">
            <v>(무근,진동기포함)</v>
          </cell>
          <cell r="E115">
            <v>50</v>
          </cell>
          <cell r="F115" t="str">
            <v>㎥</v>
          </cell>
          <cell r="G115">
            <v>18689</v>
          </cell>
          <cell r="H115">
            <v>934450</v>
          </cell>
          <cell r="I115">
            <v>13000</v>
          </cell>
          <cell r="J115">
            <v>650000</v>
          </cell>
          <cell r="K115">
            <v>0.97</v>
          </cell>
          <cell r="L115">
            <v>18100</v>
          </cell>
          <cell r="M115">
            <v>905000</v>
          </cell>
        </row>
        <row r="116">
          <cell r="B116" t="str">
            <v>3)</v>
          </cell>
          <cell r="C116" t="str">
            <v>거푸집</v>
          </cell>
          <cell r="D116" t="str">
            <v>(합판 3회,0-7M)</v>
          </cell>
          <cell r="E116">
            <v>140</v>
          </cell>
          <cell r="F116" t="str">
            <v>㎡</v>
          </cell>
          <cell r="G116">
            <v>17981</v>
          </cell>
          <cell r="H116">
            <v>2517340</v>
          </cell>
          <cell r="I116">
            <v>20000</v>
          </cell>
          <cell r="J116">
            <v>2800000</v>
          </cell>
          <cell r="K116">
            <v>0.95</v>
          </cell>
          <cell r="L116">
            <v>17000</v>
          </cell>
          <cell r="M116">
            <v>2380000</v>
          </cell>
        </row>
        <row r="117">
          <cell r="B117" t="str">
            <v>4)</v>
          </cell>
          <cell r="C117" t="str">
            <v>거푸집</v>
          </cell>
          <cell r="D117" t="str">
            <v>(합판 6회,0-7M)</v>
          </cell>
          <cell r="E117">
            <v>20</v>
          </cell>
          <cell r="F117" t="str">
            <v>㎡</v>
          </cell>
          <cell r="G117">
            <v>12661</v>
          </cell>
          <cell r="H117">
            <v>253220</v>
          </cell>
          <cell r="I117">
            <v>16000</v>
          </cell>
          <cell r="J117">
            <v>320000</v>
          </cell>
          <cell r="K117">
            <v>0.95</v>
          </cell>
          <cell r="L117">
            <v>12000</v>
          </cell>
          <cell r="M117">
            <v>240000</v>
          </cell>
        </row>
        <row r="118">
          <cell r="B118" t="str">
            <v>5)</v>
          </cell>
          <cell r="C118" t="str">
            <v>철근가공조립</v>
          </cell>
          <cell r="D118" t="str">
            <v>(간단)</v>
          </cell>
          <cell r="E118">
            <v>1</v>
          </cell>
          <cell r="F118" t="str">
            <v>TON</v>
          </cell>
          <cell r="G118">
            <v>294446</v>
          </cell>
          <cell r="H118">
            <v>294446</v>
          </cell>
          <cell r="I118">
            <v>240000</v>
          </cell>
          <cell r="J118">
            <v>240000</v>
          </cell>
          <cell r="K118">
            <v>0.82</v>
          </cell>
          <cell r="L118">
            <v>240000</v>
          </cell>
          <cell r="M118">
            <v>240000</v>
          </cell>
        </row>
        <row r="119">
          <cell r="B119" t="str">
            <v>6)</v>
          </cell>
          <cell r="C119" t="str">
            <v>스틸그레이팅.</v>
          </cell>
          <cell r="D119" t="str">
            <v>(1330*830)</v>
          </cell>
          <cell r="E119">
            <v>2</v>
          </cell>
          <cell r="F119" t="str">
            <v>EA</v>
          </cell>
          <cell r="G119">
            <v>136500</v>
          </cell>
          <cell r="H119">
            <v>273000</v>
          </cell>
          <cell r="I119">
            <v>150000</v>
          </cell>
          <cell r="J119">
            <v>300000</v>
          </cell>
          <cell r="K119">
            <v>0.99</v>
          </cell>
          <cell r="L119">
            <v>135000</v>
          </cell>
          <cell r="M119">
            <v>270000</v>
          </cell>
        </row>
        <row r="120">
          <cell r="B120" t="str">
            <v>7)</v>
          </cell>
          <cell r="C120" t="str">
            <v>스틸그레이팅.</v>
          </cell>
          <cell r="D120" t="str">
            <v>(1100*1100)</v>
          </cell>
          <cell r="E120">
            <v>1</v>
          </cell>
          <cell r="F120" t="str">
            <v>EA</v>
          </cell>
          <cell r="G120">
            <v>204750</v>
          </cell>
          <cell r="H120">
            <v>204750</v>
          </cell>
          <cell r="I120">
            <v>120000</v>
          </cell>
          <cell r="J120">
            <v>120000</v>
          </cell>
          <cell r="K120">
            <v>0.99</v>
          </cell>
          <cell r="L120">
            <v>202000</v>
          </cell>
          <cell r="M120">
            <v>202000</v>
          </cell>
        </row>
        <row r="121">
          <cell r="B121" t="str">
            <v>8)</v>
          </cell>
          <cell r="C121" t="str">
            <v>스틸그레이팅.</v>
          </cell>
          <cell r="D121" t="str">
            <v>(1530*830*50)</v>
          </cell>
          <cell r="E121">
            <v>1</v>
          </cell>
          <cell r="F121" t="str">
            <v>EA</v>
          </cell>
          <cell r="G121">
            <v>94500</v>
          </cell>
          <cell r="H121">
            <v>94500</v>
          </cell>
          <cell r="I121">
            <v>100000</v>
          </cell>
          <cell r="J121">
            <v>100000</v>
          </cell>
          <cell r="K121">
            <v>0.99</v>
          </cell>
          <cell r="L121">
            <v>93000</v>
          </cell>
          <cell r="M121">
            <v>93000</v>
          </cell>
        </row>
        <row r="122">
          <cell r="B122" t="str">
            <v>9)</v>
          </cell>
          <cell r="C122" t="str">
            <v>PVC PIPE .</v>
          </cell>
          <cell r="D122" t="str">
            <v>(D= 50 M/M)</v>
          </cell>
          <cell r="E122">
            <v>40</v>
          </cell>
          <cell r="F122" t="str">
            <v>M</v>
          </cell>
          <cell r="G122">
            <v>1412</v>
          </cell>
          <cell r="H122">
            <v>56480</v>
          </cell>
          <cell r="I122">
            <v>1200</v>
          </cell>
          <cell r="J122">
            <v>48000</v>
          </cell>
          <cell r="K122">
            <v>0.9</v>
          </cell>
          <cell r="L122">
            <v>1200</v>
          </cell>
          <cell r="M122">
            <v>48000</v>
          </cell>
        </row>
        <row r="123">
          <cell r="B123" t="str">
            <v>10)</v>
          </cell>
          <cell r="C123" t="str">
            <v>깬잡석채취및운반</v>
          </cell>
          <cell r="D123" t="str">
            <v>(발파암유용)</v>
          </cell>
          <cell r="E123">
            <v>20</v>
          </cell>
          <cell r="F123" t="str">
            <v>㎥</v>
          </cell>
          <cell r="G123">
            <v>8733</v>
          </cell>
          <cell r="H123">
            <v>174660</v>
          </cell>
          <cell r="I123">
            <v>5000</v>
          </cell>
          <cell r="J123">
            <v>100000</v>
          </cell>
          <cell r="K123">
            <v>0.99</v>
          </cell>
          <cell r="L123">
            <v>8600</v>
          </cell>
          <cell r="M123">
            <v>172000</v>
          </cell>
        </row>
        <row r="124">
          <cell r="B124" t="str">
            <v>11)</v>
          </cell>
          <cell r="C124" t="str">
            <v>석축 찰쌓기</v>
          </cell>
          <cell r="D124" t="str">
            <v>(뒷길이 T=30cm)</v>
          </cell>
          <cell r="E124">
            <v>120</v>
          </cell>
          <cell r="F124" t="str">
            <v>㎡</v>
          </cell>
          <cell r="G124">
            <v>20639</v>
          </cell>
          <cell r="H124">
            <v>2476680</v>
          </cell>
          <cell r="I124">
            <v>27000</v>
          </cell>
          <cell r="J124">
            <v>3240000</v>
          </cell>
          <cell r="K124">
            <v>0.98</v>
          </cell>
          <cell r="L124">
            <v>20200</v>
          </cell>
          <cell r="M124">
            <v>2424000</v>
          </cell>
        </row>
        <row r="125">
          <cell r="B125" t="str">
            <v>12)</v>
          </cell>
          <cell r="C125" t="str">
            <v>뒷채움잡석운반</v>
          </cell>
          <cell r="E125">
            <v>60</v>
          </cell>
          <cell r="F125" t="str">
            <v>㎥</v>
          </cell>
          <cell r="G125">
            <v>13252</v>
          </cell>
          <cell r="H125">
            <v>795120</v>
          </cell>
          <cell r="I125">
            <v>10000</v>
          </cell>
          <cell r="J125">
            <v>600000</v>
          </cell>
          <cell r="K125">
            <v>0.95</v>
          </cell>
          <cell r="L125">
            <v>12500</v>
          </cell>
          <cell r="M125">
            <v>750000</v>
          </cell>
        </row>
        <row r="126">
          <cell r="B126" t="str">
            <v>13)</v>
          </cell>
          <cell r="C126" t="str">
            <v>뒷채움</v>
          </cell>
          <cell r="D126" t="str">
            <v>(현장암유용)</v>
          </cell>
          <cell r="E126">
            <v>60</v>
          </cell>
          <cell r="F126" t="str">
            <v>㎥</v>
          </cell>
          <cell r="G126">
            <v>10127</v>
          </cell>
          <cell r="H126">
            <v>607620</v>
          </cell>
          <cell r="I126">
            <v>6000</v>
          </cell>
          <cell r="J126">
            <v>360000</v>
          </cell>
          <cell r="K126">
            <v>0.94</v>
          </cell>
          <cell r="L126">
            <v>9500</v>
          </cell>
          <cell r="M126">
            <v>570000</v>
          </cell>
        </row>
        <row r="127">
          <cell r="B127" t="str">
            <v>14)</v>
          </cell>
          <cell r="C127" t="str">
            <v>몰탈.</v>
          </cell>
          <cell r="D127" t="str">
            <v>(1:2)</v>
          </cell>
          <cell r="E127">
            <v>1</v>
          </cell>
          <cell r="F127" t="str">
            <v>M3</v>
          </cell>
          <cell r="G127">
            <v>45175</v>
          </cell>
          <cell r="H127">
            <v>45175</v>
          </cell>
          <cell r="I127">
            <v>64000</v>
          </cell>
          <cell r="J127">
            <v>64000</v>
          </cell>
          <cell r="K127">
            <v>1</v>
          </cell>
          <cell r="L127">
            <v>45000</v>
          </cell>
          <cell r="M127">
            <v>45000</v>
          </cell>
        </row>
        <row r="128">
          <cell r="B128" t="str">
            <v>바.</v>
          </cell>
          <cell r="C128" t="str">
            <v>도수로공</v>
          </cell>
          <cell r="H128">
            <v>0</v>
          </cell>
          <cell r="J128">
            <v>0</v>
          </cell>
          <cell r="L128">
            <v>0</v>
          </cell>
          <cell r="M128">
            <v>0</v>
          </cell>
        </row>
        <row r="129">
          <cell r="B129" t="str">
            <v>1)</v>
          </cell>
          <cell r="C129" t="str">
            <v>콘크리트타설</v>
          </cell>
          <cell r="D129" t="str">
            <v>(철근,진동기포함)</v>
          </cell>
          <cell r="E129">
            <v>20</v>
          </cell>
          <cell r="F129" t="str">
            <v>㎥</v>
          </cell>
          <cell r="G129">
            <v>20576</v>
          </cell>
          <cell r="H129">
            <v>411520</v>
          </cell>
          <cell r="I129">
            <v>13000</v>
          </cell>
          <cell r="J129">
            <v>260000</v>
          </cell>
          <cell r="K129">
            <v>0.99</v>
          </cell>
          <cell r="L129">
            <v>20000</v>
          </cell>
          <cell r="M129">
            <v>400000</v>
          </cell>
        </row>
        <row r="130">
          <cell r="B130" t="str">
            <v>2)</v>
          </cell>
          <cell r="C130" t="str">
            <v>콘크리트타설</v>
          </cell>
          <cell r="D130" t="str">
            <v>(무근,진동기포함)</v>
          </cell>
          <cell r="E130">
            <v>10</v>
          </cell>
          <cell r="F130" t="str">
            <v>㎥</v>
          </cell>
          <cell r="G130">
            <v>18689</v>
          </cell>
          <cell r="H130">
            <v>186890</v>
          </cell>
          <cell r="I130">
            <v>13000</v>
          </cell>
          <cell r="J130">
            <v>130000</v>
          </cell>
          <cell r="K130">
            <v>0.97</v>
          </cell>
          <cell r="L130">
            <v>18100</v>
          </cell>
          <cell r="M130">
            <v>181000</v>
          </cell>
        </row>
        <row r="131">
          <cell r="B131" t="str">
            <v>3)</v>
          </cell>
          <cell r="C131" t="str">
            <v>거푸집</v>
          </cell>
          <cell r="D131" t="str">
            <v>(합판 4회,0-7M)</v>
          </cell>
          <cell r="E131">
            <v>320</v>
          </cell>
          <cell r="F131" t="str">
            <v>㎡</v>
          </cell>
          <cell r="G131">
            <v>15395</v>
          </cell>
          <cell r="H131">
            <v>4926400</v>
          </cell>
          <cell r="I131">
            <v>18000</v>
          </cell>
          <cell r="J131">
            <v>5760000</v>
          </cell>
          <cell r="K131">
            <v>0.95</v>
          </cell>
          <cell r="L131">
            <v>14000</v>
          </cell>
          <cell r="M131">
            <v>4480000</v>
          </cell>
        </row>
        <row r="132">
          <cell r="B132" t="str">
            <v>4)</v>
          </cell>
          <cell r="C132" t="str">
            <v>철근가공조립</v>
          </cell>
          <cell r="D132" t="str">
            <v>(간단)</v>
          </cell>
          <cell r="E132">
            <v>1</v>
          </cell>
          <cell r="F132" t="str">
            <v>TON</v>
          </cell>
          <cell r="G132">
            <v>294446</v>
          </cell>
          <cell r="H132">
            <v>294446</v>
          </cell>
          <cell r="I132">
            <v>240000</v>
          </cell>
          <cell r="J132">
            <v>240000</v>
          </cell>
          <cell r="K132">
            <v>0.82</v>
          </cell>
          <cell r="L132">
            <v>240000</v>
          </cell>
          <cell r="M132">
            <v>240000</v>
          </cell>
        </row>
        <row r="133">
          <cell r="B133" t="str">
            <v>3.</v>
          </cell>
          <cell r="C133" t="str">
            <v>암거공</v>
          </cell>
          <cell r="H133">
            <v>112163132</v>
          </cell>
          <cell r="J133">
            <v>0</v>
          </cell>
          <cell r="L133">
            <v>0</v>
          </cell>
          <cell r="M133">
            <v>99864800</v>
          </cell>
        </row>
        <row r="134">
          <cell r="B134" t="str">
            <v>가.</v>
          </cell>
          <cell r="C134" t="str">
            <v>구조물터파기</v>
          </cell>
          <cell r="D134" t="str">
            <v>(육상토사,0-1M)</v>
          </cell>
          <cell r="E134">
            <v>3200</v>
          </cell>
          <cell r="F134" t="str">
            <v>㎥</v>
          </cell>
          <cell r="G134">
            <v>2721</v>
          </cell>
          <cell r="H134">
            <v>8707200</v>
          </cell>
          <cell r="I134">
            <v>3000</v>
          </cell>
          <cell r="J134">
            <v>9600000</v>
          </cell>
          <cell r="K134">
            <v>0.95</v>
          </cell>
          <cell r="L134">
            <v>2500</v>
          </cell>
          <cell r="M134">
            <v>8000000</v>
          </cell>
        </row>
        <row r="135">
          <cell r="B135" t="str">
            <v>나.</v>
          </cell>
          <cell r="C135" t="str">
            <v>되메우기및다짐.</v>
          </cell>
          <cell r="D135" t="str">
            <v>(기계50%+인력50%)</v>
          </cell>
          <cell r="E135">
            <v>1300</v>
          </cell>
          <cell r="F135" t="str">
            <v>㎥</v>
          </cell>
          <cell r="G135">
            <v>4504</v>
          </cell>
          <cell r="H135">
            <v>5855200</v>
          </cell>
          <cell r="I135">
            <v>3000</v>
          </cell>
          <cell r="J135">
            <v>3900000</v>
          </cell>
          <cell r="K135">
            <v>0.79</v>
          </cell>
          <cell r="L135">
            <v>3500</v>
          </cell>
          <cell r="M135">
            <v>4550000</v>
          </cell>
        </row>
        <row r="136">
          <cell r="B136" t="str">
            <v>다.</v>
          </cell>
          <cell r="C136" t="str">
            <v>암거설치</v>
          </cell>
          <cell r="H136">
            <v>0</v>
          </cell>
          <cell r="J136">
            <v>0</v>
          </cell>
          <cell r="L136">
            <v>0</v>
          </cell>
          <cell r="M136">
            <v>0</v>
          </cell>
        </row>
        <row r="137">
          <cell r="B137" t="str">
            <v>1)</v>
          </cell>
          <cell r="C137" t="str">
            <v>콘크리트타설</v>
          </cell>
          <cell r="D137" t="str">
            <v>(철근펌프카진동기)</v>
          </cell>
          <cell r="E137">
            <v>520</v>
          </cell>
          <cell r="F137" t="str">
            <v>㎥</v>
          </cell>
          <cell r="G137">
            <v>10417</v>
          </cell>
          <cell r="H137">
            <v>5416840</v>
          </cell>
          <cell r="I137">
            <v>12000</v>
          </cell>
          <cell r="J137">
            <v>6240000</v>
          </cell>
          <cell r="K137">
            <v>0.99</v>
          </cell>
          <cell r="L137">
            <v>10000</v>
          </cell>
          <cell r="M137">
            <v>5200000</v>
          </cell>
        </row>
        <row r="138">
          <cell r="B138" t="str">
            <v>3)</v>
          </cell>
          <cell r="C138" t="str">
            <v>콘크리트타설</v>
          </cell>
          <cell r="D138" t="str">
            <v>(무근,진동기포함)</v>
          </cell>
          <cell r="E138">
            <v>50</v>
          </cell>
          <cell r="F138" t="str">
            <v>㎥</v>
          </cell>
          <cell r="G138">
            <v>18689</v>
          </cell>
          <cell r="H138">
            <v>934450</v>
          </cell>
          <cell r="I138">
            <v>13000</v>
          </cell>
          <cell r="J138">
            <v>650000</v>
          </cell>
          <cell r="K138">
            <v>0.97</v>
          </cell>
          <cell r="L138">
            <v>18100</v>
          </cell>
          <cell r="M138">
            <v>905000</v>
          </cell>
        </row>
        <row r="139">
          <cell r="B139" t="str">
            <v>4)</v>
          </cell>
          <cell r="C139" t="str">
            <v>거푸집</v>
          </cell>
          <cell r="D139" t="str">
            <v>(합판 3회,0-7M)</v>
          </cell>
          <cell r="E139">
            <v>890</v>
          </cell>
          <cell r="F139" t="str">
            <v>㎡</v>
          </cell>
          <cell r="G139">
            <v>17981</v>
          </cell>
          <cell r="H139">
            <v>16003090</v>
          </cell>
          <cell r="I139">
            <v>20000</v>
          </cell>
          <cell r="J139">
            <v>17800000</v>
          </cell>
          <cell r="K139">
            <v>0.95</v>
          </cell>
          <cell r="L139">
            <v>17000</v>
          </cell>
          <cell r="M139">
            <v>15130000</v>
          </cell>
        </row>
        <row r="140">
          <cell r="B140" t="str">
            <v>5)</v>
          </cell>
          <cell r="C140" t="str">
            <v>거푸집</v>
          </cell>
          <cell r="D140" t="str">
            <v>(합판 6회,0-7M)</v>
          </cell>
          <cell r="E140">
            <v>20</v>
          </cell>
          <cell r="F140" t="str">
            <v>㎡</v>
          </cell>
          <cell r="G140">
            <v>12661</v>
          </cell>
          <cell r="H140">
            <v>253220</v>
          </cell>
          <cell r="I140">
            <v>16000</v>
          </cell>
          <cell r="J140">
            <v>320000</v>
          </cell>
          <cell r="K140">
            <v>0.95</v>
          </cell>
          <cell r="L140">
            <v>12000</v>
          </cell>
          <cell r="M140">
            <v>240000</v>
          </cell>
        </row>
        <row r="141">
          <cell r="B141" t="str">
            <v>6)</v>
          </cell>
          <cell r="C141" t="str">
            <v>무늬거푸집</v>
          </cell>
          <cell r="D141" t="str">
            <v>(합판4회+스치로폴1?</v>
          </cell>
          <cell r="E141">
            <v>630</v>
          </cell>
          <cell r="F141" t="str">
            <v>㎡</v>
          </cell>
          <cell r="G141">
            <v>30011</v>
          </cell>
          <cell r="H141">
            <v>18906930</v>
          </cell>
          <cell r="I141">
            <v>25000</v>
          </cell>
          <cell r="J141">
            <v>15750000</v>
          </cell>
          <cell r="K141">
            <v>0.85</v>
          </cell>
          <cell r="L141">
            <v>25000</v>
          </cell>
          <cell r="M141">
            <v>15750000</v>
          </cell>
        </row>
        <row r="142">
          <cell r="B142" t="str">
            <v>7)</v>
          </cell>
          <cell r="C142" t="str">
            <v>철근가공조립</v>
          </cell>
          <cell r="D142" t="str">
            <v>(복잡)</v>
          </cell>
          <cell r="E142">
            <v>60</v>
          </cell>
          <cell r="F142" t="str">
            <v>TON</v>
          </cell>
          <cell r="G142">
            <v>366681</v>
          </cell>
          <cell r="H142">
            <v>22000860</v>
          </cell>
          <cell r="I142">
            <v>280000</v>
          </cell>
          <cell r="J142">
            <v>16800000</v>
          </cell>
          <cell r="K142">
            <v>0.82</v>
          </cell>
          <cell r="L142">
            <v>300000</v>
          </cell>
          <cell r="M142">
            <v>18000000</v>
          </cell>
        </row>
        <row r="143">
          <cell r="B143" t="str">
            <v>8)</v>
          </cell>
          <cell r="C143" t="str">
            <v>아스팔트코팅</v>
          </cell>
          <cell r="D143" t="str">
            <v>(2회)</v>
          </cell>
          <cell r="E143">
            <v>900</v>
          </cell>
          <cell r="F143" t="str">
            <v>㎡</v>
          </cell>
          <cell r="G143">
            <v>4679</v>
          </cell>
          <cell r="H143">
            <v>4211100</v>
          </cell>
          <cell r="I143">
            <v>3500</v>
          </cell>
          <cell r="J143">
            <v>3150000</v>
          </cell>
          <cell r="K143">
            <v>1</v>
          </cell>
          <cell r="L143">
            <v>4000</v>
          </cell>
          <cell r="M143">
            <v>3600000</v>
          </cell>
        </row>
        <row r="144">
          <cell r="B144" t="str">
            <v>9)</v>
          </cell>
          <cell r="C144" t="str">
            <v>비계</v>
          </cell>
          <cell r="D144" t="str">
            <v>(강관)</v>
          </cell>
          <cell r="E144">
            <v>230</v>
          </cell>
          <cell r="F144" t="str">
            <v>㎡</v>
          </cell>
          <cell r="G144">
            <v>8028</v>
          </cell>
          <cell r="H144">
            <v>1846440</v>
          </cell>
          <cell r="I144">
            <v>7000</v>
          </cell>
          <cell r="J144">
            <v>1610000</v>
          </cell>
          <cell r="K144">
            <v>0.99</v>
          </cell>
          <cell r="L144">
            <v>7900</v>
          </cell>
          <cell r="M144">
            <v>1817000</v>
          </cell>
        </row>
        <row r="145">
          <cell r="B145" t="str">
            <v>10)</v>
          </cell>
          <cell r="C145" t="str">
            <v>동바리공</v>
          </cell>
          <cell r="D145" t="str">
            <v>(강관)</v>
          </cell>
          <cell r="E145">
            <v>190</v>
          </cell>
          <cell r="F145" t="str">
            <v>공/M3</v>
          </cell>
          <cell r="G145">
            <v>6267</v>
          </cell>
          <cell r="H145">
            <v>1190730</v>
          </cell>
          <cell r="I145">
            <v>8000</v>
          </cell>
          <cell r="J145">
            <v>1520000</v>
          </cell>
          <cell r="K145">
            <v>0.8</v>
          </cell>
          <cell r="L145">
            <v>5000</v>
          </cell>
          <cell r="M145">
            <v>950000</v>
          </cell>
        </row>
        <row r="146">
          <cell r="B146" t="str">
            <v>11)</v>
          </cell>
          <cell r="C146" t="str">
            <v>잡석운반</v>
          </cell>
          <cell r="D146" t="str">
            <v>(현장암유용)</v>
          </cell>
          <cell r="E146">
            <v>1000</v>
          </cell>
          <cell r="F146" t="str">
            <v>㎥</v>
          </cell>
          <cell r="G146">
            <v>13252</v>
          </cell>
          <cell r="H146">
            <v>13252000</v>
          </cell>
          <cell r="I146">
            <v>10000</v>
          </cell>
          <cell r="J146">
            <v>10000000</v>
          </cell>
          <cell r="K146">
            <v>0.98</v>
          </cell>
          <cell r="L146">
            <v>12900</v>
          </cell>
          <cell r="M146">
            <v>12900000</v>
          </cell>
        </row>
        <row r="147">
          <cell r="B147" t="str">
            <v>12)</v>
          </cell>
          <cell r="C147" t="str">
            <v>뒷채움</v>
          </cell>
          <cell r="D147" t="str">
            <v>(현장암유용)</v>
          </cell>
          <cell r="E147">
            <v>970</v>
          </cell>
          <cell r="F147" t="str">
            <v>㎥</v>
          </cell>
          <cell r="G147">
            <v>10127</v>
          </cell>
          <cell r="H147">
            <v>9823190</v>
          </cell>
          <cell r="I147">
            <v>6000</v>
          </cell>
          <cell r="J147">
            <v>5820000</v>
          </cell>
          <cell r="K147">
            <v>0.94</v>
          </cell>
          <cell r="L147">
            <v>9500</v>
          </cell>
          <cell r="M147">
            <v>9215000</v>
          </cell>
        </row>
        <row r="148">
          <cell r="B148" t="str">
            <v>13)</v>
          </cell>
          <cell r="C148" t="str">
            <v>기초잡석</v>
          </cell>
          <cell r="D148" t="str">
            <v>(T=30CM)</v>
          </cell>
          <cell r="E148">
            <v>90</v>
          </cell>
          <cell r="F148" t="str">
            <v>㎥</v>
          </cell>
          <cell r="G148">
            <v>28913</v>
          </cell>
          <cell r="H148">
            <v>2602170</v>
          </cell>
          <cell r="I148">
            <v>13000</v>
          </cell>
          <cell r="J148">
            <v>1170000</v>
          </cell>
          <cell r="K148">
            <v>0.99</v>
          </cell>
          <cell r="L148">
            <v>28000</v>
          </cell>
          <cell r="M148">
            <v>2520000</v>
          </cell>
        </row>
        <row r="149">
          <cell r="B149" t="str">
            <v>14)</v>
          </cell>
          <cell r="C149" t="str">
            <v>다웰바 설치</v>
          </cell>
          <cell r="D149" t="str">
            <v>(Φ25M/M,L=600M/M)</v>
          </cell>
          <cell r="E149">
            <v>110</v>
          </cell>
          <cell r="F149" t="str">
            <v>EA</v>
          </cell>
          <cell r="G149">
            <v>1420</v>
          </cell>
          <cell r="H149">
            <v>156200</v>
          </cell>
          <cell r="I149">
            <v>4000</v>
          </cell>
          <cell r="J149">
            <v>440000</v>
          </cell>
          <cell r="K149">
            <v>0.98</v>
          </cell>
          <cell r="L149">
            <v>1300</v>
          </cell>
          <cell r="M149">
            <v>143000</v>
          </cell>
        </row>
        <row r="150">
          <cell r="B150" t="str">
            <v>15)</v>
          </cell>
          <cell r="C150" t="str">
            <v>부직포</v>
          </cell>
          <cell r="E150">
            <v>10</v>
          </cell>
          <cell r="F150" t="str">
            <v>㎡</v>
          </cell>
          <cell r="G150">
            <v>1064</v>
          </cell>
          <cell r="H150">
            <v>10640</v>
          </cell>
          <cell r="I150">
            <v>2000</v>
          </cell>
          <cell r="J150">
            <v>20000</v>
          </cell>
          <cell r="K150">
            <v>0.98</v>
          </cell>
          <cell r="L150">
            <v>1000</v>
          </cell>
          <cell r="M150">
            <v>10000</v>
          </cell>
        </row>
        <row r="151">
          <cell r="B151" t="str">
            <v>16)</v>
          </cell>
          <cell r="C151" t="str">
            <v>지수판 설치</v>
          </cell>
          <cell r="D151" t="str">
            <v>(PVC 200*5MM)</v>
          </cell>
          <cell r="E151">
            <v>30</v>
          </cell>
          <cell r="F151" t="str">
            <v>M</v>
          </cell>
          <cell r="G151">
            <v>16408</v>
          </cell>
          <cell r="H151">
            <v>492240</v>
          </cell>
          <cell r="I151">
            <v>12000</v>
          </cell>
          <cell r="J151">
            <v>360000</v>
          </cell>
          <cell r="K151">
            <v>1</v>
          </cell>
          <cell r="L151">
            <v>16000</v>
          </cell>
          <cell r="M151">
            <v>480000</v>
          </cell>
        </row>
        <row r="152">
          <cell r="B152" t="str">
            <v>17)</v>
          </cell>
          <cell r="C152" t="str">
            <v>PVC PIPE .</v>
          </cell>
          <cell r="D152" t="str">
            <v>(D= 50 M/M)</v>
          </cell>
          <cell r="E152">
            <v>30</v>
          </cell>
          <cell r="F152" t="str">
            <v>M</v>
          </cell>
          <cell r="G152">
            <v>1412</v>
          </cell>
          <cell r="H152">
            <v>42360</v>
          </cell>
          <cell r="I152">
            <v>1200</v>
          </cell>
          <cell r="J152">
            <v>36000</v>
          </cell>
          <cell r="K152">
            <v>0.9</v>
          </cell>
          <cell r="L152">
            <v>1200</v>
          </cell>
          <cell r="M152">
            <v>36000</v>
          </cell>
        </row>
        <row r="153">
          <cell r="B153" t="str">
            <v>18)</v>
          </cell>
          <cell r="C153" t="str">
            <v>스치로폴(T=20MM)</v>
          </cell>
          <cell r="D153" t="str">
            <v>(접속슬라브용)</v>
          </cell>
          <cell r="E153">
            <v>8</v>
          </cell>
          <cell r="F153" t="str">
            <v>㎡</v>
          </cell>
          <cell r="G153">
            <v>2209</v>
          </cell>
          <cell r="H153">
            <v>17672</v>
          </cell>
          <cell r="I153">
            <v>3000</v>
          </cell>
          <cell r="J153">
            <v>24000</v>
          </cell>
          <cell r="K153">
            <v>0.99</v>
          </cell>
          <cell r="L153">
            <v>2100</v>
          </cell>
          <cell r="M153">
            <v>16800</v>
          </cell>
        </row>
        <row r="154">
          <cell r="B154" t="str">
            <v>19)</v>
          </cell>
          <cell r="C154" t="str">
            <v>신축이음</v>
          </cell>
          <cell r="E154">
            <v>10</v>
          </cell>
          <cell r="F154" t="str">
            <v>㎡</v>
          </cell>
          <cell r="G154">
            <v>7460</v>
          </cell>
          <cell r="H154">
            <v>74600</v>
          </cell>
          <cell r="I154">
            <v>5700</v>
          </cell>
          <cell r="J154">
            <v>57000</v>
          </cell>
          <cell r="K154">
            <v>0.97</v>
          </cell>
          <cell r="L154">
            <v>7200</v>
          </cell>
          <cell r="M154">
            <v>72000</v>
          </cell>
        </row>
        <row r="155">
          <cell r="B155" t="str">
            <v>20)</v>
          </cell>
          <cell r="C155" t="str">
            <v>스페이셔설치</v>
          </cell>
          <cell r="D155" t="str">
            <v>(슬래브용)</v>
          </cell>
          <cell r="E155">
            <v>650</v>
          </cell>
          <cell r="F155" t="str">
            <v>㎡</v>
          </cell>
          <cell r="G155">
            <v>240</v>
          </cell>
          <cell r="H155">
            <v>156000</v>
          </cell>
          <cell r="I155">
            <v>300</v>
          </cell>
          <cell r="J155">
            <v>195000</v>
          </cell>
          <cell r="K155">
            <v>1</v>
          </cell>
          <cell r="L155">
            <v>200</v>
          </cell>
          <cell r="M155">
            <v>130000</v>
          </cell>
        </row>
        <row r="156">
          <cell r="B156" t="str">
            <v>21)</v>
          </cell>
          <cell r="C156" t="str">
            <v>스페이셔설치</v>
          </cell>
          <cell r="D156" t="str">
            <v>(벽체용)</v>
          </cell>
          <cell r="E156">
            <v>1000</v>
          </cell>
          <cell r="F156" t="str">
            <v>㎡</v>
          </cell>
          <cell r="G156">
            <v>210</v>
          </cell>
          <cell r="H156">
            <v>210000</v>
          </cell>
          <cell r="I156">
            <v>300</v>
          </cell>
          <cell r="J156">
            <v>300000</v>
          </cell>
          <cell r="K156">
            <v>1</v>
          </cell>
          <cell r="L156">
            <v>200</v>
          </cell>
          <cell r="M156">
            <v>200000</v>
          </cell>
        </row>
        <row r="157">
          <cell r="B157" t="str">
            <v>4.</v>
          </cell>
          <cell r="C157" t="str">
            <v>구조물공</v>
          </cell>
          <cell r="H157">
            <v>89003280</v>
          </cell>
          <cell r="J157">
            <v>0</v>
          </cell>
          <cell r="L157">
            <v>0</v>
          </cell>
          <cell r="M157">
            <v>81511200</v>
          </cell>
        </row>
        <row r="158">
          <cell r="B158" t="str">
            <v>가.</v>
          </cell>
          <cell r="C158" t="str">
            <v>옹벽</v>
          </cell>
          <cell r="H158">
            <v>0</v>
          </cell>
          <cell r="I158">
            <v>0</v>
          </cell>
          <cell r="J158">
            <v>0</v>
          </cell>
          <cell r="L158">
            <v>0</v>
          </cell>
          <cell r="M158">
            <v>0</v>
          </cell>
        </row>
        <row r="159">
          <cell r="B159" t="str">
            <v>1)</v>
          </cell>
          <cell r="C159" t="str">
            <v>콘크리트타설</v>
          </cell>
          <cell r="D159" t="str">
            <v>(철근펌프카진동기)</v>
          </cell>
          <cell r="E159">
            <v>760</v>
          </cell>
          <cell r="F159" t="str">
            <v>㎥</v>
          </cell>
          <cell r="G159">
            <v>10417</v>
          </cell>
          <cell r="H159">
            <v>7916920</v>
          </cell>
          <cell r="I159">
            <v>12000</v>
          </cell>
          <cell r="J159">
            <v>9120000</v>
          </cell>
          <cell r="K159">
            <v>0.99</v>
          </cell>
          <cell r="L159">
            <v>10000</v>
          </cell>
          <cell r="M159">
            <v>7600000</v>
          </cell>
        </row>
        <row r="160">
          <cell r="B160" t="str">
            <v>3)</v>
          </cell>
          <cell r="C160" t="str">
            <v>콘크리트타설</v>
          </cell>
          <cell r="D160" t="str">
            <v>(무근,진동기포함)</v>
          </cell>
          <cell r="E160">
            <v>60</v>
          </cell>
          <cell r="F160" t="str">
            <v>㎥</v>
          </cell>
          <cell r="G160">
            <v>18689</v>
          </cell>
          <cell r="H160">
            <v>1121340</v>
          </cell>
          <cell r="I160">
            <v>13000</v>
          </cell>
          <cell r="J160">
            <v>780000</v>
          </cell>
          <cell r="K160">
            <v>0.97</v>
          </cell>
          <cell r="L160">
            <v>18100</v>
          </cell>
          <cell r="M160">
            <v>1086000</v>
          </cell>
        </row>
        <row r="161">
          <cell r="B161" t="str">
            <v>4)</v>
          </cell>
          <cell r="C161" t="str">
            <v>거푸집</v>
          </cell>
          <cell r="D161" t="str">
            <v>(합판 3회,0-7M)</v>
          </cell>
          <cell r="E161">
            <v>1900</v>
          </cell>
          <cell r="F161" t="str">
            <v>㎡</v>
          </cell>
          <cell r="G161">
            <v>17981</v>
          </cell>
          <cell r="H161">
            <v>34163900</v>
          </cell>
          <cell r="I161">
            <v>20000</v>
          </cell>
          <cell r="J161">
            <v>38000000</v>
          </cell>
          <cell r="K161">
            <v>0.95</v>
          </cell>
          <cell r="L161">
            <v>17000</v>
          </cell>
          <cell r="M161">
            <v>32300000</v>
          </cell>
        </row>
        <row r="162">
          <cell r="B162" t="str">
            <v>5)</v>
          </cell>
          <cell r="C162" t="str">
            <v>거푸집</v>
          </cell>
          <cell r="D162" t="str">
            <v>(합판 6회,0-7M)</v>
          </cell>
          <cell r="E162">
            <v>30</v>
          </cell>
          <cell r="F162" t="str">
            <v>㎡</v>
          </cell>
          <cell r="G162">
            <v>12661</v>
          </cell>
          <cell r="H162">
            <v>379830</v>
          </cell>
          <cell r="I162">
            <v>16000</v>
          </cell>
          <cell r="J162">
            <v>480000</v>
          </cell>
          <cell r="K162">
            <v>0.95</v>
          </cell>
          <cell r="L162">
            <v>12000</v>
          </cell>
          <cell r="M162">
            <v>360000</v>
          </cell>
        </row>
        <row r="163">
          <cell r="B163" t="str">
            <v>6)</v>
          </cell>
          <cell r="C163" t="str">
            <v>철근가공조립</v>
          </cell>
          <cell r="D163" t="str">
            <v>(복잡)</v>
          </cell>
          <cell r="E163">
            <v>70</v>
          </cell>
          <cell r="F163" t="str">
            <v>TON</v>
          </cell>
          <cell r="G163">
            <v>366681</v>
          </cell>
          <cell r="H163">
            <v>25667670</v>
          </cell>
          <cell r="I163">
            <v>280000</v>
          </cell>
          <cell r="J163">
            <v>19600000</v>
          </cell>
          <cell r="K163">
            <v>0.82</v>
          </cell>
          <cell r="L163">
            <v>300000</v>
          </cell>
          <cell r="M163">
            <v>21000000</v>
          </cell>
        </row>
        <row r="164">
          <cell r="B164" t="str">
            <v>7)</v>
          </cell>
          <cell r="C164" t="str">
            <v>비계</v>
          </cell>
          <cell r="D164" t="str">
            <v>(강관)</v>
          </cell>
          <cell r="E164">
            <v>1300</v>
          </cell>
          <cell r="F164" t="str">
            <v>㎡</v>
          </cell>
          <cell r="G164">
            <v>8028</v>
          </cell>
          <cell r="H164">
            <v>10436400</v>
          </cell>
          <cell r="I164">
            <v>7000</v>
          </cell>
          <cell r="J164">
            <v>9100000</v>
          </cell>
          <cell r="K164">
            <v>0.99</v>
          </cell>
          <cell r="L164">
            <v>7900</v>
          </cell>
          <cell r="M164">
            <v>10270000</v>
          </cell>
        </row>
        <row r="165">
          <cell r="B165" t="str">
            <v>8)</v>
          </cell>
          <cell r="C165" t="str">
            <v>DRAIN BOARD</v>
          </cell>
          <cell r="E165">
            <v>520</v>
          </cell>
          <cell r="F165" t="str">
            <v>㎡</v>
          </cell>
          <cell r="G165">
            <v>6913</v>
          </cell>
          <cell r="H165">
            <v>3594760</v>
          </cell>
          <cell r="I165">
            <v>6000</v>
          </cell>
          <cell r="J165">
            <v>3120000</v>
          </cell>
          <cell r="K165">
            <v>0.96</v>
          </cell>
          <cell r="L165">
            <v>6600</v>
          </cell>
          <cell r="M165">
            <v>3432000</v>
          </cell>
        </row>
        <row r="166">
          <cell r="B166" t="str">
            <v>9)</v>
          </cell>
          <cell r="C166" t="str">
            <v>다웰바 설치</v>
          </cell>
          <cell r="D166" t="str">
            <v>(Φ25M/M,L=600M/M)</v>
          </cell>
          <cell r="E166">
            <v>170</v>
          </cell>
          <cell r="F166" t="str">
            <v>EA</v>
          </cell>
          <cell r="G166">
            <v>1420</v>
          </cell>
          <cell r="H166">
            <v>241400</v>
          </cell>
          <cell r="I166">
            <v>4000</v>
          </cell>
          <cell r="J166">
            <v>680000</v>
          </cell>
          <cell r="K166">
            <v>0.98</v>
          </cell>
          <cell r="L166">
            <v>1300</v>
          </cell>
          <cell r="M166">
            <v>221000</v>
          </cell>
        </row>
        <row r="167">
          <cell r="B167" t="str">
            <v>10)</v>
          </cell>
          <cell r="C167" t="str">
            <v>부직포</v>
          </cell>
          <cell r="E167">
            <v>570</v>
          </cell>
          <cell r="F167" t="str">
            <v>㎡</v>
          </cell>
          <cell r="G167">
            <v>1064</v>
          </cell>
          <cell r="H167">
            <v>606480</v>
          </cell>
          <cell r="I167">
            <v>2000</v>
          </cell>
          <cell r="J167">
            <v>1140000</v>
          </cell>
          <cell r="K167">
            <v>0.98</v>
          </cell>
          <cell r="L167">
            <v>1000</v>
          </cell>
          <cell r="M167">
            <v>570000</v>
          </cell>
        </row>
        <row r="168">
          <cell r="B168" t="str">
            <v>11)</v>
          </cell>
          <cell r="C168" t="str">
            <v>지수판 설치</v>
          </cell>
          <cell r="D168" t="str">
            <v>(PVC 200*5MM)</v>
          </cell>
          <cell r="E168">
            <v>50</v>
          </cell>
          <cell r="F168" t="str">
            <v>M</v>
          </cell>
          <cell r="G168">
            <v>16408</v>
          </cell>
          <cell r="H168">
            <v>820400</v>
          </cell>
          <cell r="I168">
            <v>12000</v>
          </cell>
          <cell r="J168">
            <v>600000</v>
          </cell>
          <cell r="K168">
            <v>1</v>
          </cell>
          <cell r="L168">
            <v>16000</v>
          </cell>
          <cell r="M168">
            <v>800000</v>
          </cell>
        </row>
        <row r="169">
          <cell r="B169" t="str">
            <v>12)</v>
          </cell>
          <cell r="C169" t="str">
            <v>PVC PIPE .</v>
          </cell>
          <cell r="D169" t="str">
            <v>(D= 50 M/M)</v>
          </cell>
          <cell r="E169">
            <v>150</v>
          </cell>
          <cell r="F169" t="str">
            <v>M</v>
          </cell>
          <cell r="G169">
            <v>1412</v>
          </cell>
          <cell r="H169">
            <v>211800</v>
          </cell>
          <cell r="I169">
            <v>1200</v>
          </cell>
          <cell r="J169">
            <v>180000</v>
          </cell>
          <cell r="K169">
            <v>0.9</v>
          </cell>
          <cell r="L169">
            <v>1200</v>
          </cell>
          <cell r="M169">
            <v>180000</v>
          </cell>
        </row>
        <row r="170">
          <cell r="B170" t="str">
            <v>13)</v>
          </cell>
          <cell r="C170" t="str">
            <v>스치로폴(T=20MM)</v>
          </cell>
          <cell r="D170" t="str">
            <v>(접속슬라브용)</v>
          </cell>
          <cell r="E170">
            <v>40</v>
          </cell>
          <cell r="F170" t="str">
            <v>㎡</v>
          </cell>
          <cell r="G170">
            <v>2209</v>
          </cell>
          <cell r="H170">
            <v>88360</v>
          </cell>
          <cell r="I170">
            <v>3000</v>
          </cell>
          <cell r="J170">
            <v>120000</v>
          </cell>
          <cell r="K170">
            <v>0.99</v>
          </cell>
          <cell r="L170">
            <v>2100</v>
          </cell>
          <cell r="M170">
            <v>84000</v>
          </cell>
        </row>
        <row r="171">
          <cell r="B171" t="str">
            <v>14)</v>
          </cell>
          <cell r="C171" t="str">
            <v>신축이음</v>
          </cell>
          <cell r="E171">
            <v>150</v>
          </cell>
          <cell r="F171" t="str">
            <v>㎡</v>
          </cell>
          <cell r="G171">
            <v>7460</v>
          </cell>
          <cell r="H171">
            <v>1119000</v>
          </cell>
          <cell r="I171">
            <v>5700</v>
          </cell>
          <cell r="J171">
            <v>855000</v>
          </cell>
          <cell r="K171">
            <v>0.97</v>
          </cell>
          <cell r="L171">
            <v>7200</v>
          </cell>
          <cell r="M171">
            <v>1080000</v>
          </cell>
        </row>
        <row r="172">
          <cell r="B172" t="str">
            <v>15)</v>
          </cell>
          <cell r="C172" t="str">
            <v>스페이셔설치</v>
          </cell>
          <cell r="D172" t="str">
            <v>(슬래브용)</v>
          </cell>
          <cell r="E172">
            <v>660</v>
          </cell>
          <cell r="F172" t="str">
            <v>㎡</v>
          </cell>
          <cell r="G172">
            <v>240</v>
          </cell>
          <cell r="H172">
            <v>158400</v>
          </cell>
          <cell r="I172">
            <v>300</v>
          </cell>
          <cell r="J172">
            <v>198000</v>
          </cell>
          <cell r="K172">
            <v>1</v>
          </cell>
          <cell r="L172">
            <v>200</v>
          </cell>
          <cell r="M172">
            <v>132000</v>
          </cell>
        </row>
        <row r="173">
          <cell r="B173" t="str">
            <v>16)</v>
          </cell>
          <cell r="C173" t="str">
            <v>스페이셔설치</v>
          </cell>
          <cell r="D173" t="str">
            <v>(벽체용)</v>
          </cell>
          <cell r="E173">
            <v>1700</v>
          </cell>
          <cell r="F173" t="str">
            <v>㎡</v>
          </cell>
          <cell r="G173">
            <v>210</v>
          </cell>
          <cell r="H173">
            <v>357000</v>
          </cell>
          <cell r="I173">
            <v>300</v>
          </cell>
          <cell r="J173">
            <v>510000</v>
          </cell>
          <cell r="K173">
            <v>1</v>
          </cell>
          <cell r="L173">
            <v>200</v>
          </cell>
          <cell r="M173">
            <v>340000</v>
          </cell>
        </row>
        <row r="174">
          <cell r="B174" t="str">
            <v>나.</v>
          </cell>
          <cell r="C174" t="str">
            <v>석축</v>
          </cell>
          <cell r="H174">
            <v>0</v>
          </cell>
          <cell r="J174">
            <v>0</v>
          </cell>
          <cell r="L174">
            <v>0</v>
          </cell>
          <cell r="M174">
            <v>0</v>
          </cell>
        </row>
        <row r="175">
          <cell r="B175" t="str">
            <v>1)</v>
          </cell>
          <cell r="C175" t="str">
            <v>콘크리트타설</v>
          </cell>
          <cell r="D175" t="str">
            <v>(무근,진동기포함)</v>
          </cell>
          <cell r="E175">
            <v>2</v>
          </cell>
          <cell r="F175" t="str">
            <v>㎥</v>
          </cell>
          <cell r="G175">
            <v>18689</v>
          </cell>
          <cell r="H175">
            <v>37378</v>
          </cell>
          <cell r="I175">
            <v>13000</v>
          </cell>
          <cell r="J175">
            <v>26000</v>
          </cell>
          <cell r="K175">
            <v>0.97</v>
          </cell>
          <cell r="L175">
            <v>18100</v>
          </cell>
          <cell r="M175">
            <v>36200</v>
          </cell>
        </row>
        <row r="176">
          <cell r="B176" t="str">
            <v>2)</v>
          </cell>
          <cell r="C176" t="str">
            <v>몰탈.</v>
          </cell>
          <cell r="D176" t="str">
            <v>(1:3)</v>
          </cell>
          <cell r="E176">
            <v>1</v>
          </cell>
          <cell r="F176" t="str">
            <v>㎥</v>
          </cell>
          <cell r="G176">
            <v>44819</v>
          </cell>
          <cell r="H176">
            <v>44819</v>
          </cell>
          <cell r="I176">
            <v>54000</v>
          </cell>
          <cell r="J176">
            <v>54000</v>
          </cell>
          <cell r="K176">
            <v>1</v>
          </cell>
          <cell r="L176">
            <v>44000</v>
          </cell>
          <cell r="M176">
            <v>44000</v>
          </cell>
        </row>
        <row r="177">
          <cell r="B177" t="str">
            <v>3)</v>
          </cell>
          <cell r="C177" t="str">
            <v>몰탈.</v>
          </cell>
          <cell r="D177" t="str">
            <v>(1:1)</v>
          </cell>
          <cell r="E177">
            <v>1</v>
          </cell>
          <cell r="F177" t="str">
            <v>㎥</v>
          </cell>
          <cell r="G177">
            <v>43163</v>
          </cell>
          <cell r="H177">
            <v>43163</v>
          </cell>
          <cell r="I177">
            <v>80000</v>
          </cell>
          <cell r="J177">
            <v>80000</v>
          </cell>
          <cell r="K177">
            <v>1</v>
          </cell>
          <cell r="L177">
            <v>43000</v>
          </cell>
          <cell r="M177">
            <v>43000</v>
          </cell>
        </row>
        <row r="178">
          <cell r="B178" t="str">
            <v>4)</v>
          </cell>
          <cell r="C178" t="str">
            <v>뒷채움잡석운반</v>
          </cell>
          <cell r="D178" t="str">
            <v>(현장암유용)</v>
          </cell>
          <cell r="E178">
            <v>20</v>
          </cell>
          <cell r="F178" t="str">
            <v>㎥</v>
          </cell>
          <cell r="G178">
            <v>13252</v>
          </cell>
          <cell r="H178">
            <v>265040</v>
          </cell>
          <cell r="I178">
            <v>10000</v>
          </cell>
          <cell r="J178">
            <v>200000</v>
          </cell>
          <cell r="K178">
            <v>0.94</v>
          </cell>
          <cell r="L178">
            <v>12400</v>
          </cell>
          <cell r="M178">
            <v>248000</v>
          </cell>
        </row>
        <row r="179">
          <cell r="B179" t="str">
            <v>5)</v>
          </cell>
          <cell r="C179" t="str">
            <v>뒷채움</v>
          </cell>
          <cell r="D179" t="str">
            <v>(현장암유용)</v>
          </cell>
          <cell r="E179">
            <v>20</v>
          </cell>
          <cell r="F179" t="str">
            <v>㎥</v>
          </cell>
          <cell r="G179">
            <v>10127</v>
          </cell>
          <cell r="H179">
            <v>202540</v>
          </cell>
          <cell r="I179">
            <v>6000</v>
          </cell>
          <cell r="J179">
            <v>120000</v>
          </cell>
          <cell r="K179">
            <v>0.94</v>
          </cell>
          <cell r="L179">
            <v>9500</v>
          </cell>
          <cell r="M179">
            <v>190000</v>
          </cell>
        </row>
        <row r="180">
          <cell r="B180" t="str">
            <v>6)</v>
          </cell>
          <cell r="C180" t="str">
            <v>깬잡석채취및운반</v>
          </cell>
          <cell r="D180" t="str">
            <v>(발파암유용)</v>
          </cell>
          <cell r="E180">
            <v>10</v>
          </cell>
          <cell r="F180" t="str">
            <v>㎥</v>
          </cell>
          <cell r="G180">
            <v>8733</v>
          </cell>
          <cell r="H180">
            <v>87330</v>
          </cell>
          <cell r="I180">
            <v>5000</v>
          </cell>
          <cell r="J180">
            <v>50000</v>
          </cell>
          <cell r="K180">
            <v>0.99</v>
          </cell>
          <cell r="L180">
            <v>8600</v>
          </cell>
          <cell r="M180">
            <v>86000</v>
          </cell>
        </row>
        <row r="181">
          <cell r="B181" t="str">
            <v>7)</v>
          </cell>
          <cell r="C181" t="str">
            <v>석축 찰쌓기</v>
          </cell>
          <cell r="D181" t="str">
            <v>(뒷길이 T=30cm)</v>
          </cell>
          <cell r="E181">
            <v>60</v>
          </cell>
          <cell r="F181" t="str">
            <v>㎡</v>
          </cell>
          <cell r="G181">
            <v>20639</v>
          </cell>
          <cell r="H181">
            <v>1238340</v>
          </cell>
          <cell r="I181">
            <v>27000</v>
          </cell>
          <cell r="J181">
            <v>1620000</v>
          </cell>
          <cell r="K181">
            <v>0.98</v>
          </cell>
          <cell r="L181">
            <v>20200</v>
          </cell>
          <cell r="M181">
            <v>1212000</v>
          </cell>
        </row>
        <row r="182">
          <cell r="B182" t="str">
            <v>8)</v>
          </cell>
          <cell r="C182" t="str">
            <v>채움콘크리트</v>
          </cell>
          <cell r="E182">
            <v>10</v>
          </cell>
          <cell r="F182" t="str">
            <v>㎥</v>
          </cell>
          <cell r="G182">
            <v>18689</v>
          </cell>
          <cell r="H182">
            <v>186890</v>
          </cell>
          <cell r="I182">
            <v>13000</v>
          </cell>
          <cell r="J182">
            <v>130000</v>
          </cell>
          <cell r="K182">
            <v>0.99</v>
          </cell>
          <cell r="L182">
            <v>18500</v>
          </cell>
          <cell r="M182">
            <v>185000</v>
          </cell>
        </row>
        <row r="183">
          <cell r="B183" t="str">
            <v>9)</v>
          </cell>
          <cell r="C183" t="str">
            <v>PVC PIPE .</v>
          </cell>
          <cell r="D183" t="str">
            <v>(D= 50 M/M)</v>
          </cell>
          <cell r="E183">
            <v>10</v>
          </cell>
          <cell r="F183" t="str">
            <v>M</v>
          </cell>
          <cell r="G183">
            <v>1412</v>
          </cell>
          <cell r="H183">
            <v>14120</v>
          </cell>
          <cell r="I183">
            <v>1200</v>
          </cell>
          <cell r="J183">
            <v>12000</v>
          </cell>
          <cell r="K183">
            <v>0.9</v>
          </cell>
          <cell r="L183">
            <v>1200</v>
          </cell>
          <cell r="M183">
            <v>12000</v>
          </cell>
        </row>
        <row r="184">
          <cell r="B184" t="str">
            <v>5.</v>
          </cell>
          <cell r="C184" t="str">
            <v>터널공</v>
          </cell>
          <cell r="H184">
            <v>5812540304</v>
          </cell>
          <cell r="J184">
            <v>0</v>
          </cell>
          <cell r="L184">
            <v>0</v>
          </cell>
          <cell r="M184">
            <v>4700547600</v>
          </cell>
        </row>
        <row r="185">
          <cell r="B185" t="str">
            <v>가.</v>
          </cell>
          <cell r="C185" t="str">
            <v>굴    착</v>
          </cell>
          <cell r="H185">
            <v>0</v>
          </cell>
          <cell r="J185">
            <v>0</v>
          </cell>
          <cell r="L185">
            <v>0</v>
          </cell>
          <cell r="M185">
            <v>0</v>
          </cell>
        </row>
        <row r="186">
          <cell r="B186" t="str">
            <v>1)</v>
          </cell>
          <cell r="C186" t="str">
            <v>전단면굴착</v>
          </cell>
          <cell r="D186" t="str">
            <v>(표준단면-1)</v>
          </cell>
          <cell r="E186">
            <v>10000</v>
          </cell>
          <cell r="F186" t="str">
            <v>㎥</v>
          </cell>
          <cell r="G186">
            <v>20593</v>
          </cell>
          <cell r="H186">
            <v>205930000</v>
          </cell>
          <cell r="I186">
            <v>16500</v>
          </cell>
          <cell r="J186">
            <v>165000000</v>
          </cell>
          <cell r="K186">
            <v>0.78</v>
          </cell>
          <cell r="L186">
            <v>16000</v>
          </cell>
          <cell r="M186">
            <v>160000000</v>
          </cell>
        </row>
        <row r="187">
          <cell r="B187" t="str">
            <v>2)</v>
          </cell>
          <cell r="C187" t="str">
            <v>전단면굴착</v>
          </cell>
          <cell r="D187" t="str">
            <v>(표준단면-2)</v>
          </cell>
          <cell r="E187">
            <v>4600</v>
          </cell>
          <cell r="F187" t="str">
            <v>㎥</v>
          </cell>
          <cell r="G187">
            <v>18362</v>
          </cell>
          <cell r="H187">
            <v>84465200</v>
          </cell>
          <cell r="I187">
            <v>17600</v>
          </cell>
          <cell r="J187">
            <v>80960000</v>
          </cell>
          <cell r="K187">
            <v>0.79</v>
          </cell>
          <cell r="L187">
            <v>14500</v>
          </cell>
          <cell r="M187">
            <v>66700000</v>
          </cell>
        </row>
        <row r="188">
          <cell r="B188" t="str">
            <v>3)</v>
          </cell>
          <cell r="C188" t="str">
            <v>전단면굴착</v>
          </cell>
          <cell r="D188" t="str">
            <v>(표준단면-3)</v>
          </cell>
          <cell r="E188">
            <v>9300</v>
          </cell>
          <cell r="F188" t="str">
            <v>㎥</v>
          </cell>
          <cell r="G188">
            <v>21806</v>
          </cell>
          <cell r="H188">
            <v>202795800</v>
          </cell>
          <cell r="I188">
            <v>18000</v>
          </cell>
          <cell r="J188">
            <v>167400000</v>
          </cell>
          <cell r="K188">
            <v>0.78</v>
          </cell>
          <cell r="L188">
            <v>17000</v>
          </cell>
          <cell r="M188">
            <v>158100000</v>
          </cell>
        </row>
        <row r="189">
          <cell r="B189" t="str">
            <v>4)</v>
          </cell>
          <cell r="C189" t="str">
            <v>반단면굴착</v>
          </cell>
          <cell r="D189" t="str">
            <v>(표준단면-4,상부)</v>
          </cell>
          <cell r="E189">
            <v>6100</v>
          </cell>
          <cell r="F189" t="str">
            <v>㎥</v>
          </cell>
          <cell r="G189">
            <v>28245</v>
          </cell>
          <cell r="H189">
            <v>172294500</v>
          </cell>
          <cell r="I189">
            <v>23000</v>
          </cell>
          <cell r="J189">
            <v>140300000</v>
          </cell>
          <cell r="K189">
            <v>0.78</v>
          </cell>
          <cell r="L189">
            <v>22000</v>
          </cell>
          <cell r="M189">
            <v>134200000</v>
          </cell>
        </row>
        <row r="190">
          <cell r="B190" t="str">
            <v>5)</v>
          </cell>
          <cell r="C190" t="str">
            <v>반단면굴착</v>
          </cell>
          <cell r="D190" t="str">
            <v>(표준단면-4,하부)</v>
          </cell>
          <cell r="E190">
            <v>4100</v>
          </cell>
          <cell r="F190" t="str">
            <v>㎥</v>
          </cell>
          <cell r="G190">
            <v>26420</v>
          </cell>
          <cell r="H190">
            <v>108322000</v>
          </cell>
          <cell r="I190">
            <v>17000</v>
          </cell>
          <cell r="J190">
            <v>69700000</v>
          </cell>
          <cell r="K190">
            <v>0.76</v>
          </cell>
          <cell r="L190">
            <v>20000</v>
          </cell>
          <cell r="M190">
            <v>82000000</v>
          </cell>
        </row>
        <row r="191">
          <cell r="B191" t="str">
            <v>6)</v>
          </cell>
          <cell r="C191" t="str">
            <v>반단면굴착</v>
          </cell>
          <cell r="D191" t="str">
            <v>(표준단면-5,상부)</v>
          </cell>
          <cell r="E191">
            <v>8500</v>
          </cell>
          <cell r="F191" t="str">
            <v>㎥</v>
          </cell>
          <cell r="G191">
            <v>31547</v>
          </cell>
          <cell r="H191">
            <v>268149500</v>
          </cell>
          <cell r="I191">
            <v>26000</v>
          </cell>
          <cell r="J191">
            <v>221000000</v>
          </cell>
          <cell r="K191">
            <v>0.76300000000000001</v>
          </cell>
          <cell r="L191">
            <v>24000</v>
          </cell>
          <cell r="M191">
            <v>204000000</v>
          </cell>
        </row>
        <row r="192">
          <cell r="B192" t="str">
            <v>7)</v>
          </cell>
          <cell r="C192" t="str">
            <v>반단면굴착</v>
          </cell>
          <cell r="D192" t="str">
            <v>(표준단면-5,하부)</v>
          </cell>
          <cell r="E192">
            <v>6000</v>
          </cell>
          <cell r="F192" t="str">
            <v>㎥</v>
          </cell>
          <cell r="G192">
            <v>30328</v>
          </cell>
          <cell r="H192">
            <v>181968000</v>
          </cell>
          <cell r="I192">
            <v>20000</v>
          </cell>
          <cell r="J192">
            <v>120000000</v>
          </cell>
          <cell r="K192">
            <v>0.76100000000000001</v>
          </cell>
          <cell r="L192">
            <v>23000</v>
          </cell>
          <cell r="M192">
            <v>138000000</v>
          </cell>
        </row>
        <row r="193">
          <cell r="B193" t="str">
            <v>나.</v>
          </cell>
          <cell r="C193" t="str">
            <v>버 럭 처 리</v>
          </cell>
          <cell r="H193">
            <v>0</v>
          </cell>
          <cell r="I193">
            <v>0</v>
          </cell>
          <cell r="J193">
            <v>0</v>
          </cell>
          <cell r="L193">
            <v>0</v>
          </cell>
          <cell r="M193">
            <v>0</v>
          </cell>
        </row>
        <row r="194">
          <cell r="B194" t="str">
            <v>1)</v>
          </cell>
          <cell r="C194" t="str">
            <v>버럭처리</v>
          </cell>
          <cell r="D194" t="str">
            <v>(표준단면-1)</v>
          </cell>
          <cell r="E194">
            <v>10000</v>
          </cell>
          <cell r="F194" t="str">
            <v>㎥</v>
          </cell>
          <cell r="G194">
            <v>8457</v>
          </cell>
          <cell r="H194">
            <v>84570000</v>
          </cell>
          <cell r="I194">
            <v>5000</v>
          </cell>
          <cell r="J194">
            <v>50000000</v>
          </cell>
          <cell r="K194">
            <v>0.6</v>
          </cell>
          <cell r="L194">
            <v>5000</v>
          </cell>
          <cell r="M194">
            <v>50000000</v>
          </cell>
        </row>
        <row r="195">
          <cell r="B195" t="str">
            <v>2)</v>
          </cell>
          <cell r="C195" t="str">
            <v>버럭처리</v>
          </cell>
          <cell r="D195" t="str">
            <v>(표준단면-2)</v>
          </cell>
          <cell r="E195">
            <v>4800</v>
          </cell>
          <cell r="F195" t="str">
            <v>㎥</v>
          </cell>
          <cell r="G195">
            <v>7626</v>
          </cell>
          <cell r="H195">
            <v>36604800</v>
          </cell>
          <cell r="I195">
            <v>5000</v>
          </cell>
          <cell r="J195">
            <v>24000000</v>
          </cell>
          <cell r="K195">
            <v>0.66</v>
          </cell>
          <cell r="L195">
            <v>5000</v>
          </cell>
          <cell r="M195">
            <v>24000000</v>
          </cell>
        </row>
        <row r="196">
          <cell r="B196" t="str">
            <v>3)</v>
          </cell>
          <cell r="C196" t="str">
            <v>버럭처리</v>
          </cell>
          <cell r="D196" t="str">
            <v>(표준단면-3)</v>
          </cell>
          <cell r="E196">
            <v>9900</v>
          </cell>
          <cell r="F196" t="str">
            <v>㎥</v>
          </cell>
          <cell r="G196">
            <v>7389</v>
          </cell>
          <cell r="H196">
            <v>73151100</v>
          </cell>
          <cell r="I196">
            <v>5000</v>
          </cell>
          <cell r="J196">
            <v>49500000</v>
          </cell>
          <cell r="K196">
            <v>0.68</v>
          </cell>
          <cell r="L196">
            <v>5000</v>
          </cell>
          <cell r="M196">
            <v>49500000</v>
          </cell>
        </row>
        <row r="197">
          <cell r="B197" t="str">
            <v>4)</v>
          </cell>
          <cell r="C197" t="str">
            <v>버럭처리</v>
          </cell>
          <cell r="D197" t="str">
            <v>(표준단면-4,상부)</v>
          </cell>
          <cell r="E197">
            <v>6600</v>
          </cell>
          <cell r="F197" t="str">
            <v>㎥</v>
          </cell>
          <cell r="G197">
            <v>8477</v>
          </cell>
          <cell r="H197">
            <v>55948200</v>
          </cell>
          <cell r="I197">
            <v>5000</v>
          </cell>
          <cell r="J197">
            <v>33000000</v>
          </cell>
          <cell r="K197">
            <v>0.6</v>
          </cell>
          <cell r="L197">
            <v>5000</v>
          </cell>
          <cell r="M197">
            <v>33000000</v>
          </cell>
        </row>
        <row r="198">
          <cell r="B198" t="str">
            <v>5)</v>
          </cell>
          <cell r="C198" t="str">
            <v>버럭처리</v>
          </cell>
          <cell r="D198" t="str">
            <v>(표준단면-4,하부)</v>
          </cell>
          <cell r="E198">
            <v>4500</v>
          </cell>
          <cell r="F198" t="str">
            <v>㎥</v>
          </cell>
          <cell r="G198">
            <v>8331</v>
          </cell>
          <cell r="H198">
            <v>37489500</v>
          </cell>
          <cell r="I198">
            <v>5000</v>
          </cell>
          <cell r="J198">
            <v>22500000</v>
          </cell>
          <cell r="K198">
            <v>0.61</v>
          </cell>
          <cell r="L198">
            <v>5000</v>
          </cell>
          <cell r="M198">
            <v>22500000</v>
          </cell>
        </row>
        <row r="199">
          <cell r="B199" t="str">
            <v>6)</v>
          </cell>
          <cell r="C199" t="str">
            <v>버럭처리</v>
          </cell>
          <cell r="D199" t="str">
            <v>(표준단면-5,상부)</v>
          </cell>
          <cell r="E199">
            <v>9300</v>
          </cell>
          <cell r="F199" t="str">
            <v>㎥</v>
          </cell>
          <cell r="G199">
            <v>9495</v>
          </cell>
          <cell r="H199">
            <v>88303500</v>
          </cell>
          <cell r="I199">
            <v>5000</v>
          </cell>
          <cell r="J199">
            <v>46500000</v>
          </cell>
          <cell r="K199">
            <v>0.53</v>
          </cell>
          <cell r="L199">
            <v>5000</v>
          </cell>
          <cell r="M199">
            <v>46500000</v>
          </cell>
        </row>
        <row r="200">
          <cell r="B200" t="str">
            <v>7)</v>
          </cell>
          <cell r="C200" t="str">
            <v>버럭처리</v>
          </cell>
          <cell r="D200" t="str">
            <v>(표준단면-5,하부)</v>
          </cell>
          <cell r="E200">
            <v>6400</v>
          </cell>
          <cell r="F200" t="str">
            <v>㎥</v>
          </cell>
          <cell r="G200">
            <v>9269</v>
          </cell>
          <cell r="H200">
            <v>59321600</v>
          </cell>
          <cell r="I200">
            <v>5000</v>
          </cell>
          <cell r="J200">
            <v>32000000</v>
          </cell>
          <cell r="K200">
            <v>0.55000000000000004</v>
          </cell>
          <cell r="L200">
            <v>5000</v>
          </cell>
          <cell r="M200">
            <v>32000000</v>
          </cell>
        </row>
        <row r="201">
          <cell r="B201" t="str">
            <v>다.</v>
          </cell>
          <cell r="C201" t="str">
            <v>숏크리트공</v>
          </cell>
          <cell r="H201">
            <v>0</v>
          </cell>
          <cell r="I201">
            <v>0</v>
          </cell>
          <cell r="J201">
            <v>0</v>
          </cell>
          <cell r="L201">
            <v>0</v>
          </cell>
          <cell r="M201">
            <v>0</v>
          </cell>
        </row>
        <row r="202">
          <cell r="B202" t="str">
            <v>1)</v>
          </cell>
          <cell r="C202" t="str">
            <v>숏크리트</v>
          </cell>
          <cell r="D202" t="str">
            <v>(표준단면-1)</v>
          </cell>
          <cell r="E202">
            <v>350</v>
          </cell>
          <cell r="F202" t="str">
            <v>㎥</v>
          </cell>
          <cell r="G202">
            <v>259041</v>
          </cell>
          <cell r="H202">
            <v>90664350</v>
          </cell>
          <cell r="I202">
            <v>170000</v>
          </cell>
          <cell r="J202">
            <v>59500000</v>
          </cell>
          <cell r="K202">
            <v>0.62</v>
          </cell>
          <cell r="L202">
            <v>160000</v>
          </cell>
          <cell r="M202">
            <v>56000000</v>
          </cell>
        </row>
        <row r="203">
          <cell r="B203" t="str">
            <v>2)</v>
          </cell>
          <cell r="C203" t="str">
            <v>숏크리트</v>
          </cell>
          <cell r="D203" t="str">
            <v>(표준단면-2)</v>
          </cell>
          <cell r="E203">
            <v>160</v>
          </cell>
          <cell r="F203" t="str">
            <v>㎥</v>
          </cell>
          <cell r="G203">
            <v>310729</v>
          </cell>
          <cell r="H203">
            <v>49716640</v>
          </cell>
          <cell r="I203">
            <v>170000</v>
          </cell>
          <cell r="J203">
            <v>27200000</v>
          </cell>
          <cell r="K203">
            <v>0.51500000000000001</v>
          </cell>
          <cell r="L203">
            <v>160000</v>
          </cell>
          <cell r="M203">
            <v>25600000</v>
          </cell>
        </row>
        <row r="204">
          <cell r="B204" t="str">
            <v>3)</v>
          </cell>
          <cell r="C204" t="str">
            <v>숏크리트</v>
          </cell>
          <cell r="D204" t="str">
            <v>(표준단면-3)</v>
          </cell>
          <cell r="E204">
            <v>500</v>
          </cell>
          <cell r="F204" t="str">
            <v>㎥</v>
          </cell>
          <cell r="G204">
            <v>253163</v>
          </cell>
          <cell r="H204">
            <v>126581500</v>
          </cell>
          <cell r="I204">
            <v>170000</v>
          </cell>
          <cell r="J204">
            <v>85000000</v>
          </cell>
          <cell r="K204">
            <v>0.63500000000000001</v>
          </cell>
          <cell r="L204">
            <v>160000</v>
          </cell>
          <cell r="M204">
            <v>80000000</v>
          </cell>
        </row>
        <row r="205">
          <cell r="B205" t="str">
            <v>5)</v>
          </cell>
          <cell r="C205" t="str">
            <v>숏크리트</v>
          </cell>
          <cell r="D205" t="str">
            <v>(표준단면-4,상부)</v>
          </cell>
          <cell r="E205">
            <v>580</v>
          </cell>
          <cell r="F205" t="str">
            <v>㎥</v>
          </cell>
          <cell r="G205">
            <v>245920</v>
          </cell>
          <cell r="H205">
            <v>142633600</v>
          </cell>
          <cell r="I205">
            <v>170000</v>
          </cell>
          <cell r="J205">
            <v>98600000</v>
          </cell>
          <cell r="K205">
            <v>0.65200000000000002</v>
          </cell>
          <cell r="L205">
            <v>160000</v>
          </cell>
          <cell r="M205">
            <v>92800000</v>
          </cell>
        </row>
        <row r="206">
          <cell r="B206" t="str">
            <v>6)</v>
          </cell>
          <cell r="C206" t="str">
            <v>숏크리트</v>
          </cell>
          <cell r="D206" t="str">
            <v>(표준단면-4,하부)</v>
          </cell>
          <cell r="E206">
            <v>190</v>
          </cell>
          <cell r="F206" t="str">
            <v>㎥</v>
          </cell>
          <cell r="G206">
            <v>333269</v>
          </cell>
          <cell r="H206">
            <v>63321110</v>
          </cell>
          <cell r="I206">
            <v>170000</v>
          </cell>
          <cell r="J206">
            <v>32300000</v>
          </cell>
          <cell r="K206">
            <v>0.48199999999999998</v>
          </cell>
          <cell r="L206">
            <v>160000</v>
          </cell>
          <cell r="M206">
            <v>30400000</v>
          </cell>
        </row>
        <row r="207">
          <cell r="B207" t="str">
            <v>7)</v>
          </cell>
          <cell r="C207" t="str">
            <v>숏크리트</v>
          </cell>
          <cell r="D207" t="str">
            <v>(표준단면-5,상부)</v>
          </cell>
          <cell r="E207">
            <v>960</v>
          </cell>
          <cell r="F207" t="str">
            <v>㎥</v>
          </cell>
          <cell r="G207">
            <v>234822</v>
          </cell>
          <cell r="H207">
            <v>225429120</v>
          </cell>
          <cell r="I207">
            <v>170000</v>
          </cell>
          <cell r="J207">
            <v>163200000</v>
          </cell>
          <cell r="K207">
            <v>0.68500000000000005</v>
          </cell>
          <cell r="L207">
            <v>160000</v>
          </cell>
          <cell r="M207">
            <v>153600000</v>
          </cell>
        </row>
        <row r="208">
          <cell r="B208" t="str">
            <v>8)</v>
          </cell>
          <cell r="C208" t="str">
            <v>숏크리트</v>
          </cell>
          <cell r="D208" t="str">
            <v>(표준단면-5,하부)</v>
          </cell>
          <cell r="E208">
            <v>330</v>
          </cell>
          <cell r="F208" t="str">
            <v>㎥</v>
          </cell>
          <cell r="G208">
            <v>340354</v>
          </cell>
          <cell r="H208">
            <v>112316820</v>
          </cell>
          <cell r="I208">
            <v>170000</v>
          </cell>
          <cell r="J208">
            <v>56100000</v>
          </cell>
          <cell r="K208">
            <v>0.47199999999999998</v>
          </cell>
          <cell r="L208">
            <v>160000</v>
          </cell>
          <cell r="M208">
            <v>52800000</v>
          </cell>
        </row>
        <row r="209">
          <cell r="B209" t="str">
            <v>13)</v>
          </cell>
          <cell r="C209" t="str">
            <v>숏크리트</v>
          </cell>
          <cell r="D209" t="str">
            <v>(갱구부)</v>
          </cell>
          <cell r="E209">
            <v>30</v>
          </cell>
          <cell r="F209" t="str">
            <v>㎥</v>
          </cell>
          <cell r="G209">
            <v>86820</v>
          </cell>
          <cell r="H209">
            <v>2604600</v>
          </cell>
          <cell r="I209">
            <v>170000</v>
          </cell>
          <cell r="J209">
            <v>5100000</v>
          </cell>
          <cell r="K209">
            <v>1.85</v>
          </cell>
          <cell r="L209">
            <v>160000</v>
          </cell>
          <cell r="M209">
            <v>4800000</v>
          </cell>
        </row>
        <row r="210">
          <cell r="B210" t="str">
            <v>라.</v>
          </cell>
          <cell r="C210" t="str">
            <v>ROCK BOLT</v>
          </cell>
          <cell r="H210">
            <v>0</v>
          </cell>
          <cell r="I210">
            <v>0</v>
          </cell>
          <cell r="J210">
            <v>0</v>
          </cell>
          <cell r="L210">
            <v>0</v>
          </cell>
          <cell r="M210">
            <v>0</v>
          </cell>
        </row>
        <row r="211">
          <cell r="B211" t="str">
            <v>1)</v>
          </cell>
          <cell r="C211" t="str">
            <v>ROCK BOLT(표준단면-1</v>
          </cell>
          <cell r="D211" t="str">
            <v>)(TYPE-1,상부)</v>
          </cell>
          <cell r="E211">
            <v>80</v>
          </cell>
          <cell r="F211" t="str">
            <v>EA</v>
          </cell>
          <cell r="G211">
            <v>614677</v>
          </cell>
          <cell r="H211">
            <v>49174160</v>
          </cell>
          <cell r="I211">
            <v>35000</v>
          </cell>
          <cell r="J211">
            <v>2800000</v>
          </cell>
          <cell r="K211">
            <v>0.12</v>
          </cell>
          <cell r="L211">
            <v>73000</v>
          </cell>
          <cell r="M211">
            <v>5840000</v>
          </cell>
        </row>
        <row r="212">
          <cell r="B212" t="str">
            <v>2)</v>
          </cell>
          <cell r="C212" t="str">
            <v>ROCK BOLT(표준단면-1</v>
          </cell>
          <cell r="D212" t="str">
            <v>)(TYPE-1,측벽)</v>
          </cell>
          <cell r="E212">
            <v>80</v>
          </cell>
          <cell r="F212" t="str">
            <v>EA</v>
          </cell>
          <cell r="G212">
            <v>613177</v>
          </cell>
          <cell r="H212">
            <v>49054160</v>
          </cell>
          <cell r="I212">
            <v>35000</v>
          </cell>
          <cell r="J212">
            <v>2800000</v>
          </cell>
          <cell r="K212">
            <v>0.1</v>
          </cell>
          <cell r="L212">
            <v>61000</v>
          </cell>
          <cell r="M212">
            <v>4880000</v>
          </cell>
        </row>
        <row r="213">
          <cell r="B213" t="str">
            <v>3)</v>
          </cell>
          <cell r="C213" t="str">
            <v>ROCK BOLT(표준단면-2</v>
          </cell>
          <cell r="D213" t="str">
            <v>)TYPE-2(상부)</v>
          </cell>
          <cell r="E213">
            <v>170</v>
          </cell>
          <cell r="F213" t="str">
            <v>EA</v>
          </cell>
          <cell r="G213">
            <v>144049</v>
          </cell>
          <cell r="H213">
            <v>24488330</v>
          </cell>
          <cell r="I213">
            <v>33000</v>
          </cell>
          <cell r="J213">
            <v>5610000</v>
          </cell>
          <cell r="K213">
            <v>0.4</v>
          </cell>
          <cell r="L213">
            <v>57000</v>
          </cell>
          <cell r="M213">
            <v>9690000</v>
          </cell>
        </row>
        <row r="214">
          <cell r="B214" t="str">
            <v>4)</v>
          </cell>
          <cell r="C214" t="str">
            <v>ROCK BOLT(표준단면-2</v>
          </cell>
          <cell r="D214" t="str">
            <v>)TYPE-2(측벽)</v>
          </cell>
          <cell r="E214">
            <v>40</v>
          </cell>
          <cell r="F214" t="str">
            <v>EA</v>
          </cell>
          <cell r="G214">
            <v>558746</v>
          </cell>
          <cell r="H214">
            <v>22349840</v>
          </cell>
          <cell r="I214">
            <v>30000</v>
          </cell>
          <cell r="J214">
            <v>1200000</v>
          </cell>
          <cell r="K214">
            <v>0.1</v>
          </cell>
          <cell r="L214">
            <v>55000</v>
          </cell>
          <cell r="M214">
            <v>2200000</v>
          </cell>
        </row>
        <row r="215">
          <cell r="B215" t="str">
            <v>5)</v>
          </cell>
          <cell r="C215" t="str">
            <v>ROCK BOLT(표준단면-3</v>
          </cell>
          <cell r="D215" t="str">
            <v>)(TYPE-3,상부)</v>
          </cell>
          <cell r="E215">
            <v>510</v>
          </cell>
          <cell r="F215" t="str">
            <v>EA</v>
          </cell>
          <cell r="G215">
            <v>112721</v>
          </cell>
          <cell r="H215">
            <v>57487710</v>
          </cell>
          <cell r="I215">
            <v>35000</v>
          </cell>
          <cell r="J215">
            <v>17850000</v>
          </cell>
          <cell r="K215">
            <v>0.51</v>
          </cell>
          <cell r="L215">
            <v>57000</v>
          </cell>
          <cell r="M215">
            <v>29070000</v>
          </cell>
        </row>
        <row r="216">
          <cell r="B216" t="str">
            <v>6)</v>
          </cell>
          <cell r="C216" t="str">
            <v>ROCK BOLT(표준단면-3</v>
          </cell>
          <cell r="D216" t="str">
            <v>)(TYPE-3,측벽)</v>
          </cell>
          <cell r="E216">
            <v>360</v>
          </cell>
          <cell r="F216" t="str">
            <v>EA</v>
          </cell>
          <cell r="G216">
            <v>147239</v>
          </cell>
          <cell r="H216">
            <v>53006040</v>
          </cell>
          <cell r="I216">
            <v>30000</v>
          </cell>
          <cell r="J216">
            <v>10800000</v>
          </cell>
          <cell r="K216">
            <v>0.38500000000000001</v>
          </cell>
          <cell r="L216">
            <v>56000</v>
          </cell>
          <cell r="M216">
            <v>20160000</v>
          </cell>
        </row>
        <row r="217">
          <cell r="B217" t="str">
            <v>7)</v>
          </cell>
          <cell r="C217" t="str">
            <v>ROCK BOLT(표준단면-4</v>
          </cell>
          <cell r="D217" t="str">
            <v>)(TYPE-4,상부)</v>
          </cell>
          <cell r="E217">
            <v>730</v>
          </cell>
          <cell r="F217" t="str">
            <v>EA</v>
          </cell>
          <cell r="G217">
            <v>81252</v>
          </cell>
          <cell r="H217">
            <v>59313960</v>
          </cell>
          <cell r="I217">
            <v>35000</v>
          </cell>
          <cell r="J217">
            <v>25550000</v>
          </cell>
          <cell r="K217">
            <v>0.71199999999999997</v>
          </cell>
          <cell r="L217">
            <v>57000</v>
          </cell>
          <cell r="M217">
            <v>41610000</v>
          </cell>
        </row>
        <row r="218">
          <cell r="B218" t="str">
            <v>8)</v>
          </cell>
          <cell r="C218" t="str">
            <v>ROCK BOLT(표준단면-4</v>
          </cell>
          <cell r="D218" t="str">
            <v>)(TYPE-4 측벽)</v>
          </cell>
          <cell r="E218">
            <v>520</v>
          </cell>
          <cell r="F218" t="str">
            <v>EA</v>
          </cell>
          <cell r="G218">
            <v>70315</v>
          </cell>
          <cell r="H218">
            <v>36563800</v>
          </cell>
          <cell r="I218">
            <v>30000</v>
          </cell>
          <cell r="J218">
            <v>15600000</v>
          </cell>
          <cell r="K218">
            <v>0.8</v>
          </cell>
          <cell r="L218">
            <v>56000</v>
          </cell>
          <cell r="M218">
            <v>29120000</v>
          </cell>
        </row>
        <row r="219">
          <cell r="B219" t="str">
            <v>9)</v>
          </cell>
          <cell r="C219" t="str">
            <v>ROCK BOLT(표준단면-5</v>
          </cell>
          <cell r="D219" t="str">
            <v>(TYPE-5 상부)</v>
          </cell>
          <cell r="E219">
            <v>1200</v>
          </cell>
          <cell r="F219" t="str">
            <v>EA</v>
          </cell>
          <cell r="G219">
            <v>81744</v>
          </cell>
          <cell r="H219">
            <v>98092800</v>
          </cell>
          <cell r="I219">
            <v>35000</v>
          </cell>
          <cell r="J219">
            <v>42000000</v>
          </cell>
          <cell r="K219">
            <v>0.70499999999999996</v>
          </cell>
          <cell r="L219">
            <v>57000</v>
          </cell>
          <cell r="M219">
            <v>68400000</v>
          </cell>
        </row>
        <row r="220">
          <cell r="B220" t="str">
            <v>10)</v>
          </cell>
          <cell r="C220" t="str">
            <v>ROCK BOLT(표준단면-5</v>
          </cell>
          <cell r="D220" t="str">
            <v>(TYPE-5 측벽)</v>
          </cell>
          <cell r="E220">
            <v>900</v>
          </cell>
          <cell r="F220" t="str">
            <v>EA</v>
          </cell>
          <cell r="G220">
            <v>69998</v>
          </cell>
          <cell r="H220">
            <v>62998200</v>
          </cell>
          <cell r="I220">
            <v>30000</v>
          </cell>
          <cell r="J220">
            <v>27000000</v>
          </cell>
          <cell r="K220">
            <v>0.8</v>
          </cell>
          <cell r="L220">
            <v>55000</v>
          </cell>
          <cell r="M220">
            <v>49500000</v>
          </cell>
        </row>
        <row r="221">
          <cell r="B221" t="str">
            <v>17)</v>
          </cell>
          <cell r="C221" t="str">
            <v>ROCK BOLT(갱구부)</v>
          </cell>
          <cell r="E221">
            <v>160</v>
          </cell>
          <cell r="F221" t="str">
            <v>EA</v>
          </cell>
          <cell r="G221">
            <v>29465</v>
          </cell>
          <cell r="H221">
            <v>4714400</v>
          </cell>
          <cell r="I221">
            <v>35000</v>
          </cell>
          <cell r="J221">
            <v>5600000</v>
          </cell>
          <cell r="K221">
            <v>1</v>
          </cell>
          <cell r="L221">
            <v>29000</v>
          </cell>
          <cell r="M221">
            <v>4640000</v>
          </cell>
        </row>
        <row r="222">
          <cell r="B222" t="str">
            <v>20)</v>
          </cell>
          <cell r="C222" t="str">
            <v>FOREPILING</v>
          </cell>
          <cell r="D222" t="str">
            <v>(L=5.0M)</v>
          </cell>
          <cell r="E222">
            <v>4100</v>
          </cell>
          <cell r="F222" t="str">
            <v>EA</v>
          </cell>
          <cell r="G222">
            <v>38722</v>
          </cell>
          <cell r="H222">
            <v>158760200</v>
          </cell>
          <cell r="I222">
            <v>73000</v>
          </cell>
          <cell r="J222">
            <v>299300000</v>
          </cell>
          <cell r="K222">
            <v>1</v>
          </cell>
          <cell r="L222">
            <v>38000</v>
          </cell>
          <cell r="M222">
            <v>155800000</v>
          </cell>
        </row>
        <row r="223">
          <cell r="B223" t="str">
            <v>22)</v>
          </cell>
          <cell r="C223" t="str">
            <v>PREGROUTING</v>
          </cell>
          <cell r="E223">
            <v>130</v>
          </cell>
          <cell r="F223" t="str">
            <v>EA</v>
          </cell>
          <cell r="G223">
            <v>550912</v>
          </cell>
          <cell r="H223">
            <v>71618560</v>
          </cell>
          <cell r="I223">
            <v>145000</v>
          </cell>
          <cell r="J223">
            <v>18850000</v>
          </cell>
          <cell r="K223">
            <v>0.35</v>
          </cell>
          <cell r="L223">
            <v>192000</v>
          </cell>
          <cell r="M223">
            <v>24960000</v>
          </cell>
        </row>
        <row r="224">
          <cell r="B224" t="str">
            <v>마.</v>
          </cell>
          <cell r="C224" t="str">
            <v>강지보공</v>
          </cell>
          <cell r="H224">
            <v>0</v>
          </cell>
          <cell r="I224">
            <v>0</v>
          </cell>
          <cell r="J224">
            <v>0</v>
          </cell>
          <cell r="L224">
            <v>0</v>
          </cell>
          <cell r="M224">
            <v>0</v>
          </cell>
        </row>
        <row r="225">
          <cell r="B225" t="str">
            <v>1)</v>
          </cell>
          <cell r="C225" t="str">
            <v>강지보공 (steel rip)</v>
          </cell>
          <cell r="D225" t="str">
            <v>(표준단면-4)</v>
          </cell>
          <cell r="E225">
            <v>80</v>
          </cell>
          <cell r="F225" t="str">
            <v>SET</v>
          </cell>
          <cell r="G225">
            <v>733591</v>
          </cell>
          <cell r="H225">
            <v>58687280</v>
          </cell>
          <cell r="I225">
            <v>600000</v>
          </cell>
          <cell r="J225">
            <v>48000000</v>
          </cell>
          <cell r="K225">
            <v>0.78</v>
          </cell>
          <cell r="L225">
            <v>570000</v>
          </cell>
          <cell r="M225">
            <v>45600000</v>
          </cell>
        </row>
        <row r="226">
          <cell r="B226" t="str">
            <v>2)</v>
          </cell>
          <cell r="C226" t="str">
            <v>강지보공 (steel rib)</v>
          </cell>
          <cell r="D226" t="str">
            <v>(표준단면-5)</v>
          </cell>
          <cell r="E226">
            <v>150</v>
          </cell>
          <cell r="F226" t="str">
            <v>SET</v>
          </cell>
          <cell r="G226">
            <v>733197</v>
          </cell>
          <cell r="H226">
            <v>109979550</v>
          </cell>
          <cell r="I226">
            <v>600000</v>
          </cell>
          <cell r="J226">
            <v>90000000</v>
          </cell>
          <cell r="K226">
            <v>0.78</v>
          </cell>
          <cell r="L226">
            <v>570000</v>
          </cell>
          <cell r="M226">
            <v>85500000</v>
          </cell>
        </row>
        <row r="227">
          <cell r="B227" t="str">
            <v>3)</v>
          </cell>
          <cell r="C227" t="str">
            <v>강지보공.(steel rib</v>
          </cell>
          <cell r="D227" t="str">
            <v>(갱구부)</v>
          </cell>
          <cell r="E227">
            <v>4</v>
          </cell>
          <cell r="F227" t="str">
            <v>SET</v>
          </cell>
          <cell r="G227">
            <v>1445539</v>
          </cell>
          <cell r="H227">
            <v>5782156</v>
          </cell>
          <cell r="I227">
            <v>600000</v>
          </cell>
          <cell r="J227">
            <v>2400000</v>
          </cell>
          <cell r="K227">
            <v>0.7</v>
          </cell>
          <cell r="L227">
            <v>1000000</v>
          </cell>
          <cell r="M227">
            <v>4000000</v>
          </cell>
        </row>
        <row r="228">
          <cell r="B228" t="str">
            <v>바.</v>
          </cell>
          <cell r="C228" t="str">
            <v>방 수 공</v>
          </cell>
          <cell r="H228">
            <v>0</v>
          </cell>
          <cell r="J228">
            <v>0</v>
          </cell>
          <cell r="L228">
            <v>0</v>
          </cell>
          <cell r="M228">
            <v>0</v>
          </cell>
        </row>
        <row r="229">
          <cell r="B229" t="str">
            <v>1)</v>
          </cell>
          <cell r="C229" t="str">
            <v>FILTCONCRETE</v>
          </cell>
          <cell r="E229">
            <v>20</v>
          </cell>
          <cell r="F229" t="str">
            <v>M3</v>
          </cell>
          <cell r="G229">
            <v>46639</v>
          </cell>
          <cell r="H229">
            <v>932780</v>
          </cell>
          <cell r="I229">
            <v>46639</v>
          </cell>
          <cell r="J229">
            <v>932780</v>
          </cell>
          <cell r="K229">
            <v>0.96</v>
          </cell>
          <cell r="L229">
            <v>44000</v>
          </cell>
          <cell r="M229">
            <v>880000</v>
          </cell>
        </row>
        <row r="230">
          <cell r="B230" t="str">
            <v>2)</v>
          </cell>
          <cell r="C230" t="str">
            <v>P.V.C PIPE.</v>
          </cell>
          <cell r="D230" t="str">
            <v>(Φ100 M/M)</v>
          </cell>
          <cell r="E230">
            <v>2900</v>
          </cell>
          <cell r="F230" t="str">
            <v>EA</v>
          </cell>
          <cell r="G230">
            <v>10634</v>
          </cell>
          <cell r="H230">
            <v>30838600</v>
          </cell>
          <cell r="I230">
            <v>3000</v>
          </cell>
          <cell r="J230">
            <v>8700000</v>
          </cell>
          <cell r="K230">
            <v>0.98</v>
          </cell>
          <cell r="L230">
            <v>10400</v>
          </cell>
          <cell r="M230">
            <v>30160000</v>
          </cell>
        </row>
        <row r="231">
          <cell r="B231" t="str">
            <v>3)</v>
          </cell>
          <cell r="C231" t="str">
            <v>방수막 및 부직포</v>
          </cell>
          <cell r="E231">
            <v>15000</v>
          </cell>
          <cell r="F231" t="str">
            <v>M2</v>
          </cell>
          <cell r="G231">
            <v>21075</v>
          </cell>
          <cell r="H231">
            <v>316125000</v>
          </cell>
          <cell r="I231">
            <v>21075</v>
          </cell>
          <cell r="J231">
            <v>316125000</v>
          </cell>
          <cell r="K231">
            <v>1.1000000000000001</v>
          </cell>
          <cell r="L231">
            <v>23000</v>
          </cell>
          <cell r="M231">
            <v>345000000</v>
          </cell>
        </row>
        <row r="232">
          <cell r="B232" t="str">
            <v>사.</v>
          </cell>
          <cell r="C232" t="str">
            <v>배 수 공</v>
          </cell>
          <cell r="H232">
            <v>0</v>
          </cell>
          <cell r="J232">
            <v>0</v>
          </cell>
          <cell r="L232">
            <v>0</v>
          </cell>
          <cell r="M232">
            <v>0</v>
          </cell>
        </row>
        <row r="233">
          <cell r="B233" t="str">
            <v>1)</v>
          </cell>
          <cell r="C233" t="str">
            <v>배수관(강관)</v>
          </cell>
          <cell r="D233" t="str">
            <v>(Φ300 M/M)</v>
          </cell>
          <cell r="E233">
            <v>1200</v>
          </cell>
          <cell r="F233" t="str">
            <v>M</v>
          </cell>
          <cell r="G233">
            <v>28171</v>
          </cell>
          <cell r="H233">
            <v>33805200</v>
          </cell>
          <cell r="I233">
            <v>21000</v>
          </cell>
          <cell r="J233">
            <v>25200000</v>
          </cell>
          <cell r="K233">
            <v>0.68</v>
          </cell>
          <cell r="L233">
            <v>19000</v>
          </cell>
          <cell r="M233">
            <v>22800000</v>
          </cell>
        </row>
        <row r="234">
          <cell r="B234" t="str">
            <v>2)</v>
          </cell>
          <cell r="C234" t="str">
            <v>배수관(THP관)</v>
          </cell>
          <cell r="D234" t="str">
            <v>(Φ400 M/M)</v>
          </cell>
          <cell r="E234">
            <v>1200</v>
          </cell>
          <cell r="F234" t="str">
            <v>M</v>
          </cell>
          <cell r="G234">
            <v>10473</v>
          </cell>
          <cell r="H234">
            <v>12567600</v>
          </cell>
          <cell r="I234">
            <v>12000</v>
          </cell>
          <cell r="J234">
            <v>14400000</v>
          </cell>
          <cell r="K234">
            <v>0.77</v>
          </cell>
          <cell r="L234">
            <v>8000</v>
          </cell>
          <cell r="M234">
            <v>9600000</v>
          </cell>
        </row>
        <row r="235">
          <cell r="B235" t="str">
            <v>3)</v>
          </cell>
          <cell r="C235" t="str">
            <v>유공관(T.H.P관)</v>
          </cell>
          <cell r="D235" t="str">
            <v>(Φ100 M/M)</v>
          </cell>
          <cell r="E235">
            <v>1200</v>
          </cell>
          <cell r="F235" t="str">
            <v>M</v>
          </cell>
          <cell r="G235">
            <v>1113</v>
          </cell>
          <cell r="H235">
            <v>1335600</v>
          </cell>
          <cell r="I235">
            <v>12000</v>
          </cell>
          <cell r="J235">
            <v>14400000</v>
          </cell>
          <cell r="K235">
            <v>0.93</v>
          </cell>
          <cell r="L235">
            <v>1000</v>
          </cell>
          <cell r="M235">
            <v>1200000</v>
          </cell>
        </row>
        <row r="236">
          <cell r="B236" t="str">
            <v>4)</v>
          </cell>
          <cell r="C236" t="str">
            <v>PVC PIPE .</v>
          </cell>
          <cell r="D236" t="str">
            <v>(D= 50 M/M)</v>
          </cell>
          <cell r="E236">
            <v>170</v>
          </cell>
          <cell r="F236" t="str">
            <v>M</v>
          </cell>
          <cell r="G236">
            <v>1412</v>
          </cell>
          <cell r="H236">
            <v>240040</v>
          </cell>
          <cell r="I236">
            <v>1500</v>
          </cell>
          <cell r="J236">
            <v>255000</v>
          </cell>
          <cell r="K236">
            <v>0.9</v>
          </cell>
          <cell r="L236">
            <v>1200</v>
          </cell>
          <cell r="M236">
            <v>204000</v>
          </cell>
        </row>
        <row r="237">
          <cell r="B237" t="str">
            <v>5)</v>
          </cell>
          <cell r="C237" t="str">
            <v>PVC PIPE</v>
          </cell>
          <cell r="D237" t="str">
            <v>(D=100 M/M)</v>
          </cell>
          <cell r="E237">
            <v>490</v>
          </cell>
          <cell r="F237" t="str">
            <v>M</v>
          </cell>
          <cell r="G237">
            <v>2396</v>
          </cell>
          <cell r="H237">
            <v>1174040</v>
          </cell>
          <cell r="I237">
            <v>3000</v>
          </cell>
          <cell r="J237">
            <v>1470000</v>
          </cell>
          <cell r="K237">
            <v>0.9</v>
          </cell>
          <cell r="L237">
            <v>2100</v>
          </cell>
          <cell r="M237">
            <v>1029000</v>
          </cell>
        </row>
        <row r="238">
          <cell r="B238" t="str">
            <v>6)</v>
          </cell>
          <cell r="C238" t="str">
            <v>콘크리트타설</v>
          </cell>
          <cell r="D238" t="str">
            <v>(철근펌프카진동기)</v>
          </cell>
          <cell r="E238">
            <v>1500</v>
          </cell>
          <cell r="F238" t="str">
            <v>㎥</v>
          </cell>
          <cell r="G238">
            <v>10417</v>
          </cell>
          <cell r="H238">
            <v>15625500</v>
          </cell>
          <cell r="I238">
            <v>12000</v>
          </cell>
          <cell r="J238">
            <v>18000000</v>
          </cell>
          <cell r="K238">
            <v>0.99</v>
          </cell>
          <cell r="L238">
            <v>10000</v>
          </cell>
          <cell r="M238">
            <v>15000000</v>
          </cell>
        </row>
        <row r="239">
          <cell r="B239" t="str">
            <v>7)</v>
          </cell>
          <cell r="C239" t="str">
            <v>철근가공조립</v>
          </cell>
          <cell r="D239" t="str">
            <v>(간단)</v>
          </cell>
          <cell r="E239">
            <v>10</v>
          </cell>
          <cell r="F239" t="str">
            <v>TON</v>
          </cell>
          <cell r="G239">
            <v>294446</v>
          </cell>
          <cell r="H239">
            <v>2944460</v>
          </cell>
          <cell r="I239">
            <v>160000</v>
          </cell>
          <cell r="J239">
            <v>1600000</v>
          </cell>
          <cell r="K239">
            <v>0.82</v>
          </cell>
          <cell r="L239">
            <v>240000</v>
          </cell>
          <cell r="M239">
            <v>2400000</v>
          </cell>
        </row>
        <row r="240">
          <cell r="B240" t="str">
            <v>8)</v>
          </cell>
          <cell r="C240" t="str">
            <v>거푸집</v>
          </cell>
          <cell r="D240" t="str">
            <v>(합판 3회,0-7M)</v>
          </cell>
          <cell r="E240">
            <v>2800</v>
          </cell>
          <cell r="F240" t="str">
            <v>㎡</v>
          </cell>
          <cell r="G240">
            <v>17981</v>
          </cell>
          <cell r="H240">
            <v>50346800</v>
          </cell>
          <cell r="I240">
            <v>15000</v>
          </cell>
          <cell r="J240">
            <v>42000000</v>
          </cell>
          <cell r="K240">
            <v>0.95</v>
          </cell>
          <cell r="L240">
            <v>17000</v>
          </cell>
          <cell r="M240">
            <v>47600000</v>
          </cell>
        </row>
        <row r="241">
          <cell r="B241" t="str">
            <v>9)</v>
          </cell>
          <cell r="C241" t="str">
            <v>거푸집</v>
          </cell>
          <cell r="D241" t="str">
            <v>(합판 4회,0-7M)</v>
          </cell>
          <cell r="E241">
            <v>900</v>
          </cell>
          <cell r="F241" t="str">
            <v>㎡</v>
          </cell>
          <cell r="G241">
            <v>15395</v>
          </cell>
          <cell r="H241">
            <v>13855500</v>
          </cell>
          <cell r="I241">
            <v>14000</v>
          </cell>
          <cell r="J241">
            <v>12600000</v>
          </cell>
          <cell r="K241">
            <v>0.95</v>
          </cell>
          <cell r="L241">
            <v>14000</v>
          </cell>
          <cell r="M241">
            <v>12600000</v>
          </cell>
        </row>
        <row r="242">
          <cell r="B242" t="str">
            <v>10)</v>
          </cell>
          <cell r="C242" t="str">
            <v>거푸집</v>
          </cell>
          <cell r="D242" t="str">
            <v>(합판 6회,0-7M)</v>
          </cell>
          <cell r="E242">
            <v>10</v>
          </cell>
          <cell r="F242" t="str">
            <v>㎡</v>
          </cell>
          <cell r="G242">
            <v>12661</v>
          </cell>
          <cell r="H242">
            <v>126610</v>
          </cell>
          <cell r="I242">
            <v>12000</v>
          </cell>
          <cell r="J242">
            <v>120000</v>
          </cell>
          <cell r="K242">
            <v>0.95</v>
          </cell>
          <cell r="L242">
            <v>12000</v>
          </cell>
          <cell r="M242">
            <v>120000</v>
          </cell>
        </row>
        <row r="243">
          <cell r="B243" t="str">
            <v>11)</v>
          </cell>
          <cell r="C243" t="str">
            <v>거푸집</v>
          </cell>
          <cell r="D243" t="str">
            <v>(원형목재3회,0-7M)</v>
          </cell>
          <cell r="E243">
            <v>90</v>
          </cell>
          <cell r="F243" t="str">
            <v>㎡</v>
          </cell>
          <cell r="G243">
            <v>40041</v>
          </cell>
          <cell r="H243">
            <v>3603690</v>
          </cell>
          <cell r="I243">
            <v>23000</v>
          </cell>
          <cell r="J243">
            <v>2070000</v>
          </cell>
          <cell r="K243">
            <v>0.7</v>
          </cell>
          <cell r="L243">
            <v>28000</v>
          </cell>
          <cell r="M243">
            <v>2520000</v>
          </cell>
        </row>
        <row r="244">
          <cell r="B244" t="str">
            <v>12)</v>
          </cell>
          <cell r="C244" t="str">
            <v>거푸집</v>
          </cell>
          <cell r="D244" t="str">
            <v>(합판마감)</v>
          </cell>
          <cell r="E244">
            <v>100</v>
          </cell>
          <cell r="F244" t="str">
            <v>㎡</v>
          </cell>
          <cell r="G244">
            <v>15395</v>
          </cell>
          <cell r="H244">
            <v>1539500</v>
          </cell>
          <cell r="I244">
            <v>15000</v>
          </cell>
          <cell r="J244">
            <v>1500000</v>
          </cell>
          <cell r="K244">
            <v>0.95</v>
          </cell>
          <cell r="L244">
            <v>14000</v>
          </cell>
          <cell r="M244">
            <v>1400000</v>
          </cell>
        </row>
        <row r="245">
          <cell r="B245" t="str">
            <v>13)</v>
          </cell>
          <cell r="C245" t="str">
            <v>배수공</v>
          </cell>
          <cell r="D245" t="str">
            <v>(비닐깔기)</v>
          </cell>
          <cell r="E245">
            <v>1700</v>
          </cell>
          <cell r="F245" t="str">
            <v>㎡</v>
          </cell>
          <cell r="G245">
            <v>882</v>
          </cell>
          <cell r="H245">
            <v>1499400</v>
          </cell>
          <cell r="I245">
            <v>1000</v>
          </cell>
          <cell r="J245">
            <v>1700000</v>
          </cell>
          <cell r="K245">
            <v>0.75</v>
          </cell>
          <cell r="L245">
            <v>600</v>
          </cell>
          <cell r="M245">
            <v>1020000</v>
          </cell>
        </row>
        <row r="246">
          <cell r="B246" t="str">
            <v>14)</v>
          </cell>
          <cell r="C246" t="str">
            <v>부직포.</v>
          </cell>
          <cell r="D246" t="str">
            <v>(터널용)</v>
          </cell>
          <cell r="E246">
            <v>5200</v>
          </cell>
          <cell r="F246" t="str">
            <v>㎡</v>
          </cell>
          <cell r="G246">
            <v>2112</v>
          </cell>
          <cell r="H246">
            <v>10982400</v>
          </cell>
          <cell r="I246">
            <v>1400</v>
          </cell>
          <cell r="J246">
            <v>7280000</v>
          </cell>
          <cell r="K246">
            <v>0.5</v>
          </cell>
          <cell r="L246">
            <v>1000</v>
          </cell>
          <cell r="M246">
            <v>5200000</v>
          </cell>
        </row>
        <row r="247">
          <cell r="B247" t="str">
            <v>15)</v>
          </cell>
          <cell r="C247" t="str">
            <v>스틸그레이팅.</v>
          </cell>
          <cell r="D247" t="str">
            <v>(480*480*75)</v>
          </cell>
          <cell r="E247">
            <v>120</v>
          </cell>
          <cell r="F247" t="str">
            <v>조</v>
          </cell>
          <cell r="G247">
            <v>31500</v>
          </cell>
          <cell r="H247">
            <v>3780000</v>
          </cell>
          <cell r="I247">
            <v>30000</v>
          </cell>
          <cell r="J247">
            <v>3600000</v>
          </cell>
          <cell r="K247">
            <v>0.88</v>
          </cell>
          <cell r="L247">
            <v>27000</v>
          </cell>
          <cell r="M247">
            <v>3240000</v>
          </cell>
        </row>
        <row r="248">
          <cell r="B248" t="str">
            <v>16)</v>
          </cell>
          <cell r="C248" t="str">
            <v>뚜껑제작설치,</v>
          </cell>
          <cell r="D248" t="str">
            <v>(공동구 뚜껑)</v>
          </cell>
          <cell r="E248">
            <v>2400</v>
          </cell>
          <cell r="F248" t="str">
            <v>EA</v>
          </cell>
          <cell r="G248">
            <v>7746</v>
          </cell>
          <cell r="H248">
            <v>18590400</v>
          </cell>
          <cell r="I248">
            <v>7000</v>
          </cell>
          <cell r="J248">
            <v>16800000</v>
          </cell>
          <cell r="K248">
            <v>0.98</v>
          </cell>
          <cell r="L248">
            <v>7500</v>
          </cell>
          <cell r="M248">
            <v>18000000</v>
          </cell>
        </row>
        <row r="249">
          <cell r="B249" t="str">
            <v>17)</v>
          </cell>
          <cell r="C249" t="str">
            <v>잡석운반</v>
          </cell>
          <cell r="D249" t="str">
            <v>(현장발생암유용)</v>
          </cell>
          <cell r="E249">
            <v>390</v>
          </cell>
          <cell r="F249" t="str">
            <v>㎥</v>
          </cell>
          <cell r="G249">
            <v>13252</v>
          </cell>
          <cell r="H249">
            <v>5168280</v>
          </cell>
          <cell r="I249">
            <v>13000</v>
          </cell>
          <cell r="J249">
            <v>5070000</v>
          </cell>
          <cell r="K249">
            <v>0.85</v>
          </cell>
          <cell r="L249">
            <v>11200</v>
          </cell>
          <cell r="M249">
            <v>4368000</v>
          </cell>
        </row>
        <row r="250">
          <cell r="B250" t="str">
            <v>18)</v>
          </cell>
          <cell r="C250" t="str">
            <v>뒷채움</v>
          </cell>
          <cell r="D250" t="str">
            <v>(현장암유용)</v>
          </cell>
          <cell r="E250">
            <v>390</v>
          </cell>
          <cell r="F250" t="str">
            <v>㎥</v>
          </cell>
          <cell r="G250">
            <v>10127</v>
          </cell>
          <cell r="H250">
            <v>3949530</v>
          </cell>
          <cell r="I250">
            <v>6000</v>
          </cell>
          <cell r="J250">
            <v>2340000</v>
          </cell>
          <cell r="K250">
            <v>0.94</v>
          </cell>
          <cell r="L250">
            <v>9500</v>
          </cell>
          <cell r="M250">
            <v>3705000</v>
          </cell>
        </row>
        <row r="251">
          <cell r="B251" t="str">
            <v>아.</v>
          </cell>
          <cell r="C251" t="str">
            <v>라이닝 콘크리트</v>
          </cell>
          <cell r="H251">
            <v>0</v>
          </cell>
          <cell r="J251">
            <v>0</v>
          </cell>
          <cell r="L251">
            <v>0</v>
          </cell>
          <cell r="M251">
            <v>0</v>
          </cell>
        </row>
        <row r="252">
          <cell r="B252" t="str">
            <v>1)</v>
          </cell>
          <cell r="C252" t="str">
            <v>콘크리트타설</v>
          </cell>
          <cell r="D252" t="str">
            <v>(철근펌프카진동기)</v>
          </cell>
          <cell r="E252">
            <v>1200</v>
          </cell>
          <cell r="F252" t="str">
            <v>㎥</v>
          </cell>
          <cell r="G252">
            <v>10417</v>
          </cell>
          <cell r="H252">
            <v>12500400</v>
          </cell>
          <cell r="I252">
            <v>12000</v>
          </cell>
          <cell r="J252">
            <v>14400000</v>
          </cell>
          <cell r="K252">
            <v>0.99</v>
          </cell>
          <cell r="L252">
            <v>10000</v>
          </cell>
          <cell r="M252">
            <v>12000000</v>
          </cell>
        </row>
        <row r="253">
          <cell r="B253" t="str">
            <v>2)</v>
          </cell>
          <cell r="C253" t="str">
            <v>콘크리트타설</v>
          </cell>
          <cell r="D253" t="str">
            <v>(무근펌프카진동기)</v>
          </cell>
          <cell r="E253">
            <v>3600</v>
          </cell>
          <cell r="F253" t="str">
            <v>㎥</v>
          </cell>
          <cell r="G253">
            <v>9541</v>
          </cell>
          <cell r="H253">
            <v>34347600</v>
          </cell>
          <cell r="I253">
            <v>11500</v>
          </cell>
          <cell r="J253">
            <v>41400000</v>
          </cell>
          <cell r="K253">
            <v>0.95</v>
          </cell>
          <cell r="L253">
            <v>9000</v>
          </cell>
          <cell r="M253">
            <v>32400000</v>
          </cell>
        </row>
        <row r="254">
          <cell r="B254" t="str">
            <v>3)</v>
          </cell>
          <cell r="C254" t="str">
            <v>강재동바리 및 거푸집</v>
          </cell>
          <cell r="E254">
            <v>1</v>
          </cell>
          <cell r="F254" t="str">
            <v>식</v>
          </cell>
          <cell r="G254">
            <v>186657444</v>
          </cell>
          <cell r="H254">
            <v>186657444</v>
          </cell>
          <cell r="I254">
            <v>100000000</v>
          </cell>
          <cell r="J254">
            <v>100000000</v>
          </cell>
          <cell r="K254">
            <v>0.96</v>
          </cell>
          <cell r="L254">
            <v>179000000</v>
          </cell>
          <cell r="M254">
            <v>179000000</v>
          </cell>
        </row>
        <row r="255">
          <cell r="B255" t="str">
            <v>4)</v>
          </cell>
          <cell r="C255" t="str">
            <v>철근가공조립</v>
          </cell>
          <cell r="D255" t="str">
            <v>(매우복잡)</v>
          </cell>
          <cell r="E255">
            <v>160</v>
          </cell>
          <cell r="F255" t="str">
            <v>TON</v>
          </cell>
          <cell r="G255">
            <v>402289</v>
          </cell>
          <cell r="H255">
            <v>64366240</v>
          </cell>
          <cell r="I255">
            <v>210000</v>
          </cell>
          <cell r="J255">
            <v>33600000</v>
          </cell>
          <cell r="K255">
            <v>0.77</v>
          </cell>
          <cell r="L255">
            <v>300000</v>
          </cell>
          <cell r="M255">
            <v>48000000</v>
          </cell>
        </row>
        <row r="256">
          <cell r="B256" t="str">
            <v>5)</v>
          </cell>
          <cell r="C256" t="str">
            <v>라이닝 콘크리트</v>
          </cell>
          <cell r="D256" t="str">
            <v>(신축이음)</v>
          </cell>
          <cell r="E256">
            <v>460</v>
          </cell>
          <cell r="F256" t="str">
            <v>M</v>
          </cell>
          <cell r="G256">
            <v>6592</v>
          </cell>
          <cell r="H256">
            <v>3032320</v>
          </cell>
          <cell r="I256">
            <v>5000</v>
          </cell>
          <cell r="J256">
            <v>2300000</v>
          </cell>
          <cell r="K256">
            <v>0.77</v>
          </cell>
          <cell r="L256">
            <v>5000</v>
          </cell>
          <cell r="M256">
            <v>2300000</v>
          </cell>
        </row>
        <row r="257">
          <cell r="B257" t="str">
            <v>자.</v>
          </cell>
          <cell r="C257" t="str">
            <v>갱문 및 기타</v>
          </cell>
          <cell r="H257">
            <v>0</v>
          </cell>
          <cell r="I257">
            <v>0</v>
          </cell>
          <cell r="J257">
            <v>0</v>
          </cell>
          <cell r="K257">
            <v>1</v>
          </cell>
          <cell r="L257">
            <v>0</v>
          </cell>
          <cell r="M257">
            <v>0</v>
          </cell>
        </row>
        <row r="258">
          <cell r="B258" t="str">
            <v>1)</v>
          </cell>
          <cell r="C258" t="str">
            <v>콘크리트타설</v>
          </cell>
          <cell r="D258" t="str">
            <v>(철근펌프카진동기)</v>
          </cell>
          <cell r="E258">
            <v>3700</v>
          </cell>
          <cell r="F258" t="str">
            <v>㎥</v>
          </cell>
          <cell r="G258">
            <v>10417</v>
          </cell>
          <cell r="H258">
            <v>38542900</v>
          </cell>
          <cell r="I258">
            <v>12000</v>
          </cell>
          <cell r="J258">
            <v>44400000</v>
          </cell>
          <cell r="K258">
            <v>0.99</v>
          </cell>
          <cell r="L258">
            <v>10000</v>
          </cell>
          <cell r="M258">
            <v>37000000</v>
          </cell>
        </row>
        <row r="259">
          <cell r="B259" t="str">
            <v>2)</v>
          </cell>
          <cell r="C259" t="str">
            <v>비계공</v>
          </cell>
          <cell r="D259" t="str">
            <v>(강관)</v>
          </cell>
          <cell r="E259">
            <v>500</v>
          </cell>
          <cell r="F259" t="str">
            <v>㎡</v>
          </cell>
          <cell r="G259">
            <v>10788</v>
          </cell>
          <cell r="H259">
            <v>5394000</v>
          </cell>
          <cell r="I259">
            <v>8000</v>
          </cell>
          <cell r="J259">
            <v>4000000</v>
          </cell>
          <cell r="K259">
            <v>0.74</v>
          </cell>
          <cell r="L259">
            <v>7900</v>
          </cell>
          <cell r="M259">
            <v>3950000</v>
          </cell>
        </row>
        <row r="260">
          <cell r="B260" t="str">
            <v>3)</v>
          </cell>
          <cell r="C260" t="str">
            <v>동바리공</v>
          </cell>
          <cell r="D260" t="str">
            <v>(강관)</v>
          </cell>
          <cell r="E260">
            <v>400</v>
          </cell>
          <cell r="F260" t="str">
            <v>공/M3</v>
          </cell>
          <cell r="G260">
            <v>6267</v>
          </cell>
          <cell r="H260">
            <v>2506800</v>
          </cell>
          <cell r="I260">
            <v>9000</v>
          </cell>
          <cell r="J260">
            <v>3600000</v>
          </cell>
          <cell r="K260">
            <v>0.8</v>
          </cell>
          <cell r="L260">
            <v>5000</v>
          </cell>
          <cell r="M260">
            <v>2000000</v>
          </cell>
        </row>
        <row r="261">
          <cell r="B261" t="str">
            <v>4)</v>
          </cell>
          <cell r="C261" t="str">
            <v>철근가공조립</v>
          </cell>
          <cell r="D261" t="str">
            <v>(복잡)</v>
          </cell>
          <cell r="E261">
            <v>110</v>
          </cell>
          <cell r="F261" t="str">
            <v>TON</v>
          </cell>
          <cell r="G261">
            <v>366681</v>
          </cell>
          <cell r="H261">
            <v>40334910</v>
          </cell>
          <cell r="I261">
            <v>210000</v>
          </cell>
          <cell r="J261">
            <v>23100000</v>
          </cell>
          <cell r="K261">
            <v>0.82</v>
          </cell>
          <cell r="L261">
            <v>300000</v>
          </cell>
          <cell r="M261">
            <v>33000000</v>
          </cell>
        </row>
        <row r="262">
          <cell r="B262" t="str">
            <v>5)</v>
          </cell>
          <cell r="C262" t="str">
            <v>PVC PIPE</v>
          </cell>
          <cell r="D262" t="str">
            <v>(D=100 M/M)</v>
          </cell>
          <cell r="E262">
            <v>680</v>
          </cell>
          <cell r="F262" t="str">
            <v>M</v>
          </cell>
          <cell r="G262">
            <v>2396</v>
          </cell>
          <cell r="H262">
            <v>1629280</v>
          </cell>
          <cell r="I262">
            <v>3000</v>
          </cell>
          <cell r="J262">
            <v>2040000</v>
          </cell>
          <cell r="K262">
            <v>0.9</v>
          </cell>
          <cell r="L262">
            <v>2100</v>
          </cell>
          <cell r="M262">
            <v>1428000</v>
          </cell>
        </row>
        <row r="263">
          <cell r="B263" t="str">
            <v>6)</v>
          </cell>
          <cell r="C263" t="str">
            <v>핸드레일</v>
          </cell>
          <cell r="E263">
            <v>40</v>
          </cell>
          <cell r="F263" t="str">
            <v>ｍ</v>
          </cell>
          <cell r="G263">
            <v>53387</v>
          </cell>
          <cell r="H263">
            <v>2135480</v>
          </cell>
          <cell r="I263">
            <v>50000</v>
          </cell>
          <cell r="J263">
            <v>2000000</v>
          </cell>
          <cell r="K263">
            <v>0.92</v>
          </cell>
          <cell r="L263">
            <v>49000</v>
          </cell>
          <cell r="M263">
            <v>1960000</v>
          </cell>
        </row>
        <row r="264">
          <cell r="B264" t="str">
            <v>7)</v>
          </cell>
          <cell r="C264" t="str">
            <v>와이어매쉬깔기.</v>
          </cell>
          <cell r="D264" t="str">
            <v>(#8 4.8*150*150)</v>
          </cell>
          <cell r="E264">
            <v>330</v>
          </cell>
          <cell r="F264" t="str">
            <v>㎡</v>
          </cell>
          <cell r="G264">
            <v>2813</v>
          </cell>
          <cell r="H264">
            <v>928290</v>
          </cell>
          <cell r="I264">
            <v>1300</v>
          </cell>
          <cell r="J264">
            <v>429000</v>
          </cell>
          <cell r="K264">
            <v>0.8</v>
          </cell>
          <cell r="L264">
            <v>2200</v>
          </cell>
          <cell r="M264">
            <v>726000</v>
          </cell>
        </row>
        <row r="265">
          <cell r="B265" t="str">
            <v>8)</v>
          </cell>
          <cell r="C265" t="str">
            <v>신축이음</v>
          </cell>
          <cell r="E265">
            <v>320</v>
          </cell>
          <cell r="F265" t="str">
            <v>㎡</v>
          </cell>
          <cell r="G265">
            <v>7460</v>
          </cell>
          <cell r="H265">
            <v>2387200</v>
          </cell>
          <cell r="I265">
            <v>2000</v>
          </cell>
          <cell r="J265">
            <v>640000</v>
          </cell>
          <cell r="K265">
            <v>0.97</v>
          </cell>
          <cell r="L265">
            <v>7200</v>
          </cell>
          <cell r="M265">
            <v>2304000</v>
          </cell>
        </row>
        <row r="266">
          <cell r="B266" t="str">
            <v>9)</v>
          </cell>
          <cell r="C266" t="str">
            <v>부직포</v>
          </cell>
          <cell r="E266">
            <v>2300</v>
          </cell>
          <cell r="F266" t="str">
            <v>㎡</v>
          </cell>
          <cell r="G266">
            <v>1064</v>
          </cell>
          <cell r="H266">
            <v>2447200</v>
          </cell>
          <cell r="I266">
            <v>1400</v>
          </cell>
          <cell r="J266">
            <v>3220000</v>
          </cell>
          <cell r="K266">
            <v>1</v>
          </cell>
          <cell r="L266">
            <v>1000</v>
          </cell>
          <cell r="M266">
            <v>2300000</v>
          </cell>
        </row>
        <row r="267">
          <cell r="B267" t="str">
            <v>10)</v>
          </cell>
          <cell r="C267" t="str">
            <v>대리석붙임</v>
          </cell>
          <cell r="E267">
            <v>430</v>
          </cell>
          <cell r="F267" t="str">
            <v>㎡</v>
          </cell>
          <cell r="G267">
            <v>135085</v>
          </cell>
          <cell r="H267">
            <v>58086550</v>
          </cell>
          <cell r="I267">
            <v>50000</v>
          </cell>
          <cell r="J267">
            <v>21500000</v>
          </cell>
          <cell r="K267">
            <v>0.4</v>
          </cell>
          <cell r="L267">
            <v>54000</v>
          </cell>
          <cell r="M267">
            <v>23220000</v>
          </cell>
        </row>
        <row r="268">
          <cell r="B268" t="str">
            <v>11)</v>
          </cell>
          <cell r="C268" t="str">
            <v>무늬거푸집</v>
          </cell>
          <cell r="D268" t="str">
            <v>(합판4회+스치로폴1?</v>
          </cell>
          <cell r="E268">
            <v>430</v>
          </cell>
          <cell r="F268" t="str">
            <v>㎡</v>
          </cell>
          <cell r="G268">
            <v>30011</v>
          </cell>
          <cell r="H268">
            <v>12904730</v>
          </cell>
          <cell r="I268">
            <v>21000</v>
          </cell>
          <cell r="J268">
            <v>9030000</v>
          </cell>
          <cell r="K268">
            <v>0.85</v>
          </cell>
          <cell r="L268">
            <v>25000</v>
          </cell>
          <cell r="M268">
            <v>10750000</v>
          </cell>
        </row>
        <row r="269">
          <cell r="B269" t="str">
            <v>차.</v>
          </cell>
          <cell r="C269" t="str">
            <v>부대 시설공</v>
          </cell>
          <cell r="H269">
            <v>0</v>
          </cell>
          <cell r="J269">
            <v>0</v>
          </cell>
          <cell r="L269">
            <v>0</v>
          </cell>
          <cell r="M269">
            <v>0</v>
          </cell>
        </row>
        <row r="270">
          <cell r="C270" t="str">
            <v>터널내부도장</v>
          </cell>
          <cell r="D270" t="str">
            <v>(상 부)</v>
          </cell>
          <cell r="E270">
            <v>1100</v>
          </cell>
          <cell r="F270" t="str">
            <v>㎡</v>
          </cell>
          <cell r="G270">
            <v>1910</v>
          </cell>
          <cell r="H270">
            <v>2101000</v>
          </cell>
          <cell r="I270">
            <v>3000</v>
          </cell>
          <cell r="J270">
            <v>3300000</v>
          </cell>
          <cell r="K270">
            <v>0.94</v>
          </cell>
          <cell r="L270">
            <v>1700</v>
          </cell>
          <cell r="M270">
            <v>1870000</v>
          </cell>
        </row>
        <row r="271">
          <cell r="B271" t="str">
            <v>1)</v>
          </cell>
          <cell r="C271" t="str">
            <v>터널내부타일붙임</v>
          </cell>
          <cell r="D271" t="str">
            <v>(하 부)</v>
          </cell>
          <cell r="E271">
            <v>4700</v>
          </cell>
          <cell r="F271" t="str">
            <v>㎡</v>
          </cell>
          <cell r="G271">
            <v>33352</v>
          </cell>
          <cell r="H271">
            <v>156754400</v>
          </cell>
          <cell r="I271">
            <v>25000</v>
          </cell>
          <cell r="J271">
            <v>117500000</v>
          </cell>
          <cell r="K271">
            <v>1.2</v>
          </cell>
          <cell r="L271">
            <v>40000</v>
          </cell>
          <cell r="M271">
            <v>188000000</v>
          </cell>
        </row>
        <row r="272">
          <cell r="B272" t="str">
            <v>2)</v>
          </cell>
          <cell r="C272" t="str">
            <v>터널명판및안내판</v>
          </cell>
          <cell r="E272">
            <v>2</v>
          </cell>
          <cell r="F272" t="str">
            <v>EA</v>
          </cell>
          <cell r="G272">
            <v>452770</v>
          </cell>
          <cell r="H272">
            <v>905540</v>
          </cell>
          <cell r="I272">
            <v>1200000</v>
          </cell>
          <cell r="J272">
            <v>2400000</v>
          </cell>
          <cell r="K272">
            <v>0.94</v>
          </cell>
          <cell r="L272">
            <v>425000</v>
          </cell>
          <cell r="M272">
            <v>850000</v>
          </cell>
        </row>
        <row r="273">
          <cell r="B273" t="str">
            <v>3)</v>
          </cell>
          <cell r="C273" t="str">
            <v>가 시 설</v>
          </cell>
          <cell r="H273">
            <v>0</v>
          </cell>
          <cell r="J273">
            <v>0</v>
          </cell>
          <cell r="K273">
            <v>1</v>
          </cell>
          <cell r="L273">
            <v>0</v>
          </cell>
          <cell r="M273">
            <v>0</v>
          </cell>
        </row>
        <row r="274">
          <cell r="B274" t="str">
            <v>a</v>
          </cell>
          <cell r="C274" t="str">
            <v>임시환기시설</v>
          </cell>
          <cell r="E274">
            <v>1</v>
          </cell>
          <cell r="F274" t="str">
            <v>식</v>
          </cell>
          <cell r="G274">
            <v>90127616</v>
          </cell>
          <cell r="H274">
            <v>90127616</v>
          </cell>
          <cell r="I274">
            <v>80000000</v>
          </cell>
          <cell r="J274">
            <v>80000000</v>
          </cell>
          <cell r="K274">
            <v>1</v>
          </cell>
          <cell r="L274">
            <v>90000000</v>
          </cell>
          <cell r="M274">
            <v>90000000</v>
          </cell>
        </row>
        <row r="275">
          <cell r="B275" t="str">
            <v>b</v>
          </cell>
          <cell r="C275" t="str">
            <v>임시전기시설</v>
          </cell>
          <cell r="E275">
            <v>1</v>
          </cell>
          <cell r="F275" t="str">
            <v>식</v>
          </cell>
          <cell r="G275">
            <v>6746818</v>
          </cell>
          <cell r="H275">
            <v>6746818</v>
          </cell>
          <cell r="I275">
            <v>8000000</v>
          </cell>
          <cell r="J275">
            <v>8000000</v>
          </cell>
          <cell r="K275">
            <v>2</v>
          </cell>
          <cell r="L275">
            <v>13000000</v>
          </cell>
          <cell r="M275">
            <v>13000000</v>
          </cell>
        </row>
        <row r="276">
          <cell r="B276" t="str">
            <v>c</v>
          </cell>
          <cell r="C276" t="str">
            <v>작업용 비계</v>
          </cell>
          <cell r="E276">
            <v>1</v>
          </cell>
          <cell r="F276" t="str">
            <v>개</v>
          </cell>
          <cell r="G276">
            <v>1453933</v>
          </cell>
          <cell r="H276">
            <v>1453933</v>
          </cell>
          <cell r="I276">
            <v>2000000</v>
          </cell>
          <cell r="J276">
            <v>2000000</v>
          </cell>
          <cell r="K276">
            <v>1</v>
          </cell>
          <cell r="L276">
            <v>1400000</v>
          </cell>
          <cell r="M276">
            <v>1400000</v>
          </cell>
        </row>
        <row r="277">
          <cell r="B277" t="str">
            <v>d</v>
          </cell>
          <cell r="C277" t="str">
            <v>대차</v>
          </cell>
          <cell r="E277">
            <v>1</v>
          </cell>
          <cell r="F277" t="str">
            <v>대</v>
          </cell>
          <cell r="G277">
            <v>38520801</v>
          </cell>
          <cell r="H277">
            <v>38520801</v>
          </cell>
          <cell r="I277">
            <v>35000000</v>
          </cell>
          <cell r="J277">
            <v>35000000</v>
          </cell>
          <cell r="K277">
            <v>0.98</v>
          </cell>
          <cell r="L277">
            <v>37000000</v>
          </cell>
          <cell r="M277">
            <v>37000000</v>
          </cell>
        </row>
        <row r="278">
          <cell r="B278" t="str">
            <v>e</v>
          </cell>
          <cell r="C278" t="str">
            <v>갱문 가시설</v>
          </cell>
          <cell r="E278">
            <v>2</v>
          </cell>
          <cell r="F278" t="str">
            <v>개소</v>
          </cell>
          <cell r="G278">
            <v>11071097</v>
          </cell>
          <cell r="H278">
            <v>22142194</v>
          </cell>
          <cell r="I278">
            <v>11000000</v>
          </cell>
          <cell r="J278">
            <v>22000000</v>
          </cell>
          <cell r="K278">
            <v>0.95</v>
          </cell>
          <cell r="L278">
            <v>10510000</v>
          </cell>
          <cell r="M278">
            <v>21020000</v>
          </cell>
        </row>
        <row r="279">
          <cell r="B279" t="str">
            <v>f</v>
          </cell>
          <cell r="C279" t="str">
            <v>물푸기</v>
          </cell>
          <cell r="E279">
            <v>3</v>
          </cell>
          <cell r="F279" t="str">
            <v>HR</v>
          </cell>
          <cell r="G279">
            <v>7484</v>
          </cell>
          <cell r="H279">
            <v>22452</v>
          </cell>
          <cell r="I279">
            <v>3000000</v>
          </cell>
          <cell r="J279">
            <v>9000000</v>
          </cell>
          <cell r="K279">
            <v>0.97</v>
          </cell>
          <cell r="L279">
            <v>7200</v>
          </cell>
          <cell r="M279">
            <v>21600</v>
          </cell>
        </row>
        <row r="280">
          <cell r="B280" t="str">
            <v>카.</v>
          </cell>
          <cell r="C280" t="str">
            <v>계 측 비</v>
          </cell>
          <cell r="E280">
            <v>1</v>
          </cell>
          <cell r="F280" t="str">
            <v>식</v>
          </cell>
          <cell r="G280">
            <v>194830000</v>
          </cell>
          <cell r="H280">
            <v>194830000</v>
          </cell>
          <cell r="I280">
            <v>150000000</v>
          </cell>
          <cell r="J280">
            <v>150000000</v>
          </cell>
          <cell r="K280">
            <v>0.95</v>
          </cell>
          <cell r="L280">
            <v>185000000</v>
          </cell>
          <cell r="M280">
            <v>185000000</v>
          </cell>
        </row>
        <row r="281">
          <cell r="B281" t="str">
            <v>타.</v>
          </cell>
          <cell r="C281" t="str">
            <v>강관다단그라우팅</v>
          </cell>
          <cell r="E281">
            <v>470</v>
          </cell>
          <cell r="F281" t="str">
            <v>공</v>
          </cell>
          <cell r="G281">
            <v>1713661</v>
          </cell>
          <cell r="H281">
            <v>805420670</v>
          </cell>
          <cell r="I281">
            <v>1200000</v>
          </cell>
          <cell r="J281">
            <v>564000000</v>
          </cell>
          <cell r="K281">
            <v>1.075</v>
          </cell>
          <cell r="L281">
            <v>1840000</v>
          </cell>
          <cell r="M281">
            <v>864800000</v>
          </cell>
        </row>
        <row r="282">
          <cell r="B282" t="str">
            <v>파.</v>
          </cell>
          <cell r="C282" t="str">
            <v>터널포장공</v>
          </cell>
          <cell r="H282">
            <v>0</v>
          </cell>
          <cell r="J282">
            <v>0</v>
          </cell>
          <cell r="L282">
            <v>0</v>
          </cell>
          <cell r="M282">
            <v>0</v>
          </cell>
        </row>
        <row r="283">
          <cell r="B283" t="str">
            <v>1)</v>
          </cell>
          <cell r="C283" t="str">
            <v>동상방지층생산,운반</v>
          </cell>
          <cell r="D283" t="str">
            <v>(현장발생암유용)</v>
          </cell>
          <cell r="E283">
            <v>910</v>
          </cell>
          <cell r="F283" t="str">
            <v>㎥</v>
          </cell>
          <cell r="G283">
            <v>13252</v>
          </cell>
          <cell r="H283">
            <v>12059320</v>
          </cell>
          <cell r="I283">
            <v>10000</v>
          </cell>
          <cell r="J283">
            <v>9100000</v>
          </cell>
          <cell r="K283">
            <v>1.1000000000000001</v>
          </cell>
          <cell r="L283">
            <v>14000</v>
          </cell>
          <cell r="M283">
            <v>12740000</v>
          </cell>
        </row>
        <row r="284">
          <cell r="B284" t="str">
            <v>2)</v>
          </cell>
          <cell r="C284" t="str">
            <v>동상방지층포설및다짐</v>
          </cell>
          <cell r="E284">
            <v>910</v>
          </cell>
          <cell r="F284" t="str">
            <v>㎥</v>
          </cell>
          <cell r="G284">
            <v>1406</v>
          </cell>
          <cell r="H284">
            <v>1279460</v>
          </cell>
          <cell r="I284">
            <v>3500</v>
          </cell>
          <cell r="J284">
            <v>3185000</v>
          </cell>
          <cell r="K284">
            <v>0.97</v>
          </cell>
          <cell r="L284">
            <v>1300</v>
          </cell>
          <cell r="M284">
            <v>1183000</v>
          </cell>
        </row>
        <row r="285">
          <cell r="B285" t="str">
            <v>3)</v>
          </cell>
          <cell r="C285" t="str">
            <v>린콘크리트포설및다짐</v>
          </cell>
          <cell r="E285">
            <v>690</v>
          </cell>
          <cell r="F285" t="str">
            <v>M3</v>
          </cell>
          <cell r="G285">
            <v>4260</v>
          </cell>
          <cell r="H285">
            <v>2939400</v>
          </cell>
          <cell r="I285">
            <v>4000</v>
          </cell>
          <cell r="J285">
            <v>2760000</v>
          </cell>
          <cell r="K285">
            <v>0.95</v>
          </cell>
          <cell r="L285">
            <v>4000</v>
          </cell>
          <cell r="M285">
            <v>2760000</v>
          </cell>
        </row>
        <row r="286">
          <cell r="B286" t="str">
            <v>4)</v>
          </cell>
          <cell r="C286" t="str">
            <v>콘크리트 포장(2차선</v>
          </cell>
          <cell r="D286" t="str">
            <v>동시기계포설B=7.30M)</v>
          </cell>
          <cell r="E286">
            <v>1300</v>
          </cell>
          <cell r="F286" t="str">
            <v>㎥</v>
          </cell>
          <cell r="G286">
            <v>2991</v>
          </cell>
          <cell r="H286">
            <v>3888300</v>
          </cell>
          <cell r="I286">
            <v>8000</v>
          </cell>
          <cell r="J286">
            <v>10400000</v>
          </cell>
          <cell r="K286">
            <v>0.96</v>
          </cell>
          <cell r="L286">
            <v>2800</v>
          </cell>
          <cell r="M286">
            <v>3640000</v>
          </cell>
        </row>
        <row r="287">
          <cell r="B287" t="str">
            <v>5)</v>
          </cell>
          <cell r="C287" t="str">
            <v>비닐깔기</v>
          </cell>
          <cell r="E287">
            <v>4500</v>
          </cell>
          <cell r="F287" t="str">
            <v>㎡</v>
          </cell>
          <cell r="G287">
            <v>458</v>
          </cell>
          <cell r="H287">
            <v>2061000</v>
          </cell>
          <cell r="I287">
            <v>300</v>
          </cell>
          <cell r="J287">
            <v>1350000</v>
          </cell>
          <cell r="K287">
            <v>0.98</v>
          </cell>
          <cell r="L287">
            <v>400</v>
          </cell>
          <cell r="M287">
            <v>1800000</v>
          </cell>
        </row>
        <row r="288">
          <cell r="B288" t="str">
            <v>6)</v>
          </cell>
          <cell r="C288" t="str">
            <v>세로줄눈(형식1-1)</v>
          </cell>
          <cell r="E288">
            <v>620</v>
          </cell>
          <cell r="F288" t="str">
            <v>M</v>
          </cell>
          <cell r="G288">
            <v>3299</v>
          </cell>
          <cell r="H288">
            <v>2045380</v>
          </cell>
          <cell r="I288">
            <v>3000</v>
          </cell>
          <cell r="J288">
            <v>1860000</v>
          </cell>
          <cell r="K288">
            <v>0.97</v>
          </cell>
          <cell r="L288">
            <v>3200</v>
          </cell>
          <cell r="M288">
            <v>1984000</v>
          </cell>
        </row>
        <row r="289">
          <cell r="B289" t="str">
            <v>7)</v>
          </cell>
          <cell r="C289" t="str">
            <v>가로수축줄눈(형식2-7</v>
          </cell>
          <cell r="D289" t="str">
            <v>) (B=3.5)</v>
          </cell>
          <cell r="E289">
            <v>750</v>
          </cell>
          <cell r="F289" t="str">
            <v>M</v>
          </cell>
          <cell r="G289">
            <v>14872</v>
          </cell>
          <cell r="H289">
            <v>11154000</v>
          </cell>
          <cell r="I289">
            <v>12000</v>
          </cell>
          <cell r="J289">
            <v>9000000</v>
          </cell>
          <cell r="K289">
            <v>0.98</v>
          </cell>
          <cell r="L289">
            <v>14500</v>
          </cell>
          <cell r="M289">
            <v>10875000</v>
          </cell>
        </row>
        <row r="290">
          <cell r="B290" t="str">
            <v>8)</v>
          </cell>
          <cell r="C290" t="str">
            <v>팽창줄눈(형식3-1,2)</v>
          </cell>
          <cell r="D290" t="str">
            <v>(주행선,추월선용)</v>
          </cell>
          <cell r="E290">
            <v>70</v>
          </cell>
          <cell r="F290" t="str">
            <v>M</v>
          </cell>
          <cell r="G290">
            <v>23191</v>
          </cell>
          <cell r="H290">
            <v>1623370</v>
          </cell>
          <cell r="I290">
            <v>20000</v>
          </cell>
          <cell r="J290">
            <v>1400000</v>
          </cell>
          <cell r="K290">
            <v>0.97</v>
          </cell>
          <cell r="L290">
            <v>22000</v>
          </cell>
          <cell r="M290">
            <v>1540000</v>
          </cell>
        </row>
        <row r="291">
          <cell r="B291" t="str">
            <v>9)</v>
          </cell>
          <cell r="C291" t="str">
            <v>팽창줄눈(형식3-6,7)</v>
          </cell>
          <cell r="D291" t="str">
            <v>(아스콘 접속부)</v>
          </cell>
          <cell r="E291">
            <v>10</v>
          </cell>
          <cell r="F291" t="str">
            <v>M</v>
          </cell>
          <cell r="G291">
            <v>22079</v>
          </cell>
          <cell r="H291">
            <v>220790</v>
          </cell>
          <cell r="I291">
            <v>20000</v>
          </cell>
          <cell r="J291">
            <v>200000</v>
          </cell>
          <cell r="K291">
            <v>0.97</v>
          </cell>
          <cell r="L291">
            <v>21000</v>
          </cell>
          <cell r="M291">
            <v>210000</v>
          </cell>
        </row>
        <row r="292">
          <cell r="B292" t="str">
            <v>10)</v>
          </cell>
          <cell r="C292" t="str">
            <v>콘크리트 포장면 연마</v>
          </cell>
          <cell r="E292">
            <v>4500</v>
          </cell>
          <cell r="F292" t="str">
            <v>㎡</v>
          </cell>
          <cell r="G292">
            <v>14302</v>
          </cell>
          <cell r="H292">
            <v>64359000</v>
          </cell>
          <cell r="I292">
            <v>12000</v>
          </cell>
          <cell r="J292">
            <v>54000000</v>
          </cell>
          <cell r="K292">
            <v>0.98</v>
          </cell>
          <cell r="L292">
            <v>14000</v>
          </cell>
          <cell r="M292">
            <v>63000000</v>
          </cell>
        </row>
        <row r="293">
          <cell r="B293" t="str">
            <v>6.</v>
          </cell>
          <cell r="C293" t="str">
            <v>포 장 공</v>
          </cell>
          <cell r="H293">
            <v>565891330</v>
          </cell>
          <cell r="L293">
            <v>0</v>
          </cell>
          <cell r="M293">
            <v>599290000</v>
          </cell>
        </row>
        <row r="294">
          <cell r="B294" t="str">
            <v>가.</v>
          </cell>
          <cell r="C294" t="str">
            <v>동상방지층</v>
          </cell>
          <cell r="H294">
            <v>0</v>
          </cell>
          <cell r="J294">
            <v>0</v>
          </cell>
          <cell r="L294">
            <v>0</v>
          </cell>
          <cell r="M294">
            <v>0</v>
          </cell>
        </row>
        <row r="295">
          <cell r="B295" t="str">
            <v>1)</v>
          </cell>
          <cell r="C295" t="str">
            <v>동상방지층생산,운반</v>
          </cell>
          <cell r="D295" t="str">
            <v>(현장발생암유용)</v>
          </cell>
          <cell r="E295">
            <v>8700</v>
          </cell>
          <cell r="F295" t="str">
            <v>㎥</v>
          </cell>
          <cell r="G295">
            <v>13252</v>
          </cell>
          <cell r="H295">
            <v>115292400</v>
          </cell>
          <cell r="I295">
            <v>10000</v>
          </cell>
          <cell r="J295">
            <v>87000000</v>
          </cell>
          <cell r="K295">
            <v>1.1000000000000001</v>
          </cell>
          <cell r="L295">
            <v>14000</v>
          </cell>
          <cell r="M295">
            <v>121800000</v>
          </cell>
        </row>
        <row r="296">
          <cell r="B296" t="str">
            <v>2)</v>
          </cell>
          <cell r="C296" t="str">
            <v>동상방지층포설및다짐</v>
          </cell>
          <cell r="E296">
            <v>8700</v>
          </cell>
          <cell r="F296" t="str">
            <v>㎥</v>
          </cell>
          <cell r="G296">
            <v>1406</v>
          </cell>
          <cell r="H296">
            <v>12232200</v>
          </cell>
          <cell r="I296">
            <v>3500</v>
          </cell>
          <cell r="J296">
            <v>30450000</v>
          </cell>
          <cell r="K296">
            <v>0.97</v>
          </cell>
          <cell r="L296">
            <v>1300</v>
          </cell>
          <cell r="M296">
            <v>11310000</v>
          </cell>
        </row>
        <row r="297">
          <cell r="B297" t="str">
            <v>나.</v>
          </cell>
          <cell r="C297" t="str">
            <v>보조기층</v>
          </cell>
          <cell r="H297">
            <v>0</v>
          </cell>
          <cell r="J297">
            <v>0</v>
          </cell>
          <cell r="L297">
            <v>0</v>
          </cell>
          <cell r="M297">
            <v>0</v>
          </cell>
        </row>
        <row r="298">
          <cell r="B298" t="str">
            <v>1)</v>
          </cell>
          <cell r="C298" t="str">
            <v>보조기층생산,운반</v>
          </cell>
          <cell r="D298" t="str">
            <v>(현장발생암유용)</v>
          </cell>
          <cell r="E298">
            <v>6500</v>
          </cell>
          <cell r="F298" t="str">
            <v>㎥</v>
          </cell>
          <cell r="G298">
            <v>14523</v>
          </cell>
          <cell r="H298">
            <v>94399500</v>
          </cell>
          <cell r="I298">
            <v>11000</v>
          </cell>
          <cell r="J298">
            <v>71500000</v>
          </cell>
          <cell r="K298">
            <v>1.05</v>
          </cell>
          <cell r="L298">
            <v>15000</v>
          </cell>
          <cell r="M298">
            <v>97500000</v>
          </cell>
        </row>
        <row r="299">
          <cell r="B299" t="str">
            <v>2)</v>
          </cell>
          <cell r="C299" t="str">
            <v>보조기층포설및다짐</v>
          </cell>
          <cell r="D299" t="str">
            <v>(T=15 CM)</v>
          </cell>
          <cell r="E299">
            <v>6500</v>
          </cell>
          <cell r="F299" t="str">
            <v>㎥</v>
          </cell>
          <cell r="G299">
            <v>2711</v>
          </cell>
          <cell r="H299">
            <v>17621500</v>
          </cell>
          <cell r="I299">
            <v>3500</v>
          </cell>
          <cell r="J299">
            <v>22750000</v>
          </cell>
          <cell r="K299">
            <v>0.97</v>
          </cell>
          <cell r="L299">
            <v>2600</v>
          </cell>
          <cell r="M299">
            <v>16900000</v>
          </cell>
        </row>
        <row r="300">
          <cell r="B300" t="str">
            <v>라.</v>
          </cell>
          <cell r="C300" t="str">
            <v>프라임코팅포설</v>
          </cell>
          <cell r="D300" t="str">
            <v>(MC-1  75ℓ/a)</v>
          </cell>
          <cell r="E300">
            <v>180</v>
          </cell>
          <cell r="F300" t="str">
            <v>a</v>
          </cell>
          <cell r="G300">
            <v>12507</v>
          </cell>
          <cell r="H300">
            <v>2251260</v>
          </cell>
          <cell r="I300">
            <v>15000</v>
          </cell>
          <cell r="J300">
            <v>2700000</v>
          </cell>
          <cell r="K300">
            <v>0.96</v>
          </cell>
          <cell r="L300">
            <v>12000</v>
          </cell>
          <cell r="M300">
            <v>2160000</v>
          </cell>
        </row>
        <row r="301">
          <cell r="B301" t="str">
            <v>마.</v>
          </cell>
          <cell r="C301" t="str">
            <v>아스팔트구입및운반비</v>
          </cell>
          <cell r="D301" t="str">
            <v>(MC-1)</v>
          </cell>
          <cell r="E301">
            <v>70</v>
          </cell>
          <cell r="F301" t="str">
            <v>D/M</v>
          </cell>
          <cell r="G301">
            <v>62234</v>
          </cell>
          <cell r="H301">
            <v>4356380</v>
          </cell>
          <cell r="I301">
            <v>62000</v>
          </cell>
          <cell r="J301">
            <v>4340000</v>
          </cell>
          <cell r="K301">
            <v>1</v>
          </cell>
          <cell r="L301">
            <v>62000</v>
          </cell>
          <cell r="M301">
            <v>4340000</v>
          </cell>
        </row>
        <row r="302">
          <cell r="B302" t="str">
            <v>바.</v>
          </cell>
          <cell r="C302" t="str">
            <v>아스콘기층</v>
          </cell>
          <cell r="H302">
            <v>0</v>
          </cell>
          <cell r="J302">
            <v>0</v>
          </cell>
          <cell r="L302">
            <v>0</v>
          </cell>
          <cell r="M302">
            <v>0</v>
          </cell>
        </row>
        <row r="303">
          <cell r="B303" t="str">
            <v>1)</v>
          </cell>
          <cell r="C303" t="str">
            <v>기층아스콘구입및운반</v>
          </cell>
          <cell r="D303" t="str">
            <v>(＃467(도착도))</v>
          </cell>
          <cell r="E303">
            <v>4400</v>
          </cell>
          <cell r="F303" t="str">
            <v>TON</v>
          </cell>
          <cell r="G303">
            <v>28000</v>
          </cell>
          <cell r="H303">
            <v>123200000</v>
          </cell>
          <cell r="I303">
            <v>28000</v>
          </cell>
          <cell r="J303">
            <v>123200000</v>
          </cell>
          <cell r="K303">
            <v>1.1000000000000001</v>
          </cell>
          <cell r="L303">
            <v>30800</v>
          </cell>
          <cell r="M303">
            <v>135520000</v>
          </cell>
        </row>
        <row r="304">
          <cell r="B304" t="str">
            <v>2)</v>
          </cell>
          <cell r="C304" t="str">
            <v>기층아스콘포설및다짐</v>
          </cell>
          <cell r="D304" t="str">
            <v>(T=10CM)</v>
          </cell>
          <cell r="E304">
            <v>180</v>
          </cell>
          <cell r="F304" t="str">
            <v>a</v>
          </cell>
          <cell r="G304">
            <v>53375</v>
          </cell>
          <cell r="H304">
            <v>9607500</v>
          </cell>
          <cell r="I304">
            <v>80000</v>
          </cell>
          <cell r="J304">
            <v>14400000</v>
          </cell>
          <cell r="K304">
            <v>0.99</v>
          </cell>
          <cell r="L304">
            <v>52800</v>
          </cell>
          <cell r="M304">
            <v>9504000</v>
          </cell>
        </row>
        <row r="305">
          <cell r="B305" t="str">
            <v>사.</v>
          </cell>
          <cell r="C305" t="str">
            <v>택코팅포설.</v>
          </cell>
          <cell r="D305" t="str">
            <v>(RSC-4, 30ℓ/a)</v>
          </cell>
          <cell r="E305">
            <v>400</v>
          </cell>
          <cell r="F305" t="str">
            <v>a</v>
          </cell>
          <cell r="G305">
            <v>9468</v>
          </cell>
          <cell r="H305">
            <v>3787200</v>
          </cell>
          <cell r="I305">
            <v>15000</v>
          </cell>
          <cell r="J305">
            <v>6000000</v>
          </cell>
          <cell r="K305">
            <v>0.96</v>
          </cell>
          <cell r="L305">
            <v>9000</v>
          </cell>
          <cell r="M305">
            <v>3600000</v>
          </cell>
        </row>
        <row r="306">
          <cell r="B306" t="str">
            <v>아.</v>
          </cell>
          <cell r="C306" t="str">
            <v>아스팔트구입및운반</v>
          </cell>
          <cell r="D306" t="str">
            <v>(RSC-4)</v>
          </cell>
          <cell r="E306">
            <v>60</v>
          </cell>
          <cell r="F306" t="str">
            <v>D/M</v>
          </cell>
          <cell r="G306">
            <v>56234</v>
          </cell>
          <cell r="H306">
            <v>3374040</v>
          </cell>
          <cell r="I306">
            <v>56000</v>
          </cell>
          <cell r="J306">
            <v>3360000</v>
          </cell>
          <cell r="K306">
            <v>1</v>
          </cell>
          <cell r="L306">
            <v>56000</v>
          </cell>
          <cell r="M306">
            <v>3360000</v>
          </cell>
        </row>
        <row r="307">
          <cell r="B307" t="str">
            <v>자.</v>
          </cell>
          <cell r="C307" t="str">
            <v>아스콘중간층</v>
          </cell>
          <cell r="H307">
            <v>0</v>
          </cell>
          <cell r="J307">
            <v>0</v>
          </cell>
          <cell r="L307">
            <v>0</v>
          </cell>
          <cell r="M307">
            <v>0</v>
          </cell>
        </row>
        <row r="308">
          <cell r="B308" t="str">
            <v>1)</v>
          </cell>
          <cell r="C308" t="str">
            <v>중간층아스콘구입및운</v>
          </cell>
          <cell r="D308" t="str">
            <v>(＃57(도착도))</v>
          </cell>
          <cell r="E308">
            <v>2100</v>
          </cell>
          <cell r="F308" t="str">
            <v>TON</v>
          </cell>
          <cell r="G308">
            <v>33000</v>
          </cell>
          <cell r="H308">
            <v>69300000</v>
          </cell>
          <cell r="I308">
            <v>33000</v>
          </cell>
          <cell r="J308">
            <v>69300000</v>
          </cell>
          <cell r="K308">
            <v>1.1000000000000001</v>
          </cell>
          <cell r="L308">
            <v>36000</v>
          </cell>
          <cell r="M308">
            <v>75600000</v>
          </cell>
        </row>
        <row r="309">
          <cell r="B309" t="str">
            <v>2)</v>
          </cell>
          <cell r="C309" t="str">
            <v>중간층아스콘포설</v>
          </cell>
          <cell r="D309" t="str">
            <v>(t=5cm, #57)</v>
          </cell>
          <cell r="E309">
            <v>180</v>
          </cell>
          <cell r="F309" t="str">
            <v>a</v>
          </cell>
          <cell r="G309">
            <v>44844</v>
          </cell>
          <cell r="H309">
            <v>8071920</v>
          </cell>
          <cell r="I309">
            <v>50000</v>
          </cell>
          <cell r="J309">
            <v>9000000</v>
          </cell>
          <cell r="K309">
            <v>0.98</v>
          </cell>
          <cell r="L309">
            <v>43000</v>
          </cell>
          <cell r="M309">
            <v>7740000</v>
          </cell>
        </row>
        <row r="310">
          <cell r="B310" t="str">
            <v>차.</v>
          </cell>
          <cell r="C310" t="str">
            <v>아스콘표층</v>
          </cell>
          <cell r="H310">
            <v>0</v>
          </cell>
          <cell r="J310">
            <v>0</v>
          </cell>
          <cell r="L310">
            <v>0</v>
          </cell>
          <cell r="M310">
            <v>0</v>
          </cell>
        </row>
        <row r="311">
          <cell r="B311" t="str">
            <v>1)</v>
          </cell>
          <cell r="C311" t="str">
            <v>표층아스콘구입및운반</v>
          </cell>
          <cell r="D311" t="str">
            <v>(＃78(도착도))</v>
          </cell>
          <cell r="E311">
            <v>2600</v>
          </cell>
          <cell r="F311" t="str">
            <v>TON</v>
          </cell>
          <cell r="G311">
            <v>33000</v>
          </cell>
          <cell r="H311">
            <v>85800000</v>
          </cell>
          <cell r="I311">
            <v>33000</v>
          </cell>
          <cell r="J311">
            <v>85800000</v>
          </cell>
          <cell r="K311">
            <v>1.1000000000000001</v>
          </cell>
          <cell r="L311">
            <v>36300</v>
          </cell>
          <cell r="M311">
            <v>94380000</v>
          </cell>
        </row>
        <row r="312">
          <cell r="B312" t="str">
            <v>2)</v>
          </cell>
          <cell r="C312" t="str">
            <v>표층아스콘포설및다짐</v>
          </cell>
          <cell r="D312" t="str">
            <v>(t=5Cm, #78)</v>
          </cell>
          <cell r="E312">
            <v>180</v>
          </cell>
          <cell r="F312" t="str">
            <v>a</v>
          </cell>
          <cell r="G312">
            <v>44844</v>
          </cell>
          <cell r="H312">
            <v>8071920</v>
          </cell>
          <cell r="I312">
            <v>50000</v>
          </cell>
          <cell r="J312">
            <v>9000000</v>
          </cell>
          <cell r="K312">
            <v>0.97</v>
          </cell>
          <cell r="L312">
            <v>43000</v>
          </cell>
          <cell r="M312">
            <v>7740000</v>
          </cell>
        </row>
        <row r="313">
          <cell r="B313" t="str">
            <v>카.</v>
          </cell>
          <cell r="C313" t="str">
            <v>노견토</v>
          </cell>
          <cell r="H313">
            <v>0</v>
          </cell>
          <cell r="J313">
            <v>0</v>
          </cell>
          <cell r="L313">
            <v>0</v>
          </cell>
          <cell r="M313">
            <v>0</v>
          </cell>
        </row>
        <row r="314">
          <cell r="B314" t="str">
            <v>1)</v>
          </cell>
          <cell r="C314" t="str">
            <v>노견토생산및운반</v>
          </cell>
          <cell r="D314" t="str">
            <v>(현장발파암유용)</v>
          </cell>
          <cell r="E314">
            <v>110</v>
          </cell>
          <cell r="F314" t="str">
            <v>㎥</v>
          </cell>
          <cell r="G314">
            <v>14523</v>
          </cell>
          <cell r="H314">
            <v>1597530</v>
          </cell>
          <cell r="I314">
            <v>12000</v>
          </cell>
          <cell r="J314">
            <v>1320000</v>
          </cell>
          <cell r="K314">
            <v>1.05</v>
          </cell>
          <cell r="L314">
            <v>15200</v>
          </cell>
          <cell r="M314">
            <v>1672000</v>
          </cell>
        </row>
        <row r="315">
          <cell r="B315" t="str">
            <v>2)</v>
          </cell>
          <cell r="C315" t="str">
            <v>노견토포설및다짐</v>
          </cell>
          <cell r="E315">
            <v>110</v>
          </cell>
          <cell r="F315" t="str">
            <v>㎥</v>
          </cell>
          <cell r="G315">
            <v>1735</v>
          </cell>
          <cell r="H315">
            <v>190850</v>
          </cell>
          <cell r="I315">
            <v>3500</v>
          </cell>
          <cell r="J315">
            <v>385000</v>
          </cell>
          <cell r="K315">
            <v>0.96</v>
          </cell>
          <cell r="L315">
            <v>1600</v>
          </cell>
          <cell r="M315">
            <v>176000</v>
          </cell>
        </row>
        <row r="316">
          <cell r="B316" t="str">
            <v>타.</v>
          </cell>
          <cell r="C316" t="str">
            <v>부체도로포장</v>
          </cell>
          <cell r="H316">
            <v>0</v>
          </cell>
          <cell r="J316">
            <v>0</v>
          </cell>
          <cell r="L316">
            <v>0</v>
          </cell>
          <cell r="M316">
            <v>0</v>
          </cell>
        </row>
        <row r="317">
          <cell r="B317" t="str">
            <v>1)</v>
          </cell>
          <cell r="C317" t="str">
            <v>콘크리트타설</v>
          </cell>
          <cell r="D317" t="str">
            <v>(무근,진동기제외)</v>
          </cell>
          <cell r="E317">
            <v>170</v>
          </cell>
          <cell r="F317" t="str">
            <v>㎥</v>
          </cell>
          <cell r="G317">
            <v>18203</v>
          </cell>
          <cell r="H317">
            <v>3094510</v>
          </cell>
          <cell r="I317">
            <v>13000</v>
          </cell>
          <cell r="J317">
            <v>2210000</v>
          </cell>
          <cell r="K317">
            <v>0.97</v>
          </cell>
          <cell r="L317">
            <v>17600</v>
          </cell>
          <cell r="M317">
            <v>2992000</v>
          </cell>
        </row>
        <row r="318">
          <cell r="B318" t="str">
            <v>2)</v>
          </cell>
          <cell r="C318" t="str">
            <v>비닐깔기</v>
          </cell>
          <cell r="E318">
            <v>860</v>
          </cell>
          <cell r="F318" t="str">
            <v>㎡</v>
          </cell>
          <cell r="G318">
            <v>458</v>
          </cell>
          <cell r="H318">
            <v>393880</v>
          </cell>
          <cell r="I318">
            <v>300</v>
          </cell>
          <cell r="J318">
            <v>258000</v>
          </cell>
          <cell r="K318">
            <v>0.98</v>
          </cell>
          <cell r="L318">
            <v>400</v>
          </cell>
          <cell r="M318">
            <v>344000</v>
          </cell>
        </row>
        <row r="319">
          <cell r="B319" t="str">
            <v>3)</v>
          </cell>
          <cell r="C319" t="str">
            <v>거푸집</v>
          </cell>
          <cell r="D319" t="str">
            <v>(합판 4회,0-7M)</v>
          </cell>
          <cell r="E319">
            <v>50</v>
          </cell>
          <cell r="F319" t="str">
            <v>㎡</v>
          </cell>
          <cell r="G319">
            <v>15395</v>
          </cell>
          <cell r="H319">
            <v>769750</v>
          </cell>
          <cell r="I319">
            <v>18000</v>
          </cell>
          <cell r="J319">
            <v>900000</v>
          </cell>
          <cell r="K319">
            <v>0.95</v>
          </cell>
          <cell r="L319">
            <v>14000</v>
          </cell>
          <cell r="M319">
            <v>700000</v>
          </cell>
        </row>
        <row r="320">
          <cell r="B320" t="str">
            <v>4)</v>
          </cell>
          <cell r="C320" t="str">
            <v>부체도로용줄눈</v>
          </cell>
          <cell r="E320">
            <v>140</v>
          </cell>
          <cell r="F320" t="str">
            <v>ｍ</v>
          </cell>
          <cell r="G320">
            <v>1030</v>
          </cell>
          <cell r="H320">
            <v>144200</v>
          </cell>
          <cell r="I320">
            <v>1000</v>
          </cell>
          <cell r="J320">
            <v>140000</v>
          </cell>
          <cell r="K320">
            <v>0.97</v>
          </cell>
          <cell r="L320">
            <v>900</v>
          </cell>
          <cell r="M320">
            <v>126000</v>
          </cell>
        </row>
        <row r="321">
          <cell r="B321" t="str">
            <v>5)</v>
          </cell>
          <cell r="C321" t="str">
            <v>와이어매쉬깔기.</v>
          </cell>
          <cell r="D321" t="str">
            <v>(#8 4.8*150*150)</v>
          </cell>
          <cell r="E321">
            <v>830</v>
          </cell>
          <cell r="F321" t="str">
            <v>㎡</v>
          </cell>
          <cell r="G321">
            <v>2813</v>
          </cell>
          <cell r="H321">
            <v>2334790</v>
          </cell>
          <cell r="I321">
            <v>2000</v>
          </cell>
          <cell r="J321">
            <v>1660000</v>
          </cell>
          <cell r="K321">
            <v>0.8</v>
          </cell>
          <cell r="L321">
            <v>2200</v>
          </cell>
          <cell r="M321">
            <v>1826000</v>
          </cell>
        </row>
        <row r="322">
          <cell r="B322" t="str">
            <v>7.</v>
          </cell>
          <cell r="C322" t="str">
            <v>안전 시설공</v>
          </cell>
          <cell r="H322">
            <v>1163901217</v>
          </cell>
          <cell r="J322">
            <v>0</v>
          </cell>
          <cell r="L322">
            <v>0</v>
          </cell>
          <cell r="M322">
            <v>1143109000</v>
          </cell>
        </row>
        <row r="323">
          <cell r="B323" t="str">
            <v>가.</v>
          </cell>
          <cell r="C323" t="str">
            <v>토공</v>
          </cell>
          <cell r="H323">
            <v>0</v>
          </cell>
          <cell r="J323">
            <v>0</v>
          </cell>
          <cell r="L323">
            <v>0</v>
          </cell>
          <cell r="M323">
            <v>0</v>
          </cell>
        </row>
        <row r="324">
          <cell r="C324" t="str">
            <v>터파기</v>
          </cell>
          <cell r="D324" t="str">
            <v>(인력,0-1m)</v>
          </cell>
          <cell r="E324">
            <v>1100</v>
          </cell>
          <cell r="F324" t="str">
            <v>㎥</v>
          </cell>
          <cell r="G324">
            <v>6751</v>
          </cell>
          <cell r="H324">
            <v>7426100</v>
          </cell>
          <cell r="I324">
            <v>5000</v>
          </cell>
          <cell r="J324">
            <v>5500000</v>
          </cell>
          <cell r="K324">
            <v>0.9</v>
          </cell>
          <cell r="L324">
            <v>6000</v>
          </cell>
          <cell r="M324">
            <v>6600000</v>
          </cell>
        </row>
        <row r="325">
          <cell r="C325" t="str">
            <v>되메우기및다짐.</v>
          </cell>
          <cell r="D325" t="str">
            <v>(인력(다짐포함)</v>
          </cell>
          <cell r="E325">
            <v>880</v>
          </cell>
          <cell r="F325" t="str">
            <v>㎥</v>
          </cell>
          <cell r="G325">
            <v>7088</v>
          </cell>
          <cell r="H325">
            <v>6237440</v>
          </cell>
          <cell r="I325">
            <v>5000</v>
          </cell>
          <cell r="J325">
            <v>4400000</v>
          </cell>
          <cell r="K325">
            <v>0.79</v>
          </cell>
          <cell r="L325">
            <v>5500</v>
          </cell>
          <cell r="M325">
            <v>4840000</v>
          </cell>
        </row>
        <row r="326">
          <cell r="C326" t="str">
            <v>잔토처리</v>
          </cell>
          <cell r="D326" t="str">
            <v>(인력)</v>
          </cell>
          <cell r="E326">
            <v>270</v>
          </cell>
          <cell r="F326" t="str">
            <v>㎥</v>
          </cell>
          <cell r="G326">
            <v>7056</v>
          </cell>
          <cell r="H326">
            <v>1905120</v>
          </cell>
          <cell r="I326">
            <v>6000</v>
          </cell>
          <cell r="J326">
            <v>1620000</v>
          </cell>
          <cell r="K326">
            <v>0.97</v>
          </cell>
          <cell r="L326">
            <v>6800</v>
          </cell>
          <cell r="M326">
            <v>1836000</v>
          </cell>
        </row>
        <row r="327">
          <cell r="B327" t="str">
            <v>나.</v>
          </cell>
          <cell r="C327" t="str">
            <v>차선도색</v>
          </cell>
          <cell r="H327">
            <v>0</v>
          </cell>
          <cell r="J327">
            <v>0</v>
          </cell>
          <cell r="L327">
            <v>0</v>
          </cell>
          <cell r="M327">
            <v>0</v>
          </cell>
        </row>
        <row r="328">
          <cell r="B328" t="str">
            <v>1)</v>
          </cell>
          <cell r="C328" t="str">
            <v>차선도색(백색)</v>
          </cell>
          <cell r="D328" t="str">
            <v>(융착성도료기계식)</v>
          </cell>
          <cell r="E328">
            <v>590</v>
          </cell>
          <cell r="F328" t="str">
            <v>㎡</v>
          </cell>
          <cell r="G328">
            <v>6930</v>
          </cell>
          <cell r="H328">
            <v>4088700</v>
          </cell>
          <cell r="I328">
            <v>3800</v>
          </cell>
          <cell r="J328">
            <v>2242000</v>
          </cell>
          <cell r="K328">
            <v>0.99</v>
          </cell>
          <cell r="L328">
            <v>6800</v>
          </cell>
          <cell r="M328">
            <v>4012000</v>
          </cell>
        </row>
        <row r="329">
          <cell r="B329" t="str">
            <v>2)</v>
          </cell>
          <cell r="C329" t="str">
            <v>차선도색(황색)</v>
          </cell>
          <cell r="D329" t="str">
            <v>(융착성도료기계식)</v>
          </cell>
          <cell r="E329">
            <v>980</v>
          </cell>
          <cell r="F329" t="str">
            <v>㎡</v>
          </cell>
          <cell r="G329">
            <v>9245</v>
          </cell>
          <cell r="H329">
            <v>9060100</v>
          </cell>
          <cell r="I329">
            <v>3800</v>
          </cell>
          <cell r="J329">
            <v>3724000</v>
          </cell>
          <cell r="K329">
            <v>0.99</v>
          </cell>
          <cell r="L329">
            <v>9100</v>
          </cell>
          <cell r="M329">
            <v>8918000</v>
          </cell>
        </row>
        <row r="330">
          <cell r="B330" t="str">
            <v>다.</v>
          </cell>
          <cell r="C330" t="str">
            <v>교통표지판</v>
          </cell>
          <cell r="H330">
            <v>0</v>
          </cell>
          <cell r="J330">
            <v>0</v>
          </cell>
          <cell r="L330">
            <v>0</v>
          </cell>
          <cell r="M330">
            <v>0</v>
          </cell>
        </row>
        <row r="331">
          <cell r="B331" t="str">
            <v>1)</v>
          </cell>
          <cell r="C331" t="str">
            <v>삼각표지판</v>
          </cell>
          <cell r="D331" t="str">
            <v>(L=120 CM(단주식)</v>
          </cell>
          <cell r="E331">
            <v>2</v>
          </cell>
          <cell r="F331" t="str">
            <v>EA</v>
          </cell>
          <cell r="G331">
            <v>116664</v>
          </cell>
          <cell r="H331">
            <v>233328</v>
          </cell>
          <cell r="I331">
            <v>200000</v>
          </cell>
          <cell r="J331">
            <v>400000</v>
          </cell>
          <cell r="K331">
            <v>0.98</v>
          </cell>
          <cell r="L331">
            <v>114000</v>
          </cell>
          <cell r="M331">
            <v>228000</v>
          </cell>
        </row>
        <row r="332">
          <cell r="B332" t="str">
            <v>2)</v>
          </cell>
          <cell r="C332" t="str">
            <v>원형표지판</v>
          </cell>
          <cell r="D332" t="str">
            <v>(D=90CM(내민식)</v>
          </cell>
          <cell r="E332">
            <v>2</v>
          </cell>
          <cell r="F332" t="str">
            <v>EA</v>
          </cell>
          <cell r="G332">
            <v>108664</v>
          </cell>
          <cell r="H332">
            <v>217328</v>
          </cell>
          <cell r="I332">
            <v>200000</v>
          </cell>
          <cell r="J332">
            <v>400000</v>
          </cell>
          <cell r="K332">
            <v>0.93</v>
          </cell>
          <cell r="L332">
            <v>101000</v>
          </cell>
          <cell r="M332">
            <v>202000</v>
          </cell>
        </row>
        <row r="333">
          <cell r="B333" t="str">
            <v>3)</v>
          </cell>
          <cell r="C333" t="str">
            <v>갈매기 표지판</v>
          </cell>
          <cell r="E333">
            <v>30</v>
          </cell>
          <cell r="F333" t="str">
            <v>EA</v>
          </cell>
          <cell r="G333">
            <v>222795</v>
          </cell>
          <cell r="H333">
            <v>6683850</v>
          </cell>
          <cell r="I333">
            <v>200000</v>
          </cell>
          <cell r="J333">
            <v>6000000</v>
          </cell>
          <cell r="K333">
            <v>0.98</v>
          </cell>
          <cell r="L333">
            <v>218000</v>
          </cell>
          <cell r="M333">
            <v>6540000</v>
          </cell>
        </row>
        <row r="334">
          <cell r="B334" t="str">
            <v>4)</v>
          </cell>
          <cell r="C334" t="str">
            <v>방향이정표지판</v>
          </cell>
          <cell r="E334">
            <v>10</v>
          </cell>
          <cell r="F334" t="str">
            <v>EA</v>
          </cell>
          <cell r="G334">
            <v>2275765</v>
          </cell>
          <cell r="H334">
            <v>22757650</v>
          </cell>
          <cell r="I334">
            <v>3000000</v>
          </cell>
          <cell r="J334">
            <v>30000000</v>
          </cell>
          <cell r="K334">
            <v>1.1000000000000001</v>
          </cell>
          <cell r="L334">
            <v>2500000</v>
          </cell>
          <cell r="M334">
            <v>25000000</v>
          </cell>
        </row>
        <row r="335">
          <cell r="B335" t="str">
            <v>5)</v>
          </cell>
          <cell r="C335" t="str">
            <v>예고표지판,</v>
          </cell>
          <cell r="E335">
            <v>4</v>
          </cell>
          <cell r="F335" t="str">
            <v>EA</v>
          </cell>
          <cell r="G335">
            <v>1800765</v>
          </cell>
          <cell r="H335">
            <v>7203060</v>
          </cell>
          <cell r="I335">
            <v>2000000</v>
          </cell>
          <cell r="J335">
            <v>8000000</v>
          </cell>
          <cell r="K335">
            <v>1</v>
          </cell>
          <cell r="L335">
            <v>1800000</v>
          </cell>
          <cell r="M335">
            <v>7200000</v>
          </cell>
        </row>
        <row r="336">
          <cell r="B336" t="str">
            <v>라.</v>
          </cell>
          <cell r="C336" t="str">
            <v>낙석방지책</v>
          </cell>
          <cell r="H336">
            <v>0</v>
          </cell>
          <cell r="J336">
            <v>0</v>
          </cell>
          <cell r="L336">
            <v>0</v>
          </cell>
          <cell r="M336">
            <v>0</v>
          </cell>
        </row>
        <row r="337">
          <cell r="C337" t="str">
            <v>낙석방지책</v>
          </cell>
          <cell r="D337" t="str">
            <v>(일반부)</v>
          </cell>
          <cell r="E337">
            <v>150</v>
          </cell>
          <cell r="F337" t="str">
            <v>M</v>
          </cell>
          <cell r="G337">
            <v>71922</v>
          </cell>
          <cell r="H337">
            <v>10788300</v>
          </cell>
          <cell r="I337">
            <v>60000</v>
          </cell>
          <cell r="J337">
            <v>9000000</v>
          </cell>
          <cell r="K337">
            <v>0.99</v>
          </cell>
          <cell r="L337">
            <v>71000</v>
          </cell>
          <cell r="M337">
            <v>10650000</v>
          </cell>
        </row>
        <row r="338">
          <cell r="C338" t="str">
            <v>낙석방지책</v>
          </cell>
          <cell r="D338" t="str">
            <v>(단  부)</v>
          </cell>
          <cell r="E338">
            <v>4</v>
          </cell>
          <cell r="F338" t="str">
            <v>개소</v>
          </cell>
          <cell r="G338">
            <v>475924</v>
          </cell>
          <cell r="H338">
            <v>1903696</v>
          </cell>
          <cell r="I338">
            <v>450000</v>
          </cell>
          <cell r="J338">
            <v>1800000</v>
          </cell>
          <cell r="K338">
            <v>0.99</v>
          </cell>
          <cell r="L338">
            <v>471000</v>
          </cell>
          <cell r="M338">
            <v>1884000</v>
          </cell>
        </row>
        <row r="339">
          <cell r="B339" t="str">
            <v>마.</v>
          </cell>
          <cell r="C339" t="str">
            <v>가드레일</v>
          </cell>
          <cell r="H339">
            <v>0</v>
          </cell>
          <cell r="J339">
            <v>0</v>
          </cell>
          <cell r="L339">
            <v>0</v>
          </cell>
          <cell r="M339">
            <v>0</v>
          </cell>
        </row>
        <row r="340">
          <cell r="B340" t="str">
            <v>1)</v>
          </cell>
          <cell r="C340" t="str">
            <v>가드레일</v>
          </cell>
          <cell r="D340" t="str">
            <v>(표준구간)</v>
          </cell>
          <cell r="E340">
            <v>260</v>
          </cell>
          <cell r="F340" t="str">
            <v>경간</v>
          </cell>
          <cell r="G340">
            <v>123896</v>
          </cell>
          <cell r="H340">
            <v>32212960</v>
          </cell>
          <cell r="I340">
            <v>100000</v>
          </cell>
          <cell r="J340">
            <v>26000000</v>
          </cell>
          <cell r="K340">
            <v>0.97</v>
          </cell>
          <cell r="L340">
            <v>120000</v>
          </cell>
          <cell r="M340">
            <v>31200000</v>
          </cell>
        </row>
        <row r="341">
          <cell r="B341" t="str">
            <v>2)</v>
          </cell>
          <cell r="C341" t="str">
            <v>가드레일</v>
          </cell>
          <cell r="D341" t="str">
            <v>(단부구간)</v>
          </cell>
          <cell r="E341">
            <v>6</v>
          </cell>
          <cell r="F341" t="str">
            <v>EA</v>
          </cell>
          <cell r="G341">
            <v>96952</v>
          </cell>
          <cell r="H341">
            <v>581712</v>
          </cell>
          <cell r="I341">
            <v>60000</v>
          </cell>
          <cell r="J341">
            <v>360000</v>
          </cell>
          <cell r="K341">
            <v>0.97</v>
          </cell>
          <cell r="L341">
            <v>94000</v>
          </cell>
          <cell r="M341">
            <v>564000</v>
          </cell>
        </row>
        <row r="342">
          <cell r="B342" t="str">
            <v>3)</v>
          </cell>
          <cell r="C342" t="str">
            <v>가드레일</v>
          </cell>
          <cell r="D342" t="str">
            <v>(단부콘크리트)</v>
          </cell>
          <cell r="E342">
            <v>6</v>
          </cell>
          <cell r="F342" t="str">
            <v>EA</v>
          </cell>
          <cell r="G342">
            <v>76134</v>
          </cell>
          <cell r="H342">
            <v>456804</v>
          </cell>
          <cell r="I342">
            <v>60000</v>
          </cell>
          <cell r="J342">
            <v>360000</v>
          </cell>
          <cell r="K342">
            <v>0.97</v>
          </cell>
          <cell r="L342">
            <v>73000</v>
          </cell>
          <cell r="M342">
            <v>438000</v>
          </cell>
        </row>
        <row r="343">
          <cell r="B343" t="str">
            <v>4)</v>
          </cell>
          <cell r="C343" t="str">
            <v>중분대가드레일.</v>
          </cell>
          <cell r="D343" t="str">
            <v>(표준구간)</v>
          </cell>
          <cell r="E343">
            <v>50</v>
          </cell>
          <cell r="F343" t="str">
            <v>경간</v>
          </cell>
          <cell r="G343">
            <v>195096</v>
          </cell>
          <cell r="H343">
            <v>9754800</v>
          </cell>
          <cell r="I343">
            <v>150000</v>
          </cell>
          <cell r="J343">
            <v>7500000</v>
          </cell>
          <cell r="K343">
            <v>0.98</v>
          </cell>
          <cell r="L343">
            <v>191000</v>
          </cell>
          <cell r="M343">
            <v>9550000</v>
          </cell>
        </row>
        <row r="344">
          <cell r="B344" t="str">
            <v>5)</v>
          </cell>
          <cell r="C344" t="str">
            <v>중분대단부레일</v>
          </cell>
          <cell r="E344">
            <v>10</v>
          </cell>
          <cell r="F344" t="str">
            <v>EA</v>
          </cell>
          <cell r="G344">
            <v>71875</v>
          </cell>
          <cell r="H344">
            <v>718750</v>
          </cell>
          <cell r="I344">
            <v>60000</v>
          </cell>
          <cell r="J344">
            <v>600000</v>
          </cell>
          <cell r="K344">
            <v>0.98</v>
          </cell>
          <cell r="L344">
            <v>70000</v>
          </cell>
          <cell r="M344">
            <v>700000</v>
          </cell>
        </row>
        <row r="345">
          <cell r="B345" t="str">
            <v>바.</v>
          </cell>
          <cell r="C345" t="str">
            <v>차광망</v>
          </cell>
          <cell r="E345">
            <v>50</v>
          </cell>
          <cell r="F345" t="str">
            <v>EA</v>
          </cell>
          <cell r="G345">
            <v>100604</v>
          </cell>
          <cell r="H345">
            <v>5030200</v>
          </cell>
          <cell r="I345">
            <v>60000</v>
          </cell>
          <cell r="J345">
            <v>3000000</v>
          </cell>
          <cell r="K345">
            <v>0.95</v>
          </cell>
          <cell r="L345">
            <v>95000</v>
          </cell>
          <cell r="M345">
            <v>4750000</v>
          </cell>
        </row>
        <row r="346">
          <cell r="B346" t="str">
            <v>사.</v>
          </cell>
          <cell r="C346" t="str">
            <v>보도설치</v>
          </cell>
          <cell r="H346">
            <v>0</v>
          </cell>
          <cell r="J346">
            <v>0</v>
          </cell>
          <cell r="L346">
            <v>0</v>
          </cell>
          <cell r="M346">
            <v>0</v>
          </cell>
        </row>
        <row r="347">
          <cell r="C347" t="str">
            <v>보차도경계블럭.</v>
          </cell>
          <cell r="D347" t="str">
            <v>(180*205*300*1000)</v>
          </cell>
          <cell r="E347">
            <v>270</v>
          </cell>
          <cell r="F347" t="str">
            <v>M</v>
          </cell>
          <cell r="G347">
            <v>10152</v>
          </cell>
          <cell r="H347">
            <v>2741040</v>
          </cell>
          <cell r="I347">
            <v>18000</v>
          </cell>
          <cell r="J347">
            <v>4860000</v>
          </cell>
          <cell r="K347">
            <v>0.97</v>
          </cell>
          <cell r="L347">
            <v>9800</v>
          </cell>
          <cell r="M347">
            <v>2646000</v>
          </cell>
        </row>
        <row r="348">
          <cell r="C348" t="str">
            <v>도로경계부럭</v>
          </cell>
          <cell r="D348" t="str">
            <v>(150x150x1000)</v>
          </cell>
          <cell r="E348">
            <v>270</v>
          </cell>
          <cell r="F348" t="str">
            <v>M</v>
          </cell>
          <cell r="G348">
            <v>7886</v>
          </cell>
          <cell r="H348">
            <v>2129220</v>
          </cell>
          <cell r="I348">
            <v>15000</v>
          </cell>
          <cell r="J348">
            <v>4050000</v>
          </cell>
          <cell r="K348">
            <v>0.98</v>
          </cell>
          <cell r="L348">
            <v>7700</v>
          </cell>
          <cell r="M348">
            <v>2079000</v>
          </cell>
        </row>
        <row r="349">
          <cell r="C349" t="str">
            <v>소형고압블럭포장</v>
          </cell>
          <cell r="D349" t="str">
            <v>(T = 60M/M)</v>
          </cell>
          <cell r="E349">
            <v>440</v>
          </cell>
          <cell r="F349" t="str">
            <v>㎡</v>
          </cell>
          <cell r="G349">
            <v>9609</v>
          </cell>
          <cell r="H349">
            <v>4227960</v>
          </cell>
          <cell r="I349">
            <v>7500</v>
          </cell>
          <cell r="J349">
            <v>3300000</v>
          </cell>
          <cell r="K349">
            <v>0.97</v>
          </cell>
          <cell r="L349">
            <v>9300</v>
          </cell>
          <cell r="M349">
            <v>4092000</v>
          </cell>
        </row>
        <row r="350">
          <cell r="B350" t="str">
            <v>아.</v>
          </cell>
          <cell r="C350" t="str">
            <v>미끄럼방지포장</v>
          </cell>
          <cell r="E350">
            <v>1600</v>
          </cell>
          <cell r="F350" t="str">
            <v>㎡</v>
          </cell>
          <cell r="G350">
            <v>31561</v>
          </cell>
          <cell r="H350">
            <v>50497600</v>
          </cell>
          <cell r="I350">
            <v>35000</v>
          </cell>
          <cell r="J350">
            <v>56000000</v>
          </cell>
          <cell r="K350">
            <v>0.97</v>
          </cell>
          <cell r="L350">
            <v>30600</v>
          </cell>
          <cell r="M350">
            <v>48960000</v>
          </cell>
        </row>
        <row r="351">
          <cell r="B351" t="str">
            <v>자.</v>
          </cell>
          <cell r="C351" t="str">
            <v>결착식방지망</v>
          </cell>
          <cell r="D351" t="str">
            <v>(법면보호용)</v>
          </cell>
          <cell r="E351">
            <v>17000</v>
          </cell>
          <cell r="F351" t="str">
            <v>㎡</v>
          </cell>
          <cell r="G351">
            <v>45847</v>
          </cell>
          <cell r="H351">
            <v>779399000</v>
          </cell>
          <cell r="I351">
            <v>45847</v>
          </cell>
          <cell r="J351">
            <v>779399000</v>
          </cell>
          <cell r="K351">
            <v>1</v>
          </cell>
          <cell r="L351">
            <v>45000</v>
          </cell>
          <cell r="M351">
            <v>765000000</v>
          </cell>
        </row>
        <row r="352">
          <cell r="B352" t="str">
            <v>차.</v>
          </cell>
          <cell r="C352" t="str">
            <v>암파쇄방호시설</v>
          </cell>
          <cell r="E352">
            <v>100</v>
          </cell>
          <cell r="F352" t="str">
            <v>M</v>
          </cell>
          <cell r="G352">
            <v>850019</v>
          </cell>
          <cell r="H352">
            <v>85001900</v>
          </cell>
          <cell r="I352">
            <v>600000</v>
          </cell>
          <cell r="J352">
            <v>60000000</v>
          </cell>
          <cell r="K352">
            <v>1</v>
          </cell>
          <cell r="L352">
            <v>850000</v>
          </cell>
          <cell r="M352">
            <v>85000000</v>
          </cell>
        </row>
        <row r="353">
          <cell r="B353" t="str">
            <v>카.</v>
          </cell>
          <cell r="C353" t="str">
            <v>절토부점검로</v>
          </cell>
          <cell r="H353">
            <v>0</v>
          </cell>
          <cell r="J353">
            <v>0</v>
          </cell>
          <cell r="L353">
            <v>0</v>
          </cell>
          <cell r="M353">
            <v>0</v>
          </cell>
        </row>
        <row r="354">
          <cell r="B354" t="str">
            <v>1)</v>
          </cell>
          <cell r="C354" t="str">
            <v>비탈면 점검로</v>
          </cell>
          <cell r="D354" t="str">
            <v>(단부)</v>
          </cell>
          <cell r="E354">
            <v>30</v>
          </cell>
          <cell r="F354" t="str">
            <v>EA</v>
          </cell>
          <cell r="G354">
            <v>298480</v>
          </cell>
          <cell r="H354">
            <v>8954400</v>
          </cell>
          <cell r="I354">
            <v>200000</v>
          </cell>
          <cell r="J354">
            <v>6000000</v>
          </cell>
          <cell r="K354">
            <v>0.98</v>
          </cell>
          <cell r="L354">
            <v>292000</v>
          </cell>
          <cell r="M354">
            <v>8760000</v>
          </cell>
        </row>
        <row r="355">
          <cell r="B355" t="str">
            <v>2)</v>
          </cell>
          <cell r="C355" t="str">
            <v>비탈면 점검로</v>
          </cell>
          <cell r="D355" t="str">
            <v>(계단부)</v>
          </cell>
          <cell r="E355">
            <v>140</v>
          </cell>
          <cell r="F355" t="str">
            <v>M</v>
          </cell>
          <cell r="G355">
            <v>333675</v>
          </cell>
          <cell r="H355">
            <v>46714500</v>
          </cell>
          <cell r="I355">
            <v>250000</v>
          </cell>
          <cell r="J355">
            <v>35000000</v>
          </cell>
          <cell r="K355">
            <v>0.98</v>
          </cell>
          <cell r="L355">
            <v>327000</v>
          </cell>
          <cell r="M355">
            <v>45780000</v>
          </cell>
        </row>
        <row r="356">
          <cell r="B356" t="str">
            <v>타.</v>
          </cell>
          <cell r="C356" t="str">
            <v>경고등설치</v>
          </cell>
          <cell r="E356">
            <v>10</v>
          </cell>
          <cell r="F356" t="str">
            <v>개소</v>
          </cell>
          <cell r="G356">
            <v>162750</v>
          </cell>
          <cell r="H356">
            <v>1627500</v>
          </cell>
          <cell r="I356">
            <v>162750</v>
          </cell>
          <cell r="J356">
            <v>1627500</v>
          </cell>
          <cell r="K356">
            <v>0.96</v>
          </cell>
          <cell r="L356">
            <v>156000</v>
          </cell>
          <cell r="M356">
            <v>1560000</v>
          </cell>
        </row>
        <row r="357">
          <cell r="B357" t="str">
            <v>파.</v>
          </cell>
          <cell r="C357" t="str">
            <v>데리네이터</v>
          </cell>
          <cell r="D357" t="str">
            <v>(옹벽용)</v>
          </cell>
          <cell r="E357">
            <v>20</v>
          </cell>
          <cell r="F357" t="str">
            <v>EA</v>
          </cell>
          <cell r="G357">
            <v>16928</v>
          </cell>
          <cell r="H357">
            <v>338560</v>
          </cell>
          <cell r="I357">
            <v>14000</v>
          </cell>
          <cell r="J357">
            <v>280000</v>
          </cell>
          <cell r="K357">
            <v>0.98</v>
          </cell>
          <cell r="L357">
            <v>16500</v>
          </cell>
          <cell r="M357">
            <v>330000</v>
          </cell>
        </row>
        <row r="358">
          <cell r="B358" t="str">
            <v>하.</v>
          </cell>
          <cell r="C358" t="str">
            <v>PE드럼설치</v>
          </cell>
          <cell r="E358">
            <v>10</v>
          </cell>
          <cell r="F358" t="str">
            <v>개소</v>
          </cell>
          <cell r="G358">
            <v>30450</v>
          </cell>
          <cell r="H358">
            <v>304500</v>
          </cell>
          <cell r="I358">
            <v>30450</v>
          </cell>
          <cell r="J358">
            <v>304500</v>
          </cell>
          <cell r="K358">
            <v>0.98</v>
          </cell>
          <cell r="L358">
            <v>29000</v>
          </cell>
          <cell r="M358">
            <v>290000</v>
          </cell>
        </row>
        <row r="359">
          <cell r="B359" t="str">
            <v>거.</v>
          </cell>
          <cell r="C359" t="str">
            <v>공사용가설휀스</v>
          </cell>
          <cell r="E359">
            <v>180</v>
          </cell>
          <cell r="F359" t="str">
            <v>EA</v>
          </cell>
          <cell r="G359">
            <v>26250</v>
          </cell>
          <cell r="H359">
            <v>4725000</v>
          </cell>
          <cell r="I359">
            <v>26250</v>
          </cell>
          <cell r="J359">
            <v>4725000</v>
          </cell>
          <cell r="K359">
            <v>0.97</v>
          </cell>
          <cell r="L359">
            <v>25000</v>
          </cell>
          <cell r="M359">
            <v>4500000</v>
          </cell>
        </row>
        <row r="360">
          <cell r="B360" t="str">
            <v>너.</v>
          </cell>
          <cell r="C360" t="str">
            <v>세륜세차시설</v>
          </cell>
          <cell r="E360">
            <v>1</v>
          </cell>
          <cell r="F360" t="str">
            <v>개소</v>
          </cell>
          <cell r="G360">
            <v>49980139</v>
          </cell>
          <cell r="H360">
            <v>49980139</v>
          </cell>
          <cell r="I360">
            <v>30000000</v>
          </cell>
          <cell r="J360">
            <v>30000000</v>
          </cell>
          <cell r="K360">
            <v>1</v>
          </cell>
          <cell r="L360">
            <v>49000000</v>
          </cell>
          <cell r="M360">
            <v>49000000</v>
          </cell>
        </row>
        <row r="361">
          <cell r="B361" t="str">
            <v>8.</v>
          </cell>
          <cell r="C361" t="str">
            <v>부 대 공</v>
          </cell>
          <cell r="H361">
            <v>1894801591</v>
          </cell>
          <cell r="J361">
            <v>0</v>
          </cell>
          <cell r="L361">
            <v>0</v>
          </cell>
          <cell r="M361">
            <v>1934182582</v>
          </cell>
        </row>
        <row r="362">
          <cell r="B362" t="str">
            <v>가.</v>
          </cell>
          <cell r="C362" t="str">
            <v>추가보링시험비</v>
          </cell>
          <cell r="H362">
            <v>0</v>
          </cell>
          <cell r="J362">
            <v>0</v>
          </cell>
          <cell r="K362">
            <v>1</v>
          </cell>
          <cell r="L362">
            <v>0</v>
          </cell>
          <cell r="M362">
            <v>0</v>
          </cell>
        </row>
        <row r="363">
          <cell r="B363" t="str">
            <v>1)</v>
          </cell>
          <cell r="C363" t="str">
            <v>보 링 비</v>
          </cell>
          <cell r="D363" t="str">
            <v>(NX SIZE)</v>
          </cell>
          <cell r="H363">
            <v>0</v>
          </cell>
          <cell r="J363">
            <v>0</v>
          </cell>
          <cell r="L363">
            <v>0</v>
          </cell>
          <cell r="M363">
            <v>0</v>
          </cell>
        </row>
        <row r="364">
          <cell r="B364" t="str">
            <v>a</v>
          </cell>
          <cell r="C364" t="str">
            <v>보링비</v>
          </cell>
          <cell r="D364" t="str">
            <v>(모래층)</v>
          </cell>
          <cell r="E364">
            <v>6</v>
          </cell>
          <cell r="F364" t="str">
            <v>ｍ</v>
          </cell>
          <cell r="G364">
            <v>117541</v>
          </cell>
          <cell r="H364">
            <v>705246</v>
          </cell>
          <cell r="I364">
            <v>117541</v>
          </cell>
          <cell r="J364">
            <v>705246</v>
          </cell>
          <cell r="K364">
            <v>1</v>
          </cell>
          <cell r="L364">
            <v>117000</v>
          </cell>
          <cell r="M364">
            <v>702000</v>
          </cell>
        </row>
        <row r="365">
          <cell r="B365" t="str">
            <v>b</v>
          </cell>
          <cell r="C365" t="str">
            <v>보 링 비</v>
          </cell>
          <cell r="D365" t="str">
            <v>(풍화암층)</v>
          </cell>
          <cell r="E365">
            <v>6</v>
          </cell>
          <cell r="F365" t="str">
            <v>ｍ</v>
          </cell>
          <cell r="G365">
            <v>107432</v>
          </cell>
          <cell r="H365">
            <v>644592</v>
          </cell>
          <cell r="I365">
            <v>107432</v>
          </cell>
          <cell r="J365">
            <v>644592</v>
          </cell>
          <cell r="K365">
            <v>1</v>
          </cell>
          <cell r="L365">
            <v>107000</v>
          </cell>
          <cell r="M365">
            <v>642000</v>
          </cell>
        </row>
        <row r="366">
          <cell r="B366" t="str">
            <v>c</v>
          </cell>
          <cell r="C366" t="str">
            <v>보링비.</v>
          </cell>
          <cell r="D366" t="str">
            <v>(연암층)</v>
          </cell>
          <cell r="E366">
            <v>10</v>
          </cell>
          <cell r="F366" t="str">
            <v>ｍ</v>
          </cell>
          <cell r="G366">
            <v>121597</v>
          </cell>
          <cell r="H366">
            <v>1215970</v>
          </cell>
          <cell r="I366">
            <v>121597</v>
          </cell>
          <cell r="J366">
            <v>1215970</v>
          </cell>
          <cell r="K366">
            <v>1</v>
          </cell>
          <cell r="L366">
            <v>121000</v>
          </cell>
          <cell r="M366">
            <v>1210000</v>
          </cell>
        </row>
        <row r="367">
          <cell r="B367" t="str">
            <v>d</v>
          </cell>
          <cell r="C367" t="str">
            <v>보링비,</v>
          </cell>
          <cell r="D367" t="str">
            <v>(경암층)</v>
          </cell>
          <cell r="E367">
            <v>10</v>
          </cell>
          <cell r="F367" t="str">
            <v>ｍ</v>
          </cell>
          <cell r="G367">
            <v>209863</v>
          </cell>
          <cell r="H367">
            <v>2098630</v>
          </cell>
          <cell r="I367">
            <v>209863</v>
          </cell>
          <cell r="J367">
            <v>2098630</v>
          </cell>
          <cell r="K367">
            <v>1</v>
          </cell>
          <cell r="L367">
            <v>209000</v>
          </cell>
          <cell r="M367">
            <v>2090000</v>
          </cell>
        </row>
        <row r="368">
          <cell r="B368" t="str">
            <v>2)</v>
          </cell>
          <cell r="C368" t="str">
            <v>표준관입시험</v>
          </cell>
          <cell r="E368">
            <v>6</v>
          </cell>
          <cell r="F368" t="str">
            <v>회</v>
          </cell>
          <cell r="G368">
            <v>21467</v>
          </cell>
          <cell r="H368">
            <v>128802</v>
          </cell>
          <cell r="I368">
            <v>21467</v>
          </cell>
          <cell r="J368">
            <v>128802</v>
          </cell>
          <cell r="K368">
            <v>0.97</v>
          </cell>
          <cell r="L368">
            <v>20000</v>
          </cell>
          <cell r="M368">
            <v>120000</v>
          </cell>
        </row>
        <row r="369">
          <cell r="B369" t="str">
            <v>3)</v>
          </cell>
          <cell r="C369" t="str">
            <v>실내토질시험</v>
          </cell>
          <cell r="E369">
            <v>1</v>
          </cell>
          <cell r="F369" t="str">
            <v>식</v>
          </cell>
          <cell r="G369">
            <v>3942000</v>
          </cell>
          <cell r="H369">
            <v>3942000</v>
          </cell>
          <cell r="I369">
            <v>3942000</v>
          </cell>
          <cell r="J369">
            <v>3942000</v>
          </cell>
          <cell r="K369">
            <v>1</v>
          </cell>
          <cell r="L369">
            <v>3900000</v>
          </cell>
          <cell r="M369">
            <v>3900000</v>
          </cell>
        </row>
        <row r="370">
          <cell r="B370" t="str">
            <v>4)</v>
          </cell>
          <cell r="C370" t="str">
            <v>실내암석시험</v>
          </cell>
          <cell r="E370">
            <v>1</v>
          </cell>
          <cell r="F370" t="str">
            <v>식</v>
          </cell>
          <cell r="G370">
            <v>1051800</v>
          </cell>
          <cell r="H370">
            <v>1051800</v>
          </cell>
          <cell r="I370">
            <v>1051800</v>
          </cell>
          <cell r="J370">
            <v>1051800</v>
          </cell>
          <cell r="K370">
            <v>1</v>
          </cell>
          <cell r="L370">
            <v>1000000</v>
          </cell>
          <cell r="M370">
            <v>1000000</v>
          </cell>
        </row>
        <row r="371">
          <cell r="B371" t="str">
            <v>5)</v>
          </cell>
          <cell r="C371" t="str">
            <v>전기비저항탐사</v>
          </cell>
          <cell r="E371">
            <v>2</v>
          </cell>
          <cell r="F371" t="str">
            <v>㎞</v>
          </cell>
          <cell r="G371">
            <v>10454089</v>
          </cell>
          <cell r="H371">
            <v>20908178</v>
          </cell>
          <cell r="I371">
            <v>10454089</v>
          </cell>
          <cell r="J371">
            <v>20908178</v>
          </cell>
          <cell r="K371">
            <v>1</v>
          </cell>
          <cell r="L371">
            <v>10400000</v>
          </cell>
          <cell r="M371">
            <v>20800000</v>
          </cell>
        </row>
        <row r="372">
          <cell r="B372" t="str">
            <v>6)</v>
          </cell>
          <cell r="C372" t="str">
            <v>탄성파탐사</v>
          </cell>
          <cell r="E372">
            <v>1</v>
          </cell>
          <cell r="F372" t="str">
            <v>㎞</v>
          </cell>
          <cell r="G372">
            <v>5136923</v>
          </cell>
          <cell r="H372">
            <v>5136923</v>
          </cell>
          <cell r="I372">
            <v>5136923</v>
          </cell>
          <cell r="J372">
            <v>5136923</v>
          </cell>
          <cell r="K372">
            <v>0.98</v>
          </cell>
          <cell r="L372">
            <v>5000000</v>
          </cell>
          <cell r="M372">
            <v>5000000</v>
          </cell>
        </row>
        <row r="373">
          <cell r="B373" t="str">
            <v>7)</v>
          </cell>
          <cell r="C373" t="str">
            <v>선진(수평보링)</v>
          </cell>
          <cell r="E373">
            <v>300</v>
          </cell>
          <cell r="F373" t="str">
            <v>ｍ</v>
          </cell>
          <cell r="G373">
            <v>534698</v>
          </cell>
          <cell r="H373">
            <v>160409400</v>
          </cell>
          <cell r="I373">
            <v>534698</v>
          </cell>
          <cell r="J373">
            <v>160409400</v>
          </cell>
          <cell r="K373">
            <v>1.3</v>
          </cell>
          <cell r="L373">
            <v>690000</v>
          </cell>
          <cell r="M373">
            <v>207000000</v>
          </cell>
        </row>
        <row r="374">
          <cell r="B374" t="str">
            <v>8)</v>
          </cell>
          <cell r="C374" t="str">
            <v>기계기구설치</v>
          </cell>
          <cell r="E374">
            <v>2</v>
          </cell>
          <cell r="F374" t="str">
            <v>회</v>
          </cell>
          <cell r="G374">
            <v>196368</v>
          </cell>
          <cell r="H374">
            <v>392736</v>
          </cell>
          <cell r="I374">
            <v>196368</v>
          </cell>
          <cell r="J374">
            <v>392736</v>
          </cell>
          <cell r="K374">
            <v>0.97</v>
          </cell>
          <cell r="L374">
            <v>190000</v>
          </cell>
          <cell r="M374">
            <v>380000</v>
          </cell>
        </row>
        <row r="375">
          <cell r="B375" t="str">
            <v>9)</v>
          </cell>
          <cell r="C375" t="str">
            <v>기계기구운반</v>
          </cell>
          <cell r="E375">
            <v>3</v>
          </cell>
          <cell r="F375" t="str">
            <v>회</v>
          </cell>
          <cell r="G375">
            <v>200000</v>
          </cell>
          <cell r="H375">
            <v>600000</v>
          </cell>
          <cell r="I375">
            <v>200000</v>
          </cell>
          <cell r="J375">
            <v>600000</v>
          </cell>
          <cell r="K375">
            <v>0.97</v>
          </cell>
          <cell r="L375">
            <v>194000</v>
          </cell>
          <cell r="M375">
            <v>582000</v>
          </cell>
        </row>
        <row r="376">
          <cell r="B376" t="str">
            <v>나.</v>
          </cell>
          <cell r="C376" t="str">
            <v>시공상세도작성</v>
          </cell>
          <cell r="D376" t="str">
            <v>(shop drawing)</v>
          </cell>
          <cell r="E376">
            <v>90</v>
          </cell>
          <cell r="F376" t="str">
            <v>매</v>
          </cell>
          <cell r="G376">
            <v>210000</v>
          </cell>
          <cell r="H376">
            <v>18900000</v>
          </cell>
          <cell r="I376">
            <v>210000</v>
          </cell>
          <cell r="J376">
            <v>18900000</v>
          </cell>
          <cell r="K376">
            <v>1</v>
          </cell>
          <cell r="L376">
            <v>210000</v>
          </cell>
          <cell r="M376">
            <v>18900000</v>
          </cell>
        </row>
        <row r="377">
          <cell r="B377" t="str">
            <v>다.</v>
          </cell>
          <cell r="C377" t="str">
            <v>도로대장작성</v>
          </cell>
          <cell r="E377">
            <v>1</v>
          </cell>
          <cell r="F377" t="str">
            <v>식</v>
          </cell>
          <cell r="G377">
            <v>5966475</v>
          </cell>
          <cell r="H377">
            <v>5966475</v>
          </cell>
          <cell r="I377">
            <v>5966475</v>
          </cell>
          <cell r="J377">
            <v>5966475</v>
          </cell>
          <cell r="K377">
            <v>0.98</v>
          </cell>
          <cell r="L377">
            <v>5800000</v>
          </cell>
          <cell r="M377">
            <v>5800000</v>
          </cell>
        </row>
        <row r="378">
          <cell r="B378" t="str">
            <v>라.</v>
          </cell>
          <cell r="C378" t="str">
            <v>시공측량비</v>
          </cell>
          <cell r="E378">
            <v>1</v>
          </cell>
          <cell r="F378" t="str">
            <v>식</v>
          </cell>
          <cell r="G378">
            <v>2217707</v>
          </cell>
          <cell r="H378">
            <v>2217707</v>
          </cell>
          <cell r="I378">
            <v>2217707</v>
          </cell>
          <cell r="J378">
            <v>2217707</v>
          </cell>
          <cell r="K378">
            <v>1</v>
          </cell>
          <cell r="L378">
            <v>2000000</v>
          </cell>
          <cell r="M378">
            <v>2000000</v>
          </cell>
        </row>
        <row r="379">
          <cell r="B379" t="str">
            <v>마.</v>
          </cell>
          <cell r="C379" t="str">
            <v>크랏샤설치및철거</v>
          </cell>
          <cell r="D379" t="str">
            <v>(150 TON)</v>
          </cell>
          <cell r="E379">
            <v>2</v>
          </cell>
          <cell r="F379" t="str">
            <v>개소</v>
          </cell>
          <cell r="G379">
            <v>26958454</v>
          </cell>
          <cell r="H379">
            <v>53916908</v>
          </cell>
          <cell r="I379">
            <v>20000000</v>
          </cell>
          <cell r="J379">
            <v>40000000</v>
          </cell>
          <cell r="K379">
            <v>1.1399999999999999</v>
          </cell>
          <cell r="L379">
            <v>30000000</v>
          </cell>
          <cell r="M379">
            <v>60000000</v>
          </cell>
        </row>
        <row r="380">
          <cell r="B380" t="str">
            <v>바.</v>
          </cell>
          <cell r="C380" t="str">
            <v>현장사무실</v>
          </cell>
          <cell r="D380" t="str">
            <v>(사무실+합숙소)</v>
          </cell>
          <cell r="E380">
            <v>1</v>
          </cell>
          <cell r="F380" t="str">
            <v>식</v>
          </cell>
          <cell r="G380">
            <v>46758240</v>
          </cell>
          <cell r="H380">
            <v>46758240</v>
          </cell>
          <cell r="I380">
            <v>250000000</v>
          </cell>
          <cell r="J380">
            <v>250000000</v>
          </cell>
          <cell r="K380">
            <v>3.21</v>
          </cell>
          <cell r="L380">
            <v>150000000</v>
          </cell>
          <cell r="M380">
            <v>150000000</v>
          </cell>
        </row>
        <row r="381">
          <cell r="B381" t="str">
            <v>사.</v>
          </cell>
          <cell r="C381" t="str">
            <v>현장창고</v>
          </cell>
          <cell r="D381" t="str">
            <v>(창고+시험실)</v>
          </cell>
          <cell r="E381">
            <v>1</v>
          </cell>
          <cell r="F381" t="str">
            <v>식</v>
          </cell>
          <cell r="G381">
            <v>26593920</v>
          </cell>
          <cell r="H381">
            <v>26593920</v>
          </cell>
          <cell r="I381">
            <v>50000000</v>
          </cell>
          <cell r="J381">
            <v>50000000</v>
          </cell>
          <cell r="K381">
            <v>2</v>
          </cell>
          <cell r="L381">
            <v>53000000</v>
          </cell>
          <cell r="M381">
            <v>53000000</v>
          </cell>
        </row>
        <row r="382">
          <cell r="B382" t="str">
            <v>아.</v>
          </cell>
          <cell r="C382" t="str">
            <v>품질관리비</v>
          </cell>
          <cell r="E382">
            <v>1</v>
          </cell>
          <cell r="F382" t="str">
            <v>식</v>
          </cell>
          <cell r="G382">
            <v>48525940</v>
          </cell>
          <cell r="H382">
            <v>48525940</v>
          </cell>
          <cell r="I382">
            <v>50000000</v>
          </cell>
          <cell r="J382">
            <v>50000000</v>
          </cell>
          <cell r="K382">
            <v>1.24</v>
          </cell>
          <cell r="L382">
            <v>60000000</v>
          </cell>
          <cell r="M382">
            <v>60000000</v>
          </cell>
        </row>
        <row r="383">
          <cell r="B383" t="str">
            <v>자.</v>
          </cell>
          <cell r="C383" t="str">
            <v>안전관리비</v>
          </cell>
          <cell r="E383">
            <v>1</v>
          </cell>
          <cell r="F383" t="str">
            <v>P.S</v>
          </cell>
          <cell r="G383">
            <v>64056582</v>
          </cell>
          <cell r="H383">
            <v>64056582</v>
          </cell>
          <cell r="I383">
            <v>64056582</v>
          </cell>
          <cell r="J383">
            <v>64056582</v>
          </cell>
          <cell r="K383">
            <v>1</v>
          </cell>
          <cell r="L383">
            <v>64056582</v>
          </cell>
          <cell r="M383">
            <v>64056582</v>
          </cell>
        </row>
        <row r="384">
          <cell r="B384" t="str">
            <v>차.</v>
          </cell>
          <cell r="C384" t="str">
            <v>기존도로 보수</v>
          </cell>
          <cell r="D384" t="str">
            <v>(L=4.8KM)</v>
          </cell>
          <cell r="E384">
            <v>1</v>
          </cell>
          <cell r="F384" t="str">
            <v>식</v>
          </cell>
          <cell r="G384">
            <v>160821774</v>
          </cell>
          <cell r="H384">
            <v>160821774</v>
          </cell>
          <cell r="I384">
            <v>160821774</v>
          </cell>
          <cell r="J384">
            <v>160821774</v>
          </cell>
          <cell r="K384">
            <v>1</v>
          </cell>
          <cell r="L384">
            <v>160000000</v>
          </cell>
          <cell r="M384">
            <v>160000000</v>
          </cell>
        </row>
        <row r="385">
          <cell r="B385" t="str">
            <v>카.</v>
          </cell>
          <cell r="C385" t="str">
            <v>준공표지판설치.</v>
          </cell>
          <cell r="D385" t="str">
            <v>(화강석)</v>
          </cell>
          <cell r="E385">
            <v>2</v>
          </cell>
          <cell r="F385" t="str">
            <v>EA</v>
          </cell>
          <cell r="G385">
            <v>1931891</v>
          </cell>
          <cell r="H385">
            <v>3863782</v>
          </cell>
          <cell r="I385">
            <v>1931891</v>
          </cell>
          <cell r="J385">
            <v>3863782</v>
          </cell>
          <cell r="K385">
            <v>0.98</v>
          </cell>
          <cell r="L385">
            <v>1890000</v>
          </cell>
          <cell r="M385">
            <v>3780000</v>
          </cell>
        </row>
        <row r="386">
          <cell r="B386" t="str">
            <v>파.</v>
          </cell>
          <cell r="C386" t="str">
            <v>사후환경영향관리비</v>
          </cell>
          <cell r="E386">
            <v>1</v>
          </cell>
          <cell r="F386" t="str">
            <v>P.S</v>
          </cell>
          <cell r="G386">
            <v>15000000</v>
          </cell>
          <cell r="H386">
            <v>15000000</v>
          </cell>
          <cell r="I386">
            <v>15000000</v>
          </cell>
          <cell r="J386">
            <v>15000000</v>
          </cell>
          <cell r="K386">
            <v>1</v>
          </cell>
          <cell r="L386">
            <v>15000000</v>
          </cell>
          <cell r="M386">
            <v>15000000</v>
          </cell>
        </row>
        <row r="387">
          <cell r="B387" t="str">
            <v>하.</v>
          </cell>
          <cell r="C387" t="str">
            <v>폐기물처리비</v>
          </cell>
          <cell r="E387">
            <v>1200</v>
          </cell>
          <cell r="F387" t="str">
            <v>㎥</v>
          </cell>
          <cell r="G387">
            <v>33400</v>
          </cell>
          <cell r="H387">
            <v>40080000</v>
          </cell>
          <cell r="I387">
            <v>33400</v>
          </cell>
          <cell r="J387">
            <v>40080000</v>
          </cell>
          <cell r="K387">
            <v>0.99</v>
          </cell>
          <cell r="L387">
            <v>33000</v>
          </cell>
          <cell r="M387">
            <v>39600000</v>
          </cell>
        </row>
        <row r="388">
          <cell r="B388" t="str">
            <v>거.</v>
          </cell>
          <cell r="C388" t="str">
            <v>운 반 비</v>
          </cell>
          <cell r="H388">
            <v>0</v>
          </cell>
          <cell r="J388">
            <v>0</v>
          </cell>
          <cell r="L388">
            <v>0</v>
          </cell>
          <cell r="M388">
            <v>0</v>
          </cell>
        </row>
        <row r="389">
          <cell r="B389" t="str">
            <v>1)</v>
          </cell>
          <cell r="C389" t="str">
            <v>중기운반</v>
          </cell>
          <cell r="E389">
            <v>1</v>
          </cell>
          <cell r="F389" t="str">
            <v>식</v>
          </cell>
          <cell r="G389">
            <v>23022666</v>
          </cell>
          <cell r="H389">
            <v>23022666</v>
          </cell>
          <cell r="I389">
            <v>30000000</v>
          </cell>
          <cell r="J389">
            <v>30000000</v>
          </cell>
          <cell r="K389">
            <v>0.98</v>
          </cell>
          <cell r="L389">
            <v>22000000</v>
          </cell>
          <cell r="M389">
            <v>22000000</v>
          </cell>
        </row>
        <row r="390">
          <cell r="B390" t="str">
            <v>2)</v>
          </cell>
          <cell r="C390" t="str">
            <v>철근운반.</v>
          </cell>
          <cell r="E390">
            <v>470</v>
          </cell>
          <cell r="F390" t="str">
            <v>TON</v>
          </cell>
          <cell r="G390">
            <v>21176</v>
          </cell>
          <cell r="H390">
            <v>9952720</v>
          </cell>
          <cell r="I390">
            <v>20000</v>
          </cell>
          <cell r="J390">
            <v>9400000</v>
          </cell>
          <cell r="K390">
            <v>0.9</v>
          </cell>
          <cell r="L390">
            <v>19000</v>
          </cell>
          <cell r="M390">
            <v>8930000</v>
          </cell>
        </row>
        <row r="391">
          <cell r="B391" t="str">
            <v>5)</v>
          </cell>
          <cell r="C391" t="str">
            <v>시멘트운반.</v>
          </cell>
          <cell r="E391">
            <v>100</v>
          </cell>
          <cell r="F391" t="str">
            <v>대</v>
          </cell>
          <cell r="G391">
            <v>846</v>
          </cell>
          <cell r="H391">
            <v>84600</v>
          </cell>
          <cell r="I391">
            <v>500</v>
          </cell>
          <cell r="J391">
            <v>50000</v>
          </cell>
          <cell r="K391">
            <v>0.9</v>
          </cell>
          <cell r="L391">
            <v>700</v>
          </cell>
          <cell r="M391">
            <v>70000</v>
          </cell>
        </row>
        <row r="392">
          <cell r="B392" t="str">
            <v>6)</v>
          </cell>
          <cell r="C392" t="str">
            <v>시멘트 운반(분말),</v>
          </cell>
          <cell r="E392">
            <v>2300</v>
          </cell>
          <cell r="F392" t="str">
            <v>TON</v>
          </cell>
          <cell r="G392">
            <v>21176</v>
          </cell>
          <cell r="H392">
            <v>48704800</v>
          </cell>
          <cell r="I392">
            <v>21176</v>
          </cell>
          <cell r="J392">
            <v>48704800</v>
          </cell>
          <cell r="K392">
            <v>0.86</v>
          </cell>
          <cell r="L392">
            <v>18000</v>
          </cell>
          <cell r="M392">
            <v>41400000</v>
          </cell>
        </row>
        <row r="393">
          <cell r="B393" t="str">
            <v>7)</v>
          </cell>
          <cell r="C393" t="str">
            <v>폐기물처리</v>
          </cell>
          <cell r="D393" t="str">
            <v>(운반비: 춘천)</v>
          </cell>
          <cell r="E393">
            <v>1200</v>
          </cell>
          <cell r="F393" t="str">
            <v>㎥</v>
          </cell>
          <cell r="G393">
            <v>11103</v>
          </cell>
          <cell r="H393">
            <v>13323600</v>
          </cell>
          <cell r="I393">
            <v>15000</v>
          </cell>
          <cell r="J393">
            <v>18000000</v>
          </cell>
          <cell r="K393">
            <v>0.99</v>
          </cell>
          <cell r="L393">
            <v>10900</v>
          </cell>
          <cell r="M393">
            <v>13080000</v>
          </cell>
        </row>
        <row r="394">
          <cell r="B394" t="str">
            <v>더.</v>
          </cell>
          <cell r="C394" t="str">
            <v>자재대</v>
          </cell>
          <cell r="H394">
            <v>0</v>
          </cell>
          <cell r="J394">
            <v>0</v>
          </cell>
          <cell r="L394">
            <v>0</v>
          </cell>
          <cell r="M394">
            <v>0</v>
          </cell>
        </row>
        <row r="395">
          <cell r="B395" t="str">
            <v>1)</v>
          </cell>
          <cell r="C395" t="str">
            <v>레 미 콘</v>
          </cell>
          <cell r="D395" t="str">
            <v>(25-240-12)</v>
          </cell>
          <cell r="E395">
            <v>11000</v>
          </cell>
          <cell r="F395" t="str">
            <v>㎥</v>
          </cell>
          <cell r="G395">
            <v>56100</v>
          </cell>
          <cell r="H395">
            <v>617100000</v>
          </cell>
          <cell r="I395">
            <v>49000</v>
          </cell>
          <cell r="J395">
            <v>539000000</v>
          </cell>
          <cell r="K395">
            <v>0.87</v>
          </cell>
          <cell r="L395">
            <v>48000</v>
          </cell>
          <cell r="M395">
            <v>528000000</v>
          </cell>
        </row>
        <row r="396">
          <cell r="B396" t="str">
            <v>3)</v>
          </cell>
          <cell r="C396" t="str">
            <v>레 미 콘</v>
          </cell>
          <cell r="D396" t="str">
            <v>(25-210-8)</v>
          </cell>
          <cell r="E396">
            <v>80</v>
          </cell>
          <cell r="F396" t="str">
            <v>㎥</v>
          </cell>
          <cell r="G396">
            <v>53320</v>
          </cell>
          <cell r="H396">
            <v>4265600</v>
          </cell>
          <cell r="I396">
            <v>47000</v>
          </cell>
          <cell r="J396">
            <v>3760000</v>
          </cell>
          <cell r="K396">
            <v>0.9</v>
          </cell>
          <cell r="L396">
            <v>47000</v>
          </cell>
          <cell r="M396">
            <v>3760000</v>
          </cell>
        </row>
        <row r="397">
          <cell r="B397" t="str">
            <v>4)</v>
          </cell>
          <cell r="C397" t="str">
            <v>레 미 콘</v>
          </cell>
          <cell r="D397" t="str">
            <v>(25-180-8)</v>
          </cell>
          <cell r="E397">
            <v>3100</v>
          </cell>
          <cell r="F397" t="str">
            <v>㎥</v>
          </cell>
          <cell r="G397">
            <v>49830</v>
          </cell>
          <cell r="H397">
            <v>154473000</v>
          </cell>
          <cell r="I397">
            <v>44100</v>
          </cell>
          <cell r="J397">
            <v>136710000</v>
          </cell>
          <cell r="K397">
            <v>0.9</v>
          </cell>
          <cell r="L397">
            <v>44000</v>
          </cell>
          <cell r="M397">
            <v>136400000</v>
          </cell>
        </row>
        <row r="398">
          <cell r="B398" t="str">
            <v>5)</v>
          </cell>
          <cell r="C398" t="str">
            <v>레 미 콘</v>
          </cell>
          <cell r="D398" t="str">
            <v>(σbk45)</v>
          </cell>
          <cell r="E398">
            <v>1500</v>
          </cell>
          <cell r="F398" t="str">
            <v>㎥</v>
          </cell>
          <cell r="G398">
            <v>56820</v>
          </cell>
          <cell r="H398">
            <v>85230000</v>
          </cell>
          <cell r="I398">
            <v>45000</v>
          </cell>
          <cell r="J398">
            <v>67500000</v>
          </cell>
          <cell r="K398">
            <v>0.88</v>
          </cell>
          <cell r="L398">
            <v>50000</v>
          </cell>
          <cell r="M398">
            <v>75000000</v>
          </cell>
        </row>
        <row r="399">
          <cell r="B399" t="str">
            <v>7)</v>
          </cell>
          <cell r="C399" t="str">
            <v>이형철근.</v>
          </cell>
          <cell r="D399" t="str">
            <v>(D16 - D32 m/m)</v>
          </cell>
          <cell r="E399">
            <v>390</v>
          </cell>
          <cell r="F399" t="str">
            <v>TON</v>
          </cell>
          <cell r="G399">
            <v>273000</v>
          </cell>
          <cell r="H399">
            <v>106470000</v>
          </cell>
          <cell r="I399">
            <v>250000</v>
          </cell>
          <cell r="J399">
            <v>97500000</v>
          </cell>
          <cell r="K399">
            <v>0.9</v>
          </cell>
          <cell r="L399">
            <v>245000</v>
          </cell>
          <cell r="M399">
            <v>95550000</v>
          </cell>
        </row>
        <row r="400">
          <cell r="B400" t="str">
            <v>8)</v>
          </cell>
          <cell r="C400" t="str">
            <v>이형철근.</v>
          </cell>
          <cell r="D400" t="str">
            <v>(D13 m/m)</v>
          </cell>
          <cell r="E400">
            <v>80</v>
          </cell>
          <cell r="F400" t="str">
            <v>TON</v>
          </cell>
          <cell r="G400">
            <v>278000</v>
          </cell>
          <cell r="H400">
            <v>22240000</v>
          </cell>
          <cell r="I400">
            <v>255000</v>
          </cell>
          <cell r="J400">
            <v>20400000</v>
          </cell>
          <cell r="K400">
            <v>0.9</v>
          </cell>
          <cell r="L400">
            <v>250000</v>
          </cell>
          <cell r="M400">
            <v>20000000</v>
          </cell>
        </row>
        <row r="401">
          <cell r="B401" t="str">
            <v>9)</v>
          </cell>
          <cell r="C401" t="str">
            <v>분말 CEMENT</v>
          </cell>
          <cell r="E401">
            <v>2300</v>
          </cell>
          <cell r="F401" t="str">
            <v>TON</v>
          </cell>
          <cell r="G401">
            <v>55090</v>
          </cell>
          <cell r="H401">
            <v>126707000</v>
          </cell>
          <cell r="I401">
            <v>58000</v>
          </cell>
          <cell r="J401">
            <v>133400000</v>
          </cell>
          <cell r="K401">
            <v>0.92</v>
          </cell>
          <cell r="L401">
            <v>50000</v>
          </cell>
          <cell r="M401">
            <v>115000000</v>
          </cell>
        </row>
        <row r="402">
          <cell r="B402" t="str">
            <v>10)</v>
          </cell>
          <cell r="C402" t="str">
            <v>시멘트</v>
          </cell>
          <cell r="D402" t="str">
            <v>(40 KG)</v>
          </cell>
          <cell r="E402">
            <v>100</v>
          </cell>
          <cell r="F402" t="str">
            <v>대</v>
          </cell>
          <cell r="G402">
            <v>2320</v>
          </cell>
          <cell r="H402">
            <v>232000</v>
          </cell>
          <cell r="I402">
            <v>3000</v>
          </cell>
          <cell r="J402">
            <v>300000</v>
          </cell>
          <cell r="K402">
            <v>1</v>
          </cell>
          <cell r="L402">
            <v>2300</v>
          </cell>
          <cell r="M402">
            <v>230000</v>
          </cell>
        </row>
        <row r="403">
          <cell r="B403" t="str">
            <v>11)</v>
          </cell>
          <cell r="C403" t="str">
            <v>고재대</v>
          </cell>
          <cell r="E403">
            <v>10</v>
          </cell>
          <cell r="F403" t="str">
            <v>TON</v>
          </cell>
          <cell r="G403">
            <v>-94000</v>
          </cell>
          <cell r="H403">
            <v>-940000</v>
          </cell>
          <cell r="I403">
            <v>-80000</v>
          </cell>
          <cell r="J403">
            <v>-800000</v>
          </cell>
          <cell r="K403">
            <v>0.86</v>
          </cell>
          <cell r="L403">
            <v>-80000</v>
          </cell>
          <cell r="M403">
            <v>-800000</v>
          </cell>
        </row>
        <row r="404">
          <cell r="H404">
            <v>0</v>
          </cell>
          <cell r="J404">
            <v>0</v>
          </cell>
          <cell r="L404">
            <v>0</v>
          </cell>
          <cell r="M404">
            <v>0</v>
          </cell>
        </row>
        <row r="405">
          <cell r="H405">
            <v>0</v>
          </cell>
          <cell r="J405">
            <v>0</v>
          </cell>
          <cell r="L405">
            <v>0</v>
          </cell>
          <cell r="M405">
            <v>0</v>
          </cell>
        </row>
        <row r="406">
          <cell r="H406">
            <v>0</v>
          </cell>
          <cell r="J406">
            <v>0</v>
          </cell>
          <cell r="L406">
            <v>0</v>
          </cell>
          <cell r="M406">
            <v>0</v>
          </cell>
        </row>
        <row r="407">
          <cell r="B407" t="str">
            <v>9.</v>
          </cell>
          <cell r="C407" t="str">
            <v>전기공사</v>
          </cell>
          <cell r="H407">
            <v>712675830</v>
          </cell>
          <cell r="J407">
            <v>0</v>
          </cell>
          <cell r="L407">
            <v>0</v>
          </cell>
          <cell r="M407">
            <v>780594063</v>
          </cell>
        </row>
        <row r="408">
          <cell r="B408" t="str">
            <v>가.</v>
          </cell>
          <cell r="C408" t="str">
            <v>수변전설비공사</v>
          </cell>
          <cell r="H408">
            <v>0</v>
          </cell>
          <cell r="J408">
            <v>0</v>
          </cell>
          <cell r="L408">
            <v>0</v>
          </cell>
          <cell r="M408">
            <v>0</v>
          </cell>
        </row>
        <row r="409">
          <cell r="B409" t="str">
            <v>1)</v>
          </cell>
          <cell r="C409" t="str">
            <v>전선관</v>
          </cell>
          <cell r="D409" t="str">
            <v>PE 22C</v>
          </cell>
          <cell r="E409">
            <v>20</v>
          </cell>
          <cell r="F409" t="str">
            <v>ｍ</v>
          </cell>
          <cell r="G409">
            <v>285</v>
          </cell>
          <cell r="H409">
            <v>5700</v>
          </cell>
          <cell r="J409">
            <v>0</v>
          </cell>
          <cell r="K409">
            <v>0.95</v>
          </cell>
          <cell r="L409">
            <v>200</v>
          </cell>
          <cell r="M409">
            <v>4000</v>
          </cell>
        </row>
        <row r="410">
          <cell r="B410" t="str">
            <v>2)</v>
          </cell>
          <cell r="C410" t="str">
            <v>전선관</v>
          </cell>
          <cell r="D410" t="str">
            <v>PE 28C</v>
          </cell>
          <cell r="E410">
            <v>4</v>
          </cell>
          <cell r="F410" t="str">
            <v>ｍ</v>
          </cell>
          <cell r="G410">
            <v>470</v>
          </cell>
          <cell r="H410">
            <v>1880</v>
          </cell>
          <cell r="J410">
            <v>0</v>
          </cell>
          <cell r="K410">
            <v>0.95</v>
          </cell>
          <cell r="L410">
            <v>400</v>
          </cell>
          <cell r="M410">
            <v>1600</v>
          </cell>
        </row>
        <row r="411">
          <cell r="B411" t="str">
            <v>3)</v>
          </cell>
          <cell r="C411" t="str">
            <v>전선관</v>
          </cell>
          <cell r="D411" t="str">
            <v>PE 36C</v>
          </cell>
          <cell r="E411">
            <v>39</v>
          </cell>
          <cell r="F411" t="str">
            <v>ｍ</v>
          </cell>
          <cell r="G411">
            <v>700</v>
          </cell>
          <cell r="H411">
            <v>27300</v>
          </cell>
          <cell r="J411">
            <v>0</v>
          </cell>
          <cell r="K411">
            <v>0.95</v>
          </cell>
          <cell r="L411">
            <v>600</v>
          </cell>
          <cell r="M411">
            <v>23400</v>
          </cell>
        </row>
        <row r="412">
          <cell r="B412" t="str">
            <v>4)</v>
          </cell>
          <cell r="C412" t="str">
            <v>전선관</v>
          </cell>
          <cell r="D412" t="str">
            <v>파상형  30C</v>
          </cell>
          <cell r="E412">
            <v>7</v>
          </cell>
          <cell r="F412" t="str">
            <v>ｍ</v>
          </cell>
          <cell r="G412">
            <v>310</v>
          </cell>
          <cell r="H412">
            <v>2170</v>
          </cell>
          <cell r="J412">
            <v>0</v>
          </cell>
          <cell r="K412">
            <v>0.95</v>
          </cell>
          <cell r="L412">
            <v>200</v>
          </cell>
          <cell r="M412">
            <v>1400</v>
          </cell>
        </row>
        <row r="413">
          <cell r="B413" t="str">
            <v>5)</v>
          </cell>
          <cell r="C413" t="str">
            <v>전선관</v>
          </cell>
          <cell r="D413" t="str">
            <v>파상형  100C</v>
          </cell>
          <cell r="E413">
            <v>48</v>
          </cell>
          <cell r="F413" t="str">
            <v>ｍ</v>
          </cell>
          <cell r="G413">
            <v>1600</v>
          </cell>
          <cell r="H413">
            <v>76800</v>
          </cell>
          <cell r="J413">
            <v>0</v>
          </cell>
          <cell r="K413">
            <v>0.95</v>
          </cell>
          <cell r="L413">
            <v>1500</v>
          </cell>
          <cell r="M413">
            <v>72000</v>
          </cell>
        </row>
        <row r="414">
          <cell r="B414" t="str">
            <v>6)</v>
          </cell>
          <cell r="C414" t="str">
            <v>전선관</v>
          </cell>
          <cell r="D414" t="str">
            <v>후강아연도104C</v>
          </cell>
          <cell r="E414">
            <v>33</v>
          </cell>
          <cell r="F414" t="str">
            <v>ｍ</v>
          </cell>
          <cell r="G414">
            <v>7081</v>
          </cell>
          <cell r="H414">
            <v>233673</v>
          </cell>
          <cell r="J414">
            <v>0</v>
          </cell>
          <cell r="K414">
            <v>0.95</v>
          </cell>
          <cell r="L414">
            <v>6700</v>
          </cell>
          <cell r="M414">
            <v>221100</v>
          </cell>
        </row>
        <row r="415">
          <cell r="B415" t="str">
            <v>7)</v>
          </cell>
          <cell r="C415" t="str">
            <v>전선관부속품</v>
          </cell>
          <cell r="E415">
            <v>1</v>
          </cell>
          <cell r="F415" t="str">
            <v>식</v>
          </cell>
          <cell r="G415">
            <v>52128</v>
          </cell>
          <cell r="H415">
            <v>52128</v>
          </cell>
          <cell r="J415">
            <v>0</v>
          </cell>
          <cell r="L415">
            <v>48525</v>
          </cell>
          <cell r="M415">
            <v>48525</v>
          </cell>
        </row>
        <row r="416">
          <cell r="B416" t="str">
            <v>8)</v>
          </cell>
          <cell r="C416" t="str">
            <v>전선(케이블)</v>
          </cell>
          <cell r="D416" t="str">
            <v>600V CV 1C/100sq</v>
          </cell>
          <cell r="E416">
            <v>63</v>
          </cell>
          <cell r="F416" t="str">
            <v>ｍ</v>
          </cell>
          <cell r="G416">
            <v>4357</v>
          </cell>
          <cell r="H416">
            <v>274491</v>
          </cell>
          <cell r="J416">
            <v>0</v>
          </cell>
          <cell r="K416">
            <v>1.1000000000000001</v>
          </cell>
          <cell r="L416">
            <v>4700</v>
          </cell>
          <cell r="M416">
            <v>296100</v>
          </cell>
        </row>
        <row r="417">
          <cell r="B417" t="str">
            <v>9)</v>
          </cell>
          <cell r="C417" t="str">
            <v>전선(케이블)</v>
          </cell>
          <cell r="D417" t="str">
            <v>600V CV 2C/5.5sq</v>
          </cell>
          <cell r="E417">
            <v>13</v>
          </cell>
          <cell r="F417" t="str">
            <v>ｍ</v>
          </cell>
          <cell r="G417">
            <v>780</v>
          </cell>
          <cell r="H417">
            <v>10140</v>
          </cell>
          <cell r="J417">
            <v>0</v>
          </cell>
          <cell r="K417">
            <v>1.1000000000000001</v>
          </cell>
          <cell r="L417">
            <v>800</v>
          </cell>
          <cell r="M417">
            <v>10400</v>
          </cell>
        </row>
        <row r="418">
          <cell r="B418" t="str">
            <v>10)</v>
          </cell>
          <cell r="C418" t="str">
            <v>전선(케이블)</v>
          </cell>
          <cell r="D418" t="str">
            <v>600V CV 2C/8sq</v>
          </cell>
          <cell r="E418">
            <v>7</v>
          </cell>
          <cell r="F418" t="str">
            <v>ｍ</v>
          </cell>
          <cell r="G418">
            <v>1066</v>
          </cell>
          <cell r="H418">
            <v>7462</v>
          </cell>
          <cell r="J418">
            <v>0</v>
          </cell>
          <cell r="K418">
            <v>1.1000000000000001</v>
          </cell>
          <cell r="L418">
            <v>1100</v>
          </cell>
          <cell r="M418">
            <v>7700</v>
          </cell>
        </row>
        <row r="419">
          <cell r="B419" t="str">
            <v>11)</v>
          </cell>
          <cell r="C419" t="str">
            <v>전선(케이블)</v>
          </cell>
          <cell r="D419" t="str">
            <v>600V CV 3C/8sq</v>
          </cell>
          <cell r="E419">
            <v>6</v>
          </cell>
          <cell r="F419" t="str">
            <v>ｍ</v>
          </cell>
          <cell r="G419">
            <v>1410</v>
          </cell>
          <cell r="H419">
            <v>8460</v>
          </cell>
          <cell r="J419">
            <v>0</v>
          </cell>
          <cell r="K419">
            <v>1.1000000000000001</v>
          </cell>
          <cell r="L419">
            <v>1500</v>
          </cell>
          <cell r="M419">
            <v>9000</v>
          </cell>
        </row>
        <row r="420">
          <cell r="B420" t="str">
            <v>12)</v>
          </cell>
          <cell r="C420" t="str">
            <v>전선(케이블)</v>
          </cell>
          <cell r="D420" t="str">
            <v>22.9KV CN-CV60sq</v>
          </cell>
          <cell r="E420">
            <v>6568</v>
          </cell>
          <cell r="F420" t="str">
            <v>ｍ</v>
          </cell>
          <cell r="G420">
            <v>8702</v>
          </cell>
          <cell r="H420">
            <v>57154736</v>
          </cell>
          <cell r="J420">
            <v>0</v>
          </cell>
          <cell r="K420">
            <v>1.1000000000000001</v>
          </cell>
          <cell r="L420">
            <v>9500</v>
          </cell>
          <cell r="M420">
            <v>62396000</v>
          </cell>
        </row>
        <row r="421">
          <cell r="B421" t="str">
            <v>13)</v>
          </cell>
          <cell r="C421" t="str">
            <v>전선</v>
          </cell>
          <cell r="D421" t="str">
            <v>GV   14 sq</v>
          </cell>
          <cell r="E421">
            <v>22</v>
          </cell>
          <cell r="F421" t="str">
            <v>ｍ</v>
          </cell>
          <cell r="G421">
            <v>971</v>
          </cell>
          <cell r="H421">
            <v>21362</v>
          </cell>
          <cell r="J421">
            <v>0</v>
          </cell>
          <cell r="K421">
            <v>0.98</v>
          </cell>
          <cell r="L421">
            <v>900</v>
          </cell>
          <cell r="M421">
            <v>19800</v>
          </cell>
        </row>
        <row r="422">
          <cell r="B422" t="str">
            <v>14)</v>
          </cell>
          <cell r="C422" t="str">
            <v>전선</v>
          </cell>
          <cell r="D422" t="str">
            <v>GV   38 sq</v>
          </cell>
          <cell r="E422">
            <v>10</v>
          </cell>
          <cell r="F422" t="str">
            <v>ｍ</v>
          </cell>
          <cell r="G422">
            <v>1439</v>
          </cell>
          <cell r="H422">
            <v>14390</v>
          </cell>
          <cell r="J422">
            <v>0</v>
          </cell>
          <cell r="K422">
            <v>0.98</v>
          </cell>
          <cell r="L422">
            <v>1400</v>
          </cell>
          <cell r="M422">
            <v>14000</v>
          </cell>
        </row>
        <row r="423">
          <cell r="B423" t="str">
            <v>15)</v>
          </cell>
          <cell r="C423" t="str">
            <v>전선</v>
          </cell>
          <cell r="D423" t="str">
            <v>GV   60 sq</v>
          </cell>
          <cell r="E423">
            <v>174</v>
          </cell>
          <cell r="F423" t="str">
            <v>ｍ</v>
          </cell>
          <cell r="G423">
            <v>2447</v>
          </cell>
          <cell r="H423">
            <v>425778</v>
          </cell>
          <cell r="J423">
            <v>0</v>
          </cell>
          <cell r="K423">
            <v>0.98</v>
          </cell>
          <cell r="L423">
            <v>2300</v>
          </cell>
          <cell r="M423">
            <v>400200</v>
          </cell>
        </row>
        <row r="424">
          <cell r="B424" t="str">
            <v>16)</v>
          </cell>
          <cell r="C424" t="str">
            <v>잡재료비</v>
          </cell>
          <cell r="E424">
            <v>1</v>
          </cell>
          <cell r="F424" t="str">
            <v>식</v>
          </cell>
          <cell r="G424">
            <v>1165286</v>
          </cell>
          <cell r="H424">
            <v>1165286</v>
          </cell>
          <cell r="J424">
            <v>0</v>
          </cell>
          <cell r="L424">
            <v>1269534</v>
          </cell>
          <cell r="M424">
            <v>1269534</v>
          </cell>
        </row>
        <row r="425">
          <cell r="B425" t="str">
            <v>17)</v>
          </cell>
          <cell r="C425" t="str">
            <v>압착터미날</v>
          </cell>
          <cell r="D425" t="str">
            <v>5 sq</v>
          </cell>
          <cell r="E425">
            <v>4</v>
          </cell>
          <cell r="F425" t="str">
            <v>EA</v>
          </cell>
          <cell r="G425">
            <v>14</v>
          </cell>
          <cell r="H425">
            <v>56</v>
          </cell>
          <cell r="J425">
            <v>0</v>
          </cell>
          <cell r="K425">
            <v>1</v>
          </cell>
          <cell r="L425">
            <v>10</v>
          </cell>
          <cell r="M425">
            <v>40</v>
          </cell>
        </row>
        <row r="426">
          <cell r="B426" t="str">
            <v>18)</v>
          </cell>
          <cell r="C426" t="str">
            <v>압착터미날</v>
          </cell>
          <cell r="D426" t="str">
            <v>8 sq</v>
          </cell>
          <cell r="E426">
            <v>10</v>
          </cell>
          <cell r="F426" t="str">
            <v>EA</v>
          </cell>
          <cell r="G426">
            <v>30</v>
          </cell>
          <cell r="H426">
            <v>300</v>
          </cell>
          <cell r="J426">
            <v>0</v>
          </cell>
          <cell r="K426">
            <v>1</v>
          </cell>
          <cell r="L426">
            <v>30</v>
          </cell>
          <cell r="M426">
            <v>300</v>
          </cell>
        </row>
        <row r="427">
          <cell r="B427" t="str">
            <v>19)</v>
          </cell>
          <cell r="C427" t="str">
            <v>터미널러그</v>
          </cell>
          <cell r="D427" t="str">
            <v>1HOLE 100sq</v>
          </cell>
          <cell r="E427">
            <v>16</v>
          </cell>
          <cell r="F427" t="str">
            <v>EA</v>
          </cell>
          <cell r="G427">
            <v>2360</v>
          </cell>
          <cell r="H427">
            <v>37760</v>
          </cell>
          <cell r="J427">
            <v>0</v>
          </cell>
          <cell r="K427">
            <v>1</v>
          </cell>
          <cell r="L427">
            <v>2300</v>
          </cell>
          <cell r="M427">
            <v>36800</v>
          </cell>
        </row>
        <row r="428">
          <cell r="B428" t="str">
            <v>20)</v>
          </cell>
          <cell r="C428" t="str">
            <v>단말처리제</v>
          </cell>
          <cell r="D428" t="str">
            <v>6.9KV 60 sq/3C</v>
          </cell>
          <cell r="E428">
            <v>12</v>
          </cell>
          <cell r="F428" t="str">
            <v>KIT</v>
          </cell>
          <cell r="G428">
            <v>104100</v>
          </cell>
          <cell r="H428">
            <v>1249200</v>
          </cell>
          <cell r="J428">
            <v>0</v>
          </cell>
          <cell r="K428">
            <v>0.99</v>
          </cell>
          <cell r="L428">
            <v>103000</v>
          </cell>
          <cell r="M428">
            <v>1236000</v>
          </cell>
        </row>
        <row r="429">
          <cell r="B429" t="str">
            <v>21)</v>
          </cell>
          <cell r="C429" t="str">
            <v>접지터미널</v>
          </cell>
          <cell r="D429" t="str">
            <v>14SQ</v>
          </cell>
          <cell r="E429">
            <v>4</v>
          </cell>
          <cell r="F429" t="str">
            <v>EA</v>
          </cell>
          <cell r="G429">
            <v>51</v>
          </cell>
          <cell r="H429">
            <v>204</v>
          </cell>
          <cell r="J429">
            <v>0</v>
          </cell>
          <cell r="K429">
            <v>1</v>
          </cell>
          <cell r="L429">
            <v>50</v>
          </cell>
          <cell r="M429">
            <v>200</v>
          </cell>
        </row>
        <row r="430">
          <cell r="B430" t="str">
            <v>22)</v>
          </cell>
          <cell r="C430" t="str">
            <v>접지터미널</v>
          </cell>
          <cell r="D430" t="str">
            <v>38SQ</v>
          </cell>
          <cell r="E430">
            <v>38</v>
          </cell>
          <cell r="F430" t="str">
            <v>EA</v>
          </cell>
          <cell r="G430">
            <v>110</v>
          </cell>
          <cell r="H430">
            <v>4180</v>
          </cell>
          <cell r="J430">
            <v>0</v>
          </cell>
          <cell r="K430">
            <v>1</v>
          </cell>
          <cell r="L430">
            <v>100</v>
          </cell>
          <cell r="M430">
            <v>3800</v>
          </cell>
        </row>
        <row r="431">
          <cell r="B431" t="str">
            <v>23)</v>
          </cell>
          <cell r="C431" t="str">
            <v>접지터미널</v>
          </cell>
          <cell r="D431" t="str">
            <v>60SQ</v>
          </cell>
          <cell r="E431">
            <v>60</v>
          </cell>
          <cell r="F431" t="str">
            <v>EA</v>
          </cell>
          <cell r="G431">
            <v>195</v>
          </cell>
          <cell r="H431">
            <v>11700</v>
          </cell>
          <cell r="J431">
            <v>0</v>
          </cell>
          <cell r="K431">
            <v>1</v>
          </cell>
          <cell r="L431">
            <v>100</v>
          </cell>
          <cell r="M431">
            <v>6000</v>
          </cell>
        </row>
        <row r="432">
          <cell r="B432" t="str">
            <v>24)</v>
          </cell>
          <cell r="C432" t="str">
            <v>접지크램프</v>
          </cell>
          <cell r="D432" t="str">
            <v>T - 형</v>
          </cell>
          <cell r="E432">
            <v>10</v>
          </cell>
          <cell r="F432" t="str">
            <v>EA</v>
          </cell>
          <cell r="G432">
            <v>150</v>
          </cell>
          <cell r="H432">
            <v>1500</v>
          </cell>
          <cell r="J432">
            <v>0</v>
          </cell>
          <cell r="K432">
            <v>0.96</v>
          </cell>
          <cell r="L432">
            <v>100</v>
          </cell>
          <cell r="M432">
            <v>1000</v>
          </cell>
        </row>
        <row r="433">
          <cell r="B433" t="str">
            <v>25)</v>
          </cell>
          <cell r="C433" t="str">
            <v>접지콘넥타</v>
          </cell>
          <cell r="D433" t="str">
            <v>50-70SQ서비스</v>
          </cell>
          <cell r="E433">
            <v>5</v>
          </cell>
          <cell r="F433" t="str">
            <v>EA</v>
          </cell>
          <cell r="G433">
            <v>2950</v>
          </cell>
          <cell r="H433">
            <v>14750</v>
          </cell>
          <cell r="J433">
            <v>0</v>
          </cell>
          <cell r="K433">
            <v>0.96</v>
          </cell>
          <cell r="L433">
            <v>2800</v>
          </cell>
          <cell r="M433">
            <v>14000</v>
          </cell>
        </row>
        <row r="434">
          <cell r="B434" t="str">
            <v>26)</v>
          </cell>
          <cell r="C434" t="str">
            <v>접지크램프</v>
          </cell>
          <cell r="D434" t="str">
            <v>D18</v>
          </cell>
          <cell r="E434">
            <v>17</v>
          </cell>
          <cell r="F434" t="str">
            <v>EA</v>
          </cell>
          <cell r="G434">
            <v>100</v>
          </cell>
          <cell r="H434">
            <v>1700</v>
          </cell>
          <cell r="J434">
            <v>0</v>
          </cell>
          <cell r="K434">
            <v>0.96</v>
          </cell>
          <cell r="L434">
            <v>90</v>
          </cell>
          <cell r="M434">
            <v>1530</v>
          </cell>
        </row>
        <row r="435">
          <cell r="B435" t="str">
            <v>27)</v>
          </cell>
          <cell r="C435" t="str">
            <v>접지봉</v>
          </cell>
          <cell r="D435" t="str">
            <v>동18 X 2400MM</v>
          </cell>
          <cell r="E435">
            <v>17</v>
          </cell>
          <cell r="F435" t="str">
            <v>EA</v>
          </cell>
          <cell r="G435">
            <v>6500</v>
          </cell>
          <cell r="H435">
            <v>110500</v>
          </cell>
          <cell r="J435">
            <v>0</v>
          </cell>
          <cell r="K435">
            <v>0.96</v>
          </cell>
          <cell r="L435">
            <v>6200</v>
          </cell>
          <cell r="M435">
            <v>105400</v>
          </cell>
        </row>
        <row r="436">
          <cell r="B436" t="str">
            <v>28)</v>
          </cell>
          <cell r="C436" t="str">
            <v>접지단자함</v>
          </cell>
          <cell r="D436" t="str">
            <v>6 CCT SUS</v>
          </cell>
          <cell r="E436">
            <v>1</v>
          </cell>
          <cell r="F436" t="str">
            <v>면</v>
          </cell>
          <cell r="G436">
            <v>140000</v>
          </cell>
          <cell r="H436">
            <v>140000</v>
          </cell>
          <cell r="J436">
            <v>0</v>
          </cell>
          <cell r="K436">
            <v>0.96</v>
          </cell>
          <cell r="L436">
            <v>134400</v>
          </cell>
          <cell r="M436">
            <v>134400</v>
          </cell>
        </row>
        <row r="437">
          <cell r="B437" t="str">
            <v>29)</v>
          </cell>
          <cell r="C437" t="str">
            <v>전력맨홀</v>
          </cell>
          <cell r="D437" t="str">
            <v>2.0 1.5 x 1.5</v>
          </cell>
          <cell r="E437">
            <v>1</v>
          </cell>
          <cell r="F437" t="str">
            <v>개</v>
          </cell>
          <cell r="G437">
            <v>3583432</v>
          </cell>
          <cell r="H437">
            <v>3583432</v>
          </cell>
          <cell r="J437">
            <v>0</v>
          </cell>
          <cell r="K437">
            <v>0.98</v>
          </cell>
          <cell r="L437">
            <v>3511700</v>
          </cell>
          <cell r="M437">
            <v>3511700</v>
          </cell>
        </row>
        <row r="438">
          <cell r="B438" t="str">
            <v>30)</v>
          </cell>
          <cell r="C438" t="str">
            <v>자갈깔기</v>
          </cell>
          <cell r="E438">
            <v>16</v>
          </cell>
          <cell r="F438" t="str">
            <v>㎥</v>
          </cell>
          <cell r="G438">
            <v>16375</v>
          </cell>
          <cell r="H438">
            <v>262000</v>
          </cell>
          <cell r="J438">
            <v>0</v>
          </cell>
          <cell r="K438">
            <v>1.3</v>
          </cell>
          <cell r="L438">
            <v>21000</v>
          </cell>
          <cell r="M438">
            <v>336000</v>
          </cell>
        </row>
        <row r="439">
          <cell r="B439" t="str">
            <v>31)</v>
          </cell>
          <cell r="C439" t="str">
            <v>휀스</v>
          </cell>
          <cell r="E439">
            <v>28</v>
          </cell>
          <cell r="F439" t="str">
            <v>경간</v>
          </cell>
          <cell r="G439">
            <v>270124</v>
          </cell>
          <cell r="H439">
            <v>7563472</v>
          </cell>
          <cell r="J439">
            <v>0</v>
          </cell>
          <cell r="K439">
            <v>1.1399999999999999</v>
          </cell>
          <cell r="L439">
            <v>307000</v>
          </cell>
          <cell r="M439">
            <v>8596000</v>
          </cell>
        </row>
        <row r="440">
          <cell r="B440" t="str">
            <v>32)</v>
          </cell>
          <cell r="C440" t="str">
            <v>무근콘크리트</v>
          </cell>
          <cell r="D440" t="str">
            <v>1 : 3 : 6</v>
          </cell>
          <cell r="E440">
            <v>12.08</v>
          </cell>
          <cell r="F440" t="str">
            <v>㎥</v>
          </cell>
          <cell r="G440">
            <v>697245</v>
          </cell>
          <cell r="H440">
            <v>8422719</v>
          </cell>
          <cell r="J440">
            <v>0</v>
          </cell>
          <cell r="K440">
            <v>0.99</v>
          </cell>
          <cell r="L440">
            <v>690000</v>
          </cell>
          <cell r="M440">
            <v>8335200</v>
          </cell>
        </row>
        <row r="441">
          <cell r="B441" t="str">
            <v>33)</v>
          </cell>
          <cell r="C441" t="str">
            <v>노 무 비</v>
          </cell>
          <cell r="D441" t="str">
            <v>배전전공</v>
          </cell>
          <cell r="E441">
            <v>0.92</v>
          </cell>
          <cell r="F441" t="str">
            <v>인</v>
          </cell>
          <cell r="G441">
            <v>176615</v>
          </cell>
          <cell r="H441">
            <v>162485</v>
          </cell>
          <cell r="J441">
            <v>0</v>
          </cell>
          <cell r="K441">
            <v>1.1000000000000001</v>
          </cell>
          <cell r="L441">
            <v>194000</v>
          </cell>
          <cell r="M441">
            <v>178480</v>
          </cell>
        </row>
        <row r="442">
          <cell r="B442" t="str">
            <v>34)</v>
          </cell>
          <cell r="C442" t="str">
            <v>노 무 비</v>
          </cell>
          <cell r="D442" t="str">
            <v>내선전공</v>
          </cell>
          <cell r="E442">
            <v>30.68</v>
          </cell>
          <cell r="F442" t="str">
            <v>인</v>
          </cell>
          <cell r="G442">
            <v>47911</v>
          </cell>
          <cell r="H442">
            <v>1469909</v>
          </cell>
          <cell r="J442">
            <v>0</v>
          </cell>
          <cell r="K442">
            <v>1.1000000000000001</v>
          </cell>
          <cell r="L442">
            <v>52000</v>
          </cell>
          <cell r="M442">
            <v>1595360</v>
          </cell>
        </row>
        <row r="443">
          <cell r="B443" t="str">
            <v>35)</v>
          </cell>
          <cell r="C443" t="str">
            <v>노 무 비</v>
          </cell>
          <cell r="D443" t="str">
            <v>특고압케이블전공</v>
          </cell>
          <cell r="E443">
            <v>487.89</v>
          </cell>
          <cell r="F443" t="str">
            <v>인</v>
          </cell>
          <cell r="G443">
            <v>97565</v>
          </cell>
          <cell r="H443">
            <v>47600987</v>
          </cell>
          <cell r="J443">
            <v>0</v>
          </cell>
          <cell r="K443">
            <v>1.1000000000000001</v>
          </cell>
          <cell r="L443">
            <v>107000</v>
          </cell>
          <cell r="M443">
            <v>52204230</v>
          </cell>
        </row>
        <row r="444">
          <cell r="B444" t="str">
            <v>36)</v>
          </cell>
          <cell r="C444" t="str">
            <v>노 무 비</v>
          </cell>
          <cell r="D444" t="str">
            <v>고압케이블전공</v>
          </cell>
          <cell r="E444">
            <v>6.24</v>
          </cell>
          <cell r="F444" t="str">
            <v>인</v>
          </cell>
          <cell r="G444">
            <v>66547</v>
          </cell>
          <cell r="H444">
            <v>415253</v>
          </cell>
          <cell r="J444">
            <v>0</v>
          </cell>
          <cell r="K444">
            <v>1.1000000000000001</v>
          </cell>
          <cell r="L444">
            <v>73000</v>
          </cell>
          <cell r="M444">
            <v>455520</v>
          </cell>
        </row>
        <row r="445">
          <cell r="B445" t="str">
            <v>37)</v>
          </cell>
          <cell r="C445" t="str">
            <v>노 무 비</v>
          </cell>
          <cell r="D445" t="str">
            <v>저압케이블전공</v>
          </cell>
          <cell r="E445">
            <v>20.23</v>
          </cell>
          <cell r="F445" t="str">
            <v>인</v>
          </cell>
          <cell r="G445">
            <v>59146</v>
          </cell>
          <cell r="H445">
            <v>1196523</v>
          </cell>
          <cell r="J445">
            <v>0</v>
          </cell>
          <cell r="K445">
            <v>1.1000000000000001</v>
          </cell>
          <cell r="L445">
            <v>65000</v>
          </cell>
          <cell r="M445">
            <v>1314950</v>
          </cell>
        </row>
        <row r="446">
          <cell r="B446" t="str">
            <v>38)</v>
          </cell>
          <cell r="C446" t="str">
            <v>노 무 비</v>
          </cell>
          <cell r="D446" t="str">
            <v>보통인부</v>
          </cell>
          <cell r="E446">
            <v>4.5599999999999996</v>
          </cell>
          <cell r="F446" t="str">
            <v>인</v>
          </cell>
          <cell r="G446">
            <v>33755</v>
          </cell>
          <cell r="H446">
            <v>153922</v>
          </cell>
          <cell r="J446">
            <v>0</v>
          </cell>
          <cell r="K446">
            <v>1.1000000000000001</v>
          </cell>
          <cell r="L446">
            <v>37000</v>
          </cell>
          <cell r="M446">
            <v>168720</v>
          </cell>
        </row>
        <row r="447">
          <cell r="B447" t="str">
            <v>39)</v>
          </cell>
          <cell r="C447" t="str">
            <v>공구손료</v>
          </cell>
          <cell r="D447" t="str">
            <v>인건비의 3%</v>
          </cell>
          <cell r="E447">
            <v>1</v>
          </cell>
          <cell r="F447" t="str">
            <v>식</v>
          </cell>
          <cell r="G447">
            <v>1529972</v>
          </cell>
          <cell r="H447">
            <v>1529972</v>
          </cell>
          <cell r="J447">
            <v>0</v>
          </cell>
          <cell r="K447">
            <v>1</v>
          </cell>
          <cell r="L447">
            <v>1677517</v>
          </cell>
          <cell r="M447">
            <v>1677517</v>
          </cell>
        </row>
        <row r="448">
          <cell r="B448" t="str">
            <v>나.</v>
          </cell>
          <cell r="C448" t="str">
            <v>접속도로전등설비공사</v>
          </cell>
          <cell r="G448">
            <v>0</v>
          </cell>
          <cell r="H448">
            <v>0</v>
          </cell>
          <cell r="J448">
            <v>0</v>
          </cell>
          <cell r="L448">
            <v>0</v>
          </cell>
          <cell r="M448">
            <v>0</v>
          </cell>
        </row>
        <row r="449">
          <cell r="B449" t="str">
            <v>1)</v>
          </cell>
          <cell r="C449" t="str">
            <v>전선관</v>
          </cell>
          <cell r="D449" t="str">
            <v>PE 16C</v>
          </cell>
          <cell r="E449">
            <v>55</v>
          </cell>
          <cell r="F449" t="str">
            <v>ｍ</v>
          </cell>
          <cell r="G449">
            <v>195</v>
          </cell>
          <cell r="H449">
            <v>10725</v>
          </cell>
          <cell r="J449">
            <v>0</v>
          </cell>
          <cell r="K449">
            <v>0.95</v>
          </cell>
          <cell r="L449">
            <v>100</v>
          </cell>
          <cell r="M449">
            <v>5500</v>
          </cell>
        </row>
        <row r="450">
          <cell r="B450" t="str">
            <v>2)</v>
          </cell>
          <cell r="C450" t="str">
            <v>전선관</v>
          </cell>
          <cell r="D450" t="str">
            <v>파상형  30C</v>
          </cell>
          <cell r="E450">
            <v>1119</v>
          </cell>
          <cell r="F450" t="str">
            <v>ｍ</v>
          </cell>
          <cell r="G450">
            <v>310</v>
          </cell>
          <cell r="H450">
            <v>346890</v>
          </cell>
          <cell r="J450">
            <v>0</v>
          </cell>
          <cell r="K450">
            <v>0.95</v>
          </cell>
          <cell r="L450">
            <v>200</v>
          </cell>
          <cell r="M450">
            <v>223800</v>
          </cell>
        </row>
        <row r="451">
          <cell r="B451" t="str">
            <v>3)</v>
          </cell>
          <cell r="C451" t="str">
            <v>전선관부속품.</v>
          </cell>
          <cell r="E451">
            <v>1</v>
          </cell>
          <cell r="F451" t="str">
            <v>식</v>
          </cell>
          <cell r="G451">
            <v>53642</v>
          </cell>
          <cell r="H451">
            <v>53642</v>
          </cell>
          <cell r="J451">
            <v>0</v>
          </cell>
          <cell r="L451">
            <v>34395</v>
          </cell>
          <cell r="M451">
            <v>34395</v>
          </cell>
        </row>
        <row r="452">
          <cell r="B452" t="str">
            <v>4)</v>
          </cell>
          <cell r="C452" t="str">
            <v>전선(케이블)</v>
          </cell>
          <cell r="D452" t="str">
            <v>600V CV 2C/3.5SQ</v>
          </cell>
          <cell r="E452">
            <v>368</v>
          </cell>
          <cell r="F452" t="str">
            <v>ｍ</v>
          </cell>
          <cell r="G452">
            <v>634</v>
          </cell>
          <cell r="H452">
            <v>233312</v>
          </cell>
          <cell r="J452">
            <v>0</v>
          </cell>
          <cell r="K452">
            <v>1.1000000000000001</v>
          </cell>
          <cell r="L452">
            <v>600</v>
          </cell>
          <cell r="M452">
            <v>220800</v>
          </cell>
        </row>
        <row r="453">
          <cell r="B453" t="str">
            <v>5)</v>
          </cell>
          <cell r="C453" t="str">
            <v>전선(케이블)</v>
          </cell>
          <cell r="D453" t="str">
            <v>600V CV 1C/5.5SQ</v>
          </cell>
          <cell r="E453">
            <v>3194</v>
          </cell>
          <cell r="F453" t="str">
            <v>ｍ</v>
          </cell>
          <cell r="G453">
            <v>368</v>
          </cell>
          <cell r="H453">
            <v>1175392</v>
          </cell>
          <cell r="J453">
            <v>0</v>
          </cell>
          <cell r="K453">
            <v>1.1000000000000001</v>
          </cell>
          <cell r="L453">
            <v>400</v>
          </cell>
          <cell r="M453">
            <v>1277600</v>
          </cell>
        </row>
        <row r="454">
          <cell r="B454" t="str">
            <v>6)</v>
          </cell>
          <cell r="C454" t="str">
            <v>전선(케이블)</v>
          </cell>
          <cell r="D454" t="str">
            <v>600V CV 1C/8SQ</v>
          </cell>
          <cell r="E454">
            <v>116</v>
          </cell>
          <cell r="F454" t="str">
            <v>ｍ</v>
          </cell>
          <cell r="G454">
            <v>490</v>
          </cell>
          <cell r="H454">
            <v>56840</v>
          </cell>
          <cell r="J454">
            <v>0</v>
          </cell>
          <cell r="K454">
            <v>1.1000000000000001</v>
          </cell>
          <cell r="L454">
            <v>500</v>
          </cell>
          <cell r="M454">
            <v>58000</v>
          </cell>
        </row>
        <row r="455">
          <cell r="B455" t="str">
            <v>7)</v>
          </cell>
          <cell r="C455" t="str">
            <v>전선(케이블)</v>
          </cell>
          <cell r="D455" t="str">
            <v>600V CV 1C/14SQ</v>
          </cell>
          <cell r="E455">
            <v>69</v>
          </cell>
          <cell r="F455" t="str">
            <v>ｍ</v>
          </cell>
          <cell r="G455">
            <v>838</v>
          </cell>
          <cell r="H455">
            <v>57822</v>
          </cell>
          <cell r="J455">
            <v>0</v>
          </cell>
          <cell r="K455">
            <v>1.1000000000000001</v>
          </cell>
          <cell r="L455">
            <v>900</v>
          </cell>
          <cell r="M455">
            <v>62100</v>
          </cell>
        </row>
        <row r="456">
          <cell r="B456" t="str">
            <v>8)</v>
          </cell>
          <cell r="C456" t="str">
            <v>전선(케이블)</v>
          </cell>
          <cell r="D456" t="str">
            <v>600V CV 1C/38SQ</v>
          </cell>
          <cell r="E456">
            <v>1932</v>
          </cell>
          <cell r="F456" t="str">
            <v>ｍ</v>
          </cell>
          <cell r="G456">
            <v>1704</v>
          </cell>
          <cell r="H456">
            <v>3292128</v>
          </cell>
          <cell r="J456">
            <v>0</v>
          </cell>
          <cell r="K456">
            <v>1.1000000000000001</v>
          </cell>
          <cell r="L456">
            <v>1800</v>
          </cell>
          <cell r="M456">
            <v>3477600</v>
          </cell>
        </row>
        <row r="457">
          <cell r="B457" t="str">
            <v>9)</v>
          </cell>
          <cell r="C457" t="str">
            <v>전   선</v>
          </cell>
          <cell r="D457" t="str">
            <v>GV 5.5SQ</v>
          </cell>
          <cell r="E457">
            <v>79</v>
          </cell>
          <cell r="F457" t="str">
            <v>ｍ</v>
          </cell>
          <cell r="G457">
            <v>377</v>
          </cell>
          <cell r="H457">
            <v>29783</v>
          </cell>
          <cell r="J457">
            <v>0</v>
          </cell>
          <cell r="K457">
            <v>1.1000000000000001</v>
          </cell>
          <cell r="L457">
            <v>400</v>
          </cell>
          <cell r="M457">
            <v>31600</v>
          </cell>
        </row>
        <row r="458">
          <cell r="B458" t="str">
            <v>10)</v>
          </cell>
          <cell r="C458" t="str">
            <v>잡 재 료 비</v>
          </cell>
          <cell r="E458">
            <v>1</v>
          </cell>
          <cell r="F458" t="str">
            <v>식</v>
          </cell>
          <cell r="G458">
            <v>104057</v>
          </cell>
          <cell r="H458">
            <v>104057</v>
          </cell>
          <cell r="J458">
            <v>0</v>
          </cell>
          <cell r="L458">
            <v>107140</v>
          </cell>
          <cell r="M458">
            <v>107140</v>
          </cell>
        </row>
        <row r="459">
          <cell r="B459" t="str">
            <v>11)</v>
          </cell>
          <cell r="C459" t="str">
            <v>압착터미널</v>
          </cell>
          <cell r="D459" t="str">
            <v>3.5SQ</v>
          </cell>
          <cell r="E459">
            <v>100</v>
          </cell>
          <cell r="F459" t="str">
            <v>EA</v>
          </cell>
          <cell r="G459">
            <v>12</v>
          </cell>
          <cell r="H459">
            <v>1200</v>
          </cell>
          <cell r="J459">
            <v>0</v>
          </cell>
          <cell r="K459">
            <v>1</v>
          </cell>
          <cell r="L459">
            <v>10</v>
          </cell>
          <cell r="M459">
            <v>1000</v>
          </cell>
        </row>
        <row r="460">
          <cell r="B460" t="str">
            <v>12)</v>
          </cell>
          <cell r="C460" t="str">
            <v>압착터미날</v>
          </cell>
          <cell r="D460" t="str">
            <v>5 sq</v>
          </cell>
          <cell r="E460">
            <v>100</v>
          </cell>
          <cell r="F460" t="str">
            <v>EA</v>
          </cell>
          <cell r="G460">
            <v>14</v>
          </cell>
          <cell r="H460">
            <v>1400</v>
          </cell>
          <cell r="J460">
            <v>0</v>
          </cell>
          <cell r="K460">
            <v>1</v>
          </cell>
          <cell r="L460">
            <v>10</v>
          </cell>
          <cell r="M460">
            <v>1000</v>
          </cell>
        </row>
        <row r="461">
          <cell r="B461" t="str">
            <v>13)</v>
          </cell>
          <cell r="C461" t="str">
            <v>압착터미날</v>
          </cell>
          <cell r="D461" t="str">
            <v>8 sq</v>
          </cell>
          <cell r="E461">
            <v>16</v>
          </cell>
          <cell r="F461" t="str">
            <v>EA</v>
          </cell>
          <cell r="G461">
            <v>30</v>
          </cell>
          <cell r="H461">
            <v>480</v>
          </cell>
          <cell r="J461">
            <v>0</v>
          </cell>
          <cell r="K461">
            <v>1</v>
          </cell>
          <cell r="L461">
            <v>30</v>
          </cell>
          <cell r="M461">
            <v>480</v>
          </cell>
        </row>
        <row r="462">
          <cell r="B462" t="str">
            <v>14)</v>
          </cell>
          <cell r="C462" t="str">
            <v>압착터미널</v>
          </cell>
          <cell r="D462" t="str">
            <v>14SQ</v>
          </cell>
          <cell r="E462">
            <v>8</v>
          </cell>
          <cell r="F462" t="str">
            <v>EA</v>
          </cell>
          <cell r="G462">
            <v>51</v>
          </cell>
          <cell r="H462">
            <v>408</v>
          </cell>
          <cell r="J462">
            <v>0</v>
          </cell>
          <cell r="K462">
            <v>1</v>
          </cell>
          <cell r="L462">
            <v>50</v>
          </cell>
          <cell r="M462">
            <v>400</v>
          </cell>
        </row>
        <row r="463">
          <cell r="B463" t="str">
            <v>15)</v>
          </cell>
          <cell r="C463" t="str">
            <v>압착터미날</v>
          </cell>
          <cell r="D463" t="str">
            <v>38SQ</v>
          </cell>
          <cell r="E463">
            <v>8</v>
          </cell>
          <cell r="F463" t="str">
            <v>EA</v>
          </cell>
          <cell r="G463">
            <v>110</v>
          </cell>
          <cell r="H463">
            <v>880</v>
          </cell>
          <cell r="J463">
            <v>0</v>
          </cell>
          <cell r="K463">
            <v>1</v>
          </cell>
          <cell r="L463">
            <v>110</v>
          </cell>
          <cell r="M463">
            <v>880</v>
          </cell>
        </row>
        <row r="464">
          <cell r="B464" t="str">
            <v>16)</v>
          </cell>
          <cell r="C464" t="str">
            <v>터파기</v>
          </cell>
          <cell r="D464" t="str">
            <v>기계50%+인력50%</v>
          </cell>
          <cell r="E464">
            <v>253.47</v>
          </cell>
          <cell r="F464" t="str">
            <v>㎥</v>
          </cell>
          <cell r="G464">
            <v>4446</v>
          </cell>
          <cell r="H464">
            <v>1126927</v>
          </cell>
          <cell r="J464">
            <v>0</v>
          </cell>
          <cell r="K464">
            <v>1</v>
          </cell>
          <cell r="L464">
            <v>4400</v>
          </cell>
          <cell r="M464">
            <v>1115268</v>
          </cell>
        </row>
        <row r="465">
          <cell r="B465" t="str">
            <v>17)</v>
          </cell>
          <cell r="C465" t="str">
            <v>케이블표시시트</v>
          </cell>
          <cell r="D465" t="str">
            <v>0.2 X 100MM</v>
          </cell>
          <cell r="E465">
            <v>1086</v>
          </cell>
          <cell r="F465" t="str">
            <v>EA</v>
          </cell>
          <cell r="G465">
            <v>200</v>
          </cell>
          <cell r="H465">
            <v>217200</v>
          </cell>
          <cell r="J465">
            <v>0</v>
          </cell>
          <cell r="K465">
            <v>1</v>
          </cell>
          <cell r="L465">
            <v>200</v>
          </cell>
          <cell r="M465">
            <v>217200</v>
          </cell>
        </row>
        <row r="466">
          <cell r="B466" t="str">
            <v>18)</v>
          </cell>
          <cell r="C466" t="str">
            <v>접지터미널</v>
          </cell>
          <cell r="D466" t="str">
            <v>5.5SQ</v>
          </cell>
          <cell r="E466">
            <v>25</v>
          </cell>
          <cell r="F466" t="str">
            <v>EA</v>
          </cell>
          <cell r="G466">
            <v>14</v>
          </cell>
          <cell r="H466">
            <v>350</v>
          </cell>
          <cell r="J466">
            <v>0</v>
          </cell>
          <cell r="K466">
            <v>1</v>
          </cell>
          <cell r="L466">
            <v>10</v>
          </cell>
          <cell r="M466">
            <v>250</v>
          </cell>
        </row>
        <row r="467">
          <cell r="B467" t="str">
            <v>19)</v>
          </cell>
          <cell r="C467" t="str">
            <v>가로등 기초</v>
          </cell>
          <cell r="E467">
            <v>25</v>
          </cell>
          <cell r="F467" t="str">
            <v>개소</v>
          </cell>
          <cell r="G467">
            <v>67713</v>
          </cell>
          <cell r="H467">
            <v>1692825</v>
          </cell>
          <cell r="J467">
            <v>0</v>
          </cell>
          <cell r="K467">
            <v>0.98</v>
          </cell>
          <cell r="L467">
            <v>66000</v>
          </cell>
          <cell r="M467">
            <v>1650000</v>
          </cell>
        </row>
        <row r="468">
          <cell r="B468" t="str">
            <v>20)</v>
          </cell>
          <cell r="C468" t="str">
            <v>접 지 봉</v>
          </cell>
          <cell r="D468" t="str">
            <v>동14 x 1000MM</v>
          </cell>
          <cell r="E468">
            <v>25</v>
          </cell>
          <cell r="F468" t="str">
            <v>EA</v>
          </cell>
          <cell r="G468">
            <v>2750</v>
          </cell>
          <cell r="H468">
            <v>68750</v>
          </cell>
          <cell r="J468">
            <v>0</v>
          </cell>
          <cell r="K468">
            <v>0.96</v>
          </cell>
          <cell r="L468">
            <v>2600</v>
          </cell>
          <cell r="M468">
            <v>65000</v>
          </cell>
        </row>
        <row r="469">
          <cell r="B469" t="str">
            <v>21)</v>
          </cell>
          <cell r="C469" t="str">
            <v>노 무 비</v>
          </cell>
          <cell r="D469" t="str">
            <v>배전전공</v>
          </cell>
          <cell r="E469">
            <v>13.03</v>
          </cell>
          <cell r="F469" t="str">
            <v>인</v>
          </cell>
          <cell r="G469">
            <v>176615</v>
          </cell>
          <cell r="H469">
            <v>2301293</v>
          </cell>
          <cell r="J469">
            <v>0</v>
          </cell>
          <cell r="K469">
            <v>1.1000000000000001</v>
          </cell>
          <cell r="L469">
            <v>194000</v>
          </cell>
          <cell r="M469">
            <v>2527820</v>
          </cell>
        </row>
        <row r="470">
          <cell r="B470" t="str">
            <v>22)</v>
          </cell>
          <cell r="C470" t="str">
            <v>노 무 비</v>
          </cell>
          <cell r="D470" t="str">
            <v>내선전공</v>
          </cell>
          <cell r="E470">
            <v>94.4</v>
          </cell>
          <cell r="F470" t="str">
            <v>인</v>
          </cell>
          <cell r="G470">
            <v>47911</v>
          </cell>
          <cell r="H470">
            <v>4522798</v>
          </cell>
          <cell r="J470">
            <v>0</v>
          </cell>
          <cell r="K470">
            <v>1.1000000000000001</v>
          </cell>
          <cell r="L470">
            <v>52000</v>
          </cell>
          <cell r="M470">
            <v>4908800</v>
          </cell>
        </row>
        <row r="471">
          <cell r="B471" t="str">
            <v>23)</v>
          </cell>
          <cell r="C471" t="str">
            <v>노 무 비</v>
          </cell>
          <cell r="D471" t="str">
            <v>저압케이블전공</v>
          </cell>
          <cell r="E471">
            <v>115.78</v>
          </cell>
          <cell r="F471" t="str">
            <v>인</v>
          </cell>
          <cell r="G471">
            <v>59146</v>
          </cell>
          <cell r="H471">
            <v>6847923</v>
          </cell>
          <cell r="J471">
            <v>0</v>
          </cell>
          <cell r="K471">
            <v>1.1000000000000001</v>
          </cell>
          <cell r="L471">
            <v>65000</v>
          </cell>
          <cell r="M471">
            <v>7525700</v>
          </cell>
        </row>
        <row r="472">
          <cell r="B472" t="str">
            <v>24)</v>
          </cell>
          <cell r="C472" t="str">
            <v>노 무 비</v>
          </cell>
          <cell r="D472" t="str">
            <v>보통인부</v>
          </cell>
          <cell r="E472">
            <v>33.99</v>
          </cell>
          <cell r="F472" t="str">
            <v>인</v>
          </cell>
          <cell r="G472">
            <v>33755</v>
          </cell>
          <cell r="H472">
            <v>1147332</v>
          </cell>
          <cell r="J472">
            <v>0</v>
          </cell>
          <cell r="K472">
            <v>1.1000000000000001</v>
          </cell>
          <cell r="L472">
            <v>37000</v>
          </cell>
          <cell r="M472">
            <v>1257630</v>
          </cell>
        </row>
        <row r="473">
          <cell r="B473" t="str">
            <v>25)</v>
          </cell>
          <cell r="C473" t="str">
            <v>공 구 손 료</v>
          </cell>
          <cell r="D473" t="str">
            <v>인건비의 3%</v>
          </cell>
          <cell r="E473">
            <v>1</v>
          </cell>
          <cell r="F473" t="str">
            <v>식</v>
          </cell>
          <cell r="G473">
            <v>444580</v>
          </cell>
          <cell r="H473">
            <v>444580</v>
          </cell>
          <cell r="J473">
            <v>0</v>
          </cell>
          <cell r="L473">
            <v>486598</v>
          </cell>
          <cell r="M473">
            <v>486598</v>
          </cell>
        </row>
        <row r="474">
          <cell r="B474" t="str">
            <v>다.</v>
          </cell>
          <cell r="C474" t="str">
            <v>조명설비공사</v>
          </cell>
          <cell r="G474">
            <v>0</v>
          </cell>
          <cell r="H474">
            <v>0</v>
          </cell>
          <cell r="J474">
            <v>0</v>
          </cell>
          <cell r="L474">
            <v>0</v>
          </cell>
          <cell r="M474">
            <v>0</v>
          </cell>
        </row>
        <row r="475">
          <cell r="B475" t="str">
            <v>가)</v>
          </cell>
          <cell r="C475" t="str">
            <v>할증구간</v>
          </cell>
          <cell r="G475">
            <v>0</v>
          </cell>
          <cell r="H475">
            <v>0</v>
          </cell>
          <cell r="J475">
            <v>0</v>
          </cell>
          <cell r="L475">
            <v>0</v>
          </cell>
          <cell r="M475">
            <v>0</v>
          </cell>
        </row>
        <row r="476">
          <cell r="B476" t="str">
            <v>1)</v>
          </cell>
          <cell r="C476" t="str">
            <v>전선(케이블)</v>
          </cell>
          <cell r="D476" t="str">
            <v>600V CV 1C/5.5SQ</v>
          </cell>
          <cell r="E476">
            <v>22999</v>
          </cell>
          <cell r="F476" t="str">
            <v>ｍ</v>
          </cell>
          <cell r="G476">
            <v>368</v>
          </cell>
          <cell r="H476">
            <v>8463632</v>
          </cell>
          <cell r="J476">
            <v>0</v>
          </cell>
          <cell r="K476">
            <v>1.1000000000000001</v>
          </cell>
          <cell r="L476">
            <v>400</v>
          </cell>
          <cell r="M476">
            <v>9199600</v>
          </cell>
        </row>
        <row r="477">
          <cell r="B477" t="str">
            <v>2)</v>
          </cell>
          <cell r="C477" t="str">
            <v>전선(케이블)</v>
          </cell>
          <cell r="D477" t="str">
            <v>600V CV 1C/8SQ</v>
          </cell>
          <cell r="E477">
            <v>470</v>
          </cell>
          <cell r="F477" t="str">
            <v>ｍ</v>
          </cell>
          <cell r="G477">
            <v>476</v>
          </cell>
          <cell r="H477">
            <v>223720</v>
          </cell>
          <cell r="J477">
            <v>0</v>
          </cell>
          <cell r="K477">
            <v>1.1000000000000001</v>
          </cell>
          <cell r="L477">
            <v>500</v>
          </cell>
          <cell r="M477">
            <v>235000</v>
          </cell>
        </row>
        <row r="478">
          <cell r="B478" t="str">
            <v>3)</v>
          </cell>
          <cell r="C478" t="str">
            <v>전선(케이블)</v>
          </cell>
          <cell r="D478" t="str">
            <v>600V CV 1C/14SQ</v>
          </cell>
          <cell r="E478">
            <v>470</v>
          </cell>
          <cell r="F478" t="str">
            <v>ｍ</v>
          </cell>
          <cell r="G478">
            <v>838</v>
          </cell>
          <cell r="H478">
            <v>393860</v>
          </cell>
          <cell r="J478">
            <v>0</v>
          </cell>
          <cell r="K478">
            <v>1.1000000000000001</v>
          </cell>
          <cell r="L478">
            <v>900</v>
          </cell>
          <cell r="M478">
            <v>423000</v>
          </cell>
        </row>
        <row r="479">
          <cell r="B479" t="str">
            <v>4)</v>
          </cell>
          <cell r="C479" t="str">
            <v>전선(케이블)</v>
          </cell>
          <cell r="D479" t="str">
            <v>600V CV 3C/3.5SQ</v>
          </cell>
          <cell r="E479">
            <v>348</v>
          </cell>
          <cell r="F479" t="str">
            <v>ｍ</v>
          </cell>
          <cell r="G479">
            <v>799</v>
          </cell>
          <cell r="H479">
            <v>278052</v>
          </cell>
          <cell r="J479">
            <v>0</v>
          </cell>
          <cell r="K479">
            <v>1.1000000000000001</v>
          </cell>
          <cell r="L479">
            <v>800</v>
          </cell>
          <cell r="M479">
            <v>278400</v>
          </cell>
        </row>
        <row r="480">
          <cell r="B480" t="str">
            <v>5)</v>
          </cell>
          <cell r="C480" t="str">
            <v>전선(케이블)</v>
          </cell>
          <cell r="D480" t="str">
            <v>600V CV 3C/38SQ</v>
          </cell>
          <cell r="E480">
            <v>121</v>
          </cell>
          <cell r="F480" t="str">
            <v>ｍ</v>
          </cell>
          <cell r="G480">
            <v>5508</v>
          </cell>
          <cell r="H480">
            <v>666468</v>
          </cell>
          <cell r="J480">
            <v>0</v>
          </cell>
          <cell r="K480">
            <v>1.1000000000000001</v>
          </cell>
          <cell r="L480">
            <v>6000</v>
          </cell>
          <cell r="M480">
            <v>726000</v>
          </cell>
        </row>
        <row r="481">
          <cell r="B481" t="str">
            <v>6)</v>
          </cell>
          <cell r="C481" t="str">
            <v>잡재 료비</v>
          </cell>
          <cell r="E481">
            <v>1</v>
          </cell>
          <cell r="F481" t="str">
            <v>식</v>
          </cell>
          <cell r="G481">
            <v>200514</v>
          </cell>
          <cell r="H481">
            <v>200514</v>
          </cell>
          <cell r="J481">
            <v>0</v>
          </cell>
          <cell r="L481">
            <v>217240</v>
          </cell>
          <cell r="M481">
            <v>217240</v>
          </cell>
        </row>
        <row r="482">
          <cell r="B482" t="str">
            <v>7)</v>
          </cell>
          <cell r="C482" t="str">
            <v>압착터미널</v>
          </cell>
          <cell r="D482" t="str">
            <v>3.5SQ</v>
          </cell>
          <cell r="E482">
            <v>1242</v>
          </cell>
          <cell r="F482" t="str">
            <v>EA</v>
          </cell>
          <cell r="G482">
            <v>12</v>
          </cell>
          <cell r="H482">
            <v>14904</v>
          </cell>
          <cell r="J482">
            <v>0</v>
          </cell>
          <cell r="K482">
            <v>1</v>
          </cell>
          <cell r="L482">
            <v>10</v>
          </cell>
          <cell r="M482">
            <v>12420</v>
          </cell>
        </row>
        <row r="483">
          <cell r="B483" t="str">
            <v>8)</v>
          </cell>
          <cell r="C483" t="str">
            <v>압착터미날</v>
          </cell>
          <cell r="D483" t="str">
            <v>8 sq</v>
          </cell>
          <cell r="E483">
            <v>3</v>
          </cell>
          <cell r="F483" t="str">
            <v>EA</v>
          </cell>
          <cell r="G483">
            <v>30</v>
          </cell>
          <cell r="H483">
            <v>90</v>
          </cell>
          <cell r="J483">
            <v>0</v>
          </cell>
          <cell r="K483">
            <v>1</v>
          </cell>
          <cell r="L483">
            <v>30</v>
          </cell>
          <cell r="M483">
            <v>90</v>
          </cell>
        </row>
        <row r="484">
          <cell r="B484" t="str">
            <v>9)</v>
          </cell>
          <cell r="C484" t="str">
            <v>풀박스(카바부)</v>
          </cell>
          <cell r="D484" t="str">
            <v>ST 250*250*100</v>
          </cell>
          <cell r="E484">
            <v>1</v>
          </cell>
          <cell r="F484" t="str">
            <v>EA</v>
          </cell>
          <cell r="G484">
            <v>4630</v>
          </cell>
          <cell r="H484">
            <v>4630</v>
          </cell>
          <cell r="J484">
            <v>0</v>
          </cell>
          <cell r="K484">
            <v>1</v>
          </cell>
          <cell r="L484">
            <v>4600</v>
          </cell>
          <cell r="M484">
            <v>4600</v>
          </cell>
        </row>
        <row r="485">
          <cell r="B485" t="str">
            <v>10)</v>
          </cell>
          <cell r="C485" t="str">
            <v>노 무 비</v>
          </cell>
          <cell r="D485" t="str">
            <v>내선전공</v>
          </cell>
          <cell r="E485">
            <v>181.35</v>
          </cell>
          <cell r="F485" t="str">
            <v>인</v>
          </cell>
          <cell r="G485">
            <v>47911</v>
          </cell>
          <cell r="H485">
            <v>8688659</v>
          </cell>
          <cell r="J485">
            <v>0</v>
          </cell>
          <cell r="K485">
            <v>1.1000000000000001</v>
          </cell>
          <cell r="L485">
            <v>52000</v>
          </cell>
          <cell r="M485">
            <v>9430200</v>
          </cell>
        </row>
        <row r="486">
          <cell r="B486" t="str">
            <v>11)</v>
          </cell>
          <cell r="C486" t="str">
            <v>노 무 비</v>
          </cell>
          <cell r="D486" t="str">
            <v>저압케이블전공</v>
          </cell>
          <cell r="E486">
            <v>388.57</v>
          </cell>
          <cell r="F486" t="str">
            <v>인</v>
          </cell>
          <cell r="G486">
            <v>59146</v>
          </cell>
          <cell r="H486">
            <v>22982361</v>
          </cell>
          <cell r="J486">
            <v>0</v>
          </cell>
          <cell r="K486">
            <v>1.1000000000000001</v>
          </cell>
          <cell r="L486">
            <v>65000</v>
          </cell>
          <cell r="M486">
            <v>25257050</v>
          </cell>
        </row>
        <row r="487">
          <cell r="B487" t="str">
            <v>12)</v>
          </cell>
          <cell r="C487" t="str">
            <v>공구 손료</v>
          </cell>
          <cell r="D487" t="str">
            <v>인건비의 3%</v>
          </cell>
          <cell r="E487">
            <v>1</v>
          </cell>
          <cell r="F487" t="str">
            <v>식</v>
          </cell>
          <cell r="G487">
            <v>950130</v>
          </cell>
          <cell r="H487">
            <v>950130</v>
          </cell>
          <cell r="J487">
            <v>0</v>
          </cell>
          <cell r="L487">
            <v>1040617</v>
          </cell>
          <cell r="M487">
            <v>1040617</v>
          </cell>
        </row>
        <row r="488">
          <cell r="B488" t="str">
            <v>나)</v>
          </cell>
          <cell r="C488" t="str">
            <v>비할증구간</v>
          </cell>
          <cell r="G488">
            <v>0</v>
          </cell>
          <cell r="H488">
            <v>0</v>
          </cell>
          <cell r="J488">
            <v>0</v>
          </cell>
          <cell r="L488">
            <v>0</v>
          </cell>
          <cell r="M488">
            <v>0</v>
          </cell>
        </row>
        <row r="489">
          <cell r="B489" t="str">
            <v>1)</v>
          </cell>
          <cell r="C489" t="str">
            <v>전선관</v>
          </cell>
          <cell r="D489" t="str">
            <v>파상형  30C</v>
          </cell>
          <cell r="E489">
            <v>306</v>
          </cell>
          <cell r="F489" t="str">
            <v>ｍ</v>
          </cell>
          <cell r="G489">
            <v>310</v>
          </cell>
          <cell r="H489">
            <v>94860</v>
          </cell>
          <cell r="J489">
            <v>0</v>
          </cell>
          <cell r="K489">
            <v>0.95</v>
          </cell>
          <cell r="L489">
            <v>200</v>
          </cell>
          <cell r="M489">
            <v>61200</v>
          </cell>
        </row>
        <row r="490">
          <cell r="B490" t="str">
            <v>2)</v>
          </cell>
          <cell r="C490" t="str">
            <v>전선관</v>
          </cell>
          <cell r="D490" t="str">
            <v>파상형  50C</v>
          </cell>
          <cell r="E490">
            <v>280</v>
          </cell>
          <cell r="F490" t="str">
            <v>ｍ</v>
          </cell>
          <cell r="G490">
            <v>640</v>
          </cell>
          <cell r="H490">
            <v>179200</v>
          </cell>
          <cell r="J490">
            <v>0</v>
          </cell>
          <cell r="K490">
            <v>0.95</v>
          </cell>
          <cell r="L490">
            <v>600</v>
          </cell>
          <cell r="M490">
            <v>168000</v>
          </cell>
        </row>
        <row r="491">
          <cell r="B491" t="str">
            <v>3)</v>
          </cell>
          <cell r="C491" t="str">
            <v>전선관</v>
          </cell>
          <cell r="D491" t="str">
            <v>파상형  100C</v>
          </cell>
          <cell r="E491">
            <v>306</v>
          </cell>
          <cell r="F491" t="str">
            <v>ｍ</v>
          </cell>
          <cell r="G491">
            <v>1600</v>
          </cell>
          <cell r="H491">
            <v>489600</v>
          </cell>
          <cell r="J491">
            <v>0</v>
          </cell>
          <cell r="K491">
            <v>0.95</v>
          </cell>
          <cell r="L491">
            <v>1500</v>
          </cell>
          <cell r="M491">
            <v>459000</v>
          </cell>
        </row>
        <row r="492">
          <cell r="B492" t="str">
            <v>4)</v>
          </cell>
          <cell r="C492" t="str">
            <v>전선관 부속품</v>
          </cell>
          <cell r="E492">
            <v>1</v>
          </cell>
          <cell r="F492" t="str">
            <v>식</v>
          </cell>
          <cell r="G492">
            <v>114549</v>
          </cell>
          <cell r="H492">
            <v>114549</v>
          </cell>
          <cell r="J492">
            <v>0</v>
          </cell>
          <cell r="L492">
            <v>103230</v>
          </cell>
          <cell r="M492">
            <v>103230</v>
          </cell>
        </row>
        <row r="493">
          <cell r="B493" t="str">
            <v>5)</v>
          </cell>
          <cell r="C493" t="str">
            <v>전선(케이블)</v>
          </cell>
          <cell r="D493" t="str">
            <v>600V CV 1C/5.5SQ</v>
          </cell>
          <cell r="E493">
            <v>7925</v>
          </cell>
          <cell r="F493" t="str">
            <v>ｍ</v>
          </cell>
          <cell r="G493">
            <v>368</v>
          </cell>
          <cell r="H493">
            <v>2916400</v>
          </cell>
          <cell r="J493">
            <v>0</v>
          </cell>
          <cell r="K493">
            <v>1.1000000000000001</v>
          </cell>
          <cell r="L493">
            <v>400</v>
          </cell>
          <cell r="M493">
            <v>3170000</v>
          </cell>
        </row>
        <row r="494">
          <cell r="B494" t="str">
            <v>6)</v>
          </cell>
          <cell r="C494" t="str">
            <v>전선(케이블)</v>
          </cell>
          <cell r="D494" t="str">
            <v>600V CV 1C/8SQ</v>
          </cell>
          <cell r="E494">
            <v>2642</v>
          </cell>
          <cell r="F494" t="str">
            <v>ｍ</v>
          </cell>
          <cell r="G494">
            <v>490</v>
          </cell>
          <cell r="H494">
            <v>1294580</v>
          </cell>
          <cell r="J494">
            <v>0</v>
          </cell>
          <cell r="K494">
            <v>1.1000000000000001</v>
          </cell>
          <cell r="L494">
            <v>500</v>
          </cell>
          <cell r="M494">
            <v>1321000</v>
          </cell>
        </row>
        <row r="495">
          <cell r="B495" t="str">
            <v>7)</v>
          </cell>
          <cell r="C495" t="str">
            <v>전선(케이블)</v>
          </cell>
          <cell r="D495" t="str">
            <v>600V CV 1C/14SQ</v>
          </cell>
          <cell r="E495">
            <v>2642</v>
          </cell>
          <cell r="F495" t="str">
            <v>ｍ</v>
          </cell>
          <cell r="G495">
            <v>838</v>
          </cell>
          <cell r="H495">
            <v>2213996</v>
          </cell>
          <cell r="J495">
            <v>0</v>
          </cell>
          <cell r="K495">
            <v>1.1000000000000001</v>
          </cell>
          <cell r="L495">
            <v>900</v>
          </cell>
          <cell r="M495">
            <v>2377800</v>
          </cell>
        </row>
        <row r="496">
          <cell r="B496" t="str">
            <v>8)</v>
          </cell>
          <cell r="C496" t="str">
            <v>전선(케이블)</v>
          </cell>
          <cell r="D496" t="str">
            <v>600V CV 3C/3.5SQ</v>
          </cell>
          <cell r="E496">
            <v>25</v>
          </cell>
          <cell r="F496" t="str">
            <v>ｍ</v>
          </cell>
          <cell r="G496">
            <v>799</v>
          </cell>
          <cell r="H496">
            <v>19975</v>
          </cell>
          <cell r="J496">
            <v>0</v>
          </cell>
          <cell r="K496">
            <v>1.1000000000000001</v>
          </cell>
          <cell r="L496">
            <v>800</v>
          </cell>
          <cell r="M496">
            <v>20000</v>
          </cell>
        </row>
        <row r="497">
          <cell r="B497" t="str">
            <v>9)</v>
          </cell>
          <cell r="C497" t="str">
            <v>전선(케이블)</v>
          </cell>
          <cell r="D497" t="str">
            <v>600V CV 3C/38SQ</v>
          </cell>
          <cell r="E497">
            <v>322</v>
          </cell>
          <cell r="F497" t="str">
            <v>ｍ</v>
          </cell>
          <cell r="G497">
            <v>5508</v>
          </cell>
          <cell r="H497">
            <v>1773576</v>
          </cell>
          <cell r="J497">
            <v>0</v>
          </cell>
          <cell r="K497">
            <v>1.1000000000000001</v>
          </cell>
          <cell r="L497">
            <v>6000</v>
          </cell>
          <cell r="M497">
            <v>1932000</v>
          </cell>
        </row>
        <row r="498">
          <cell r="B498" t="str">
            <v>10)</v>
          </cell>
          <cell r="C498" t="str">
            <v>전선</v>
          </cell>
          <cell r="D498" t="str">
            <v>GV   14 sq</v>
          </cell>
          <cell r="E498">
            <v>322</v>
          </cell>
          <cell r="F498" t="str">
            <v>ｍ</v>
          </cell>
          <cell r="G498">
            <v>971</v>
          </cell>
          <cell r="H498">
            <v>312662</v>
          </cell>
          <cell r="J498">
            <v>0</v>
          </cell>
          <cell r="K498">
            <v>0.98</v>
          </cell>
          <cell r="L498">
            <v>900</v>
          </cell>
          <cell r="M498">
            <v>289800</v>
          </cell>
        </row>
        <row r="499">
          <cell r="B499" t="str">
            <v>11)</v>
          </cell>
          <cell r="C499" t="str">
            <v>잡자재비</v>
          </cell>
          <cell r="E499">
            <v>1</v>
          </cell>
          <cell r="F499" t="str">
            <v>식</v>
          </cell>
          <cell r="G499">
            <v>185896</v>
          </cell>
          <cell r="H499">
            <v>185896</v>
          </cell>
          <cell r="J499">
            <v>0</v>
          </cell>
          <cell r="L499">
            <v>195976</v>
          </cell>
          <cell r="M499">
            <v>195976</v>
          </cell>
        </row>
        <row r="500">
          <cell r="B500" t="str">
            <v>12)</v>
          </cell>
          <cell r="C500" t="str">
            <v>압착터미널</v>
          </cell>
          <cell r="D500" t="str">
            <v>3.5SQ</v>
          </cell>
          <cell r="E500">
            <v>90</v>
          </cell>
          <cell r="F500" t="str">
            <v>EA</v>
          </cell>
          <cell r="G500">
            <v>12</v>
          </cell>
          <cell r="H500">
            <v>1080</v>
          </cell>
          <cell r="J500">
            <v>0</v>
          </cell>
          <cell r="K500">
            <v>1</v>
          </cell>
          <cell r="L500">
            <v>10</v>
          </cell>
          <cell r="M500">
            <v>900</v>
          </cell>
        </row>
        <row r="501">
          <cell r="B501" t="str">
            <v>13)</v>
          </cell>
          <cell r="C501" t="str">
            <v>압착터미날</v>
          </cell>
          <cell r="D501" t="str">
            <v>5 sq</v>
          </cell>
          <cell r="E501">
            <v>24</v>
          </cell>
          <cell r="F501" t="str">
            <v>EA</v>
          </cell>
          <cell r="G501">
            <v>14</v>
          </cell>
          <cell r="H501">
            <v>336</v>
          </cell>
          <cell r="J501">
            <v>0</v>
          </cell>
          <cell r="K501">
            <v>1</v>
          </cell>
          <cell r="L501">
            <v>10</v>
          </cell>
          <cell r="M501">
            <v>240</v>
          </cell>
        </row>
        <row r="502">
          <cell r="B502" t="str">
            <v>14)</v>
          </cell>
          <cell r="C502" t="str">
            <v>압착터미날</v>
          </cell>
          <cell r="D502" t="str">
            <v>8 sq</v>
          </cell>
          <cell r="E502">
            <v>8</v>
          </cell>
          <cell r="F502" t="str">
            <v>EA</v>
          </cell>
          <cell r="G502">
            <v>30</v>
          </cell>
          <cell r="H502">
            <v>240</v>
          </cell>
          <cell r="J502">
            <v>0</v>
          </cell>
          <cell r="K502">
            <v>1</v>
          </cell>
          <cell r="L502">
            <v>30</v>
          </cell>
          <cell r="M502">
            <v>240</v>
          </cell>
        </row>
        <row r="503">
          <cell r="B503" t="str">
            <v>15)</v>
          </cell>
          <cell r="C503" t="str">
            <v>압착터미널</v>
          </cell>
          <cell r="D503" t="str">
            <v>14SQ</v>
          </cell>
          <cell r="E503">
            <v>10</v>
          </cell>
          <cell r="F503" t="str">
            <v>EA</v>
          </cell>
          <cell r="G503">
            <v>51</v>
          </cell>
          <cell r="H503">
            <v>510</v>
          </cell>
          <cell r="J503">
            <v>0</v>
          </cell>
          <cell r="K503">
            <v>1</v>
          </cell>
          <cell r="L503">
            <v>50</v>
          </cell>
          <cell r="M503">
            <v>500</v>
          </cell>
        </row>
        <row r="504">
          <cell r="B504" t="str">
            <v>16)</v>
          </cell>
          <cell r="C504" t="str">
            <v>압착터미날</v>
          </cell>
          <cell r="D504" t="str">
            <v>38SQ</v>
          </cell>
          <cell r="E504">
            <v>3</v>
          </cell>
          <cell r="F504" t="str">
            <v>EA</v>
          </cell>
          <cell r="G504">
            <v>110</v>
          </cell>
          <cell r="H504">
            <v>330</v>
          </cell>
          <cell r="J504">
            <v>0</v>
          </cell>
          <cell r="K504">
            <v>1</v>
          </cell>
          <cell r="L504">
            <v>110</v>
          </cell>
          <cell r="M504">
            <v>330</v>
          </cell>
        </row>
        <row r="505">
          <cell r="B505" t="str">
            <v>17)</v>
          </cell>
          <cell r="C505" t="str">
            <v>풀박스(카바부)</v>
          </cell>
          <cell r="D505" t="str">
            <v>ST 250*250*100</v>
          </cell>
          <cell r="E505">
            <v>2</v>
          </cell>
          <cell r="F505" t="str">
            <v>EA</v>
          </cell>
          <cell r="G505">
            <v>4630</v>
          </cell>
          <cell r="H505">
            <v>9260</v>
          </cell>
          <cell r="J505">
            <v>0</v>
          </cell>
          <cell r="K505">
            <v>1</v>
          </cell>
          <cell r="L505">
            <v>4600</v>
          </cell>
          <cell r="M505">
            <v>9200</v>
          </cell>
        </row>
        <row r="506">
          <cell r="B506" t="str">
            <v>18)</v>
          </cell>
          <cell r="C506" t="str">
            <v>전 력 맨 홀</v>
          </cell>
          <cell r="D506" t="str">
            <v>1.0*1.0*1.0</v>
          </cell>
          <cell r="E506">
            <v>6</v>
          </cell>
          <cell r="F506" t="str">
            <v>개</v>
          </cell>
          <cell r="G506">
            <v>1612058</v>
          </cell>
          <cell r="H506">
            <v>9672348</v>
          </cell>
          <cell r="J506">
            <v>0</v>
          </cell>
          <cell r="K506">
            <v>1.1000000000000001</v>
          </cell>
          <cell r="L506">
            <v>1700000</v>
          </cell>
          <cell r="M506">
            <v>10200000</v>
          </cell>
        </row>
        <row r="507">
          <cell r="B507" t="str">
            <v>19)</v>
          </cell>
          <cell r="C507" t="str">
            <v>터파기</v>
          </cell>
          <cell r="D507" t="str">
            <v>기계50%+인력50%</v>
          </cell>
          <cell r="E507">
            <v>80.19</v>
          </cell>
          <cell r="F507" t="str">
            <v>㎥</v>
          </cell>
          <cell r="G507">
            <v>4471</v>
          </cell>
          <cell r="H507">
            <v>358529</v>
          </cell>
          <cell r="J507">
            <v>0</v>
          </cell>
          <cell r="K507">
            <v>1</v>
          </cell>
          <cell r="L507">
            <v>4400</v>
          </cell>
          <cell r="M507">
            <v>352836</v>
          </cell>
        </row>
        <row r="508">
          <cell r="B508" t="str">
            <v>20)</v>
          </cell>
          <cell r="C508" t="str">
            <v>케이블표시시트</v>
          </cell>
          <cell r="D508" t="str">
            <v>0.2 X 100MM</v>
          </cell>
          <cell r="E508">
            <v>297</v>
          </cell>
          <cell r="F508" t="str">
            <v>EA</v>
          </cell>
          <cell r="G508">
            <v>200</v>
          </cell>
          <cell r="H508">
            <v>59400</v>
          </cell>
          <cell r="J508">
            <v>0</v>
          </cell>
          <cell r="K508">
            <v>1</v>
          </cell>
          <cell r="L508">
            <v>200</v>
          </cell>
          <cell r="M508">
            <v>59400</v>
          </cell>
        </row>
        <row r="509">
          <cell r="B509" t="str">
            <v>21)</v>
          </cell>
          <cell r="C509" t="str">
            <v>노 무 비</v>
          </cell>
          <cell r="D509" t="str">
            <v>배전전공</v>
          </cell>
          <cell r="E509">
            <v>12.17</v>
          </cell>
          <cell r="F509" t="str">
            <v>인</v>
          </cell>
          <cell r="G509">
            <v>176615</v>
          </cell>
          <cell r="H509">
            <v>2149404</v>
          </cell>
          <cell r="J509">
            <v>0</v>
          </cell>
          <cell r="K509">
            <v>1.1000000000000001</v>
          </cell>
          <cell r="L509">
            <v>194000</v>
          </cell>
          <cell r="M509">
            <v>2360980</v>
          </cell>
        </row>
        <row r="510">
          <cell r="B510" t="str">
            <v>22)</v>
          </cell>
          <cell r="C510" t="str">
            <v>노 무 비</v>
          </cell>
          <cell r="D510" t="str">
            <v>내선전공</v>
          </cell>
          <cell r="E510">
            <v>14.27</v>
          </cell>
          <cell r="F510" t="str">
            <v>인</v>
          </cell>
          <cell r="G510">
            <v>47911</v>
          </cell>
          <cell r="H510">
            <v>683689</v>
          </cell>
          <cell r="J510">
            <v>0</v>
          </cell>
          <cell r="K510">
            <v>1.1000000000000001</v>
          </cell>
          <cell r="L510">
            <v>52000</v>
          </cell>
          <cell r="M510">
            <v>742040</v>
          </cell>
        </row>
        <row r="511">
          <cell r="B511" t="str">
            <v>23)</v>
          </cell>
          <cell r="C511" t="str">
            <v>노 무 비</v>
          </cell>
          <cell r="D511" t="str">
            <v>저압케이블전공</v>
          </cell>
          <cell r="E511">
            <v>207.42</v>
          </cell>
          <cell r="F511" t="str">
            <v>인</v>
          </cell>
          <cell r="G511">
            <v>59146</v>
          </cell>
          <cell r="H511">
            <v>12268063</v>
          </cell>
          <cell r="J511">
            <v>0</v>
          </cell>
          <cell r="K511">
            <v>1.1000000000000001</v>
          </cell>
          <cell r="L511">
            <v>65000</v>
          </cell>
          <cell r="M511">
            <v>13482300</v>
          </cell>
        </row>
        <row r="512">
          <cell r="B512" t="str">
            <v>24)</v>
          </cell>
          <cell r="C512" t="str">
            <v>노 무 비</v>
          </cell>
          <cell r="D512" t="str">
            <v>보통인부</v>
          </cell>
          <cell r="E512">
            <v>33.43</v>
          </cell>
          <cell r="F512" t="str">
            <v>인</v>
          </cell>
          <cell r="G512">
            <v>33755</v>
          </cell>
          <cell r="H512">
            <v>1128429</v>
          </cell>
          <cell r="J512">
            <v>0</v>
          </cell>
          <cell r="K512">
            <v>1.1000000000000001</v>
          </cell>
          <cell r="L512">
            <v>37000</v>
          </cell>
          <cell r="M512">
            <v>1236910</v>
          </cell>
        </row>
        <row r="513">
          <cell r="B513" t="str">
            <v>25)</v>
          </cell>
          <cell r="C513" t="str">
            <v>공 구 손료</v>
          </cell>
          <cell r="D513" t="str">
            <v>인건비의3%</v>
          </cell>
          <cell r="E513">
            <v>1</v>
          </cell>
          <cell r="F513" t="str">
            <v>식</v>
          </cell>
          <cell r="G513">
            <v>486887</v>
          </cell>
          <cell r="H513">
            <v>486887</v>
          </cell>
          <cell r="J513">
            <v>0</v>
          </cell>
          <cell r="K513">
            <v>1</v>
          </cell>
          <cell r="L513">
            <v>534666</v>
          </cell>
          <cell r="M513">
            <v>534666</v>
          </cell>
        </row>
        <row r="514">
          <cell r="B514" t="str">
            <v>라.</v>
          </cell>
          <cell r="C514" t="str">
            <v>비상전화및소화기설비</v>
          </cell>
          <cell r="G514">
            <v>0</v>
          </cell>
          <cell r="H514">
            <v>0</v>
          </cell>
          <cell r="J514">
            <v>0</v>
          </cell>
          <cell r="L514">
            <v>0</v>
          </cell>
          <cell r="M514">
            <v>0</v>
          </cell>
        </row>
        <row r="515">
          <cell r="B515" t="str">
            <v>가)</v>
          </cell>
          <cell r="C515" t="str">
            <v>할증구간</v>
          </cell>
          <cell r="G515">
            <v>0</v>
          </cell>
          <cell r="H515">
            <v>0</v>
          </cell>
          <cell r="J515">
            <v>0</v>
          </cell>
          <cell r="L515">
            <v>0</v>
          </cell>
          <cell r="M515">
            <v>0</v>
          </cell>
        </row>
        <row r="516">
          <cell r="B516" t="str">
            <v>1)</v>
          </cell>
          <cell r="C516" t="str">
            <v>전선관</v>
          </cell>
          <cell r="D516" t="str">
            <v>PE 36C</v>
          </cell>
          <cell r="E516">
            <v>2127</v>
          </cell>
          <cell r="F516" t="str">
            <v>ｍ</v>
          </cell>
          <cell r="G516">
            <v>700</v>
          </cell>
          <cell r="H516">
            <v>1488900</v>
          </cell>
          <cell r="J516">
            <v>0</v>
          </cell>
          <cell r="K516">
            <v>0.95</v>
          </cell>
          <cell r="L516">
            <v>600</v>
          </cell>
          <cell r="M516">
            <v>1276200</v>
          </cell>
        </row>
        <row r="517">
          <cell r="B517" t="str">
            <v>2)</v>
          </cell>
          <cell r="C517" t="str">
            <v>관부속품</v>
          </cell>
          <cell r="E517">
            <v>1</v>
          </cell>
          <cell r="F517" t="str">
            <v>식</v>
          </cell>
          <cell r="G517">
            <v>223335</v>
          </cell>
          <cell r="H517">
            <v>223335</v>
          </cell>
          <cell r="J517">
            <v>0</v>
          </cell>
          <cell r="L517">
            <v>191430</v>
          </cell>
          <cell r="M517">
            <v>191430</v>
          </cell>
        </row>
        <row r="518">
          <cell r="B518" t="str">
            <v>3)</v>
          </cell>
          <cell r="C518" t="str">
            <v>전화케이블(시내)</v>
          </cell>
          <cell r="D518" t="str">
            <v>CPEV 0.65MM/10P</v>
          </cell>
          <cell r="E518">
            <v>597</v>
          </cell>
          <cell r="F518" t="str">
            <v>ｍ</v>
          </cell>
          <cell r="G518">
            <v>802</v>
          </cell>
          <cell r="H518">
            <v>478794</v>
          </cell>
          <cell r="J518">
            <v>0</v>
          </cell>
          <cell r="K518">
            <v>0.96</v>
          </cell>
          <cell r="L518">
            <v>700</v>
          </cell>
          <cell r="M518">
            <v>417900</v>
          </cell>
        </row>
        <row r="519">
          <cell r="B519" t="str">
            <v>4)</v>
          </cell>
          <cell r="C519" t="str">
            <v>내화전선</v>
          </cell>
          <cell r="D519" t="str">
            <v>FR-8 2C/8SQ</v>
          </cell>
          <cell r="E519">
            <v>726</v>
          </cell>
          <cell r="F519" t="str">
            <v>ｍ</v>
          </cell>
          <cell r="G519">
            <v>2973</v>
          </cell>
          <cell r="H519">
            <v>2158398</v>
          </cell>
          <cell r="J519">
            <v>0</v>
          </cell>
          <cell r="K519">
            <v>1.1000000000000001</v>
          </cell>
          <cell r="L519">
            <v>3200</v>
          </cell>
          <cell r="M519">
            <v>2323200</v>
          </cell>
        </row>
        <row r="520">
          <cell r="B520" t="str">
            <v>5)</v>
          </cell>
          <cell r="C520" t="str">
            <v>내열전선</v>
          </cell>
          <cell r="D520" t="str">
            <v>FR-3 10C/2.0SQ</v>
          </cell>
          <cell r="E520">
            <v>726</v>
          </cell>
          <cell r="F520" t="str">
            <v>ｍ</v>
          </cell>
          <cell r="G520">
            <v>3519</v>
          </cell>
          <cell r="H520">
            <v>2554794</v>
          </cell>
          <cell r="J520">
            <v>0</v>
          </cell>
          <cell r="K520">
            <v>1.1000000000000001</v>
          </cell>
          <cell r="L520">
            <v>3800</v>
          </cell>
          <cell r="M520">
            <v>2758800</v>
          </cell>
        </row>
        <row r="521">
          <cell r="B521" t="str">
            <v>6)</v>
          </cell>
          <cell r="C521" t="str">
            <v>잡 자재비</v>
          </cell>
          <cell r="E521">
            <v>1</v>
          </cell>
          <cell r="F521" t="str">
            <v>식</v>
          </cell>
          <cell r="G521">
            <v>94916</v>
          </cell>
          <cell r="H521">
            <v>94916</v>
          </cell>
          <cell r="J521">
            <v>0</v>
          </cell>
          <cell r="L521">
            <v>135522</v>
          </cell>
          <cell r="M521">
            <v>135522</v>
          </cell>
        </row>
        <row r="522">
          <cell r="B522" t="str">
            <v>7)</v>
          </cell>
          <cell r="C522" t="str">
            <v>풀박스(카바부)</v>
          </cell>
          <cell r="D522" t="str">
            <v>ST 250*250*100</v>
          </cell>
          <cell r="E522">
            <v>21</v>
          </cell>
          <cell r="F522" t="str">
            <v>EA</v>
          </cell>
          <cell r="G522">
            <v>4630</v>
          </cell>
          <cell r="H522">
            <v>97230</v>
          </cell>
          <cell r="J522">
            <v>0</v>
          </cell>
          <cell r="K522">
            <v>1</v>
          </cell>
          <cell r="L522">
            <v>4600</v>
          </cell>
          <cell r="M522">
            <v>96600</v>
          </cell>
        </row>
        <row r="523">
          <cell r="B523" t="str">
            <v>8)</v>
          </cell>
          <cell r="C523" t="str">
            <v>스위치박스</v>
          </cell>
          <cell r="D523" t="str">
            <v>SW-1G 44MM</v>
          </cell>
          <cell r="E523">
            <v>29</v>
          </cell>
          <cell r="F523" t="str">
            <v>EA</v>
          </cell>
          <cell r="G523">
            <v>380</v>
          </cell>
          <cell r="H523">
            <v>11020</v>
          </cell>
          <cell r="J523">
            <v>0</v>
          </cell>
          <cell r="K523">
            <v>1</v>
          </cell>
          <cell r="L523">
            <v>300</v>
          </cell>
          <cell r="M523">
            <v>8700</v>
          </cell>
        </row>
        <row r="524">
          <cell r="B524" t="str">
            <v>9)</v>
          </cell>
          <cell r="C524" t="str">
            <v>수동발산기</v>
          </cell>
          <cell r="D524" t="str">
            <v>소화전부착용</v>
          </cell>
          <cell r="E524">
            <v>21</v>
          </cell>
          <cell r="F524" t="str">
            <v>개소</v>
          </cell>
          <cell r="G524">
            <v>192128</v>
          </cell>
          <cell r="H524">
            <v>4034688</v>
          </cell>
          <cell r="J524">
            <v>0</v>
          </cell>
          <cell r="K524">
            <v>1</v>
          </cell>
          <cell r="L524">
            <v>192000</v>
          </cell>
          <cell r="M524">
            <v>4032000</v>
          </cell>
        </row>
        <row r="525">
          <cell r="B525" t="str">
            <v>10)</v>
          </cell>
          <cell r="C525" t="str">
            <v>유도등</v>
          </cell>
          <cell r="D525" t="str">
            <v>비상구용 FL20W*2</v>
          </cell>
          <cell r="E525">
            <v>4</v>
          </cell>
          <cell r="F525" t="str">
            <v>EA</v>
          </cell>
          <cell r="G525">
            <v>45000</v>
          </cell>
          <cell r="H525">
            <v>180000</v>
          </cell>
          <cell r="J525">
            <v>0</v>
          </cell>
          <cell r="K525">
            <v>1.3</v>
          </cell>
          <cell r="L525">
            <v>58000</v>
          </cell>
          <cell r="M525">
            <v>232000</v>
          </cell>
        </row>
        <row r="526">
          <cell r="B526" t="str">
            <v>11)</v>
          </cell>
          <cell r="C526" t="str">
            <v>유도등</v>
          </cell>
          <cell r="D526" t="str">
            <v>소화기위치표시용FL20</v>
          </cell>
          <cell r="E526">
            <v>21</v>
          </cell>
          <cell r="G526">
            <v>30000</v>
          </cell>
          <cell r="H526">
            <v>630000</v>
          </cell>
          <cell r="J526">
            <v>0</v>
          </cell>
          <cell r="K526">
            <v>1.3</v>
          </cell>
          <cell r="L526">
            <v>39000</v>
          </cell>
          <cell r="M526">
            <v>819000</v>
          </cell>
        </row>
        <row r="527">
          <cell r="B527" t="str">
            <v>12)</v>
          </cell>
          <cell r="C527" t="str">
            <v>유도등</v>
          </cell>
          <cell r="D527" t="str">
            <v>비상전화위치FL20W</v>
          </cell>
          <cell r="E527">
            <v>4</v>
          </cell>
          <cell r="F527" t="str">
            <v>EA</v>
          </cell>
          <cell r="G527">
            <v>30000</v>
          </cell>
          <cell r="H527">
            <v>120000</v>
          </cell>
          <cell r="J527">
            <v>0</v>
          </cell>
          <cell r="K527">
            <v>1.3</v>
          </cell>
          <cell r="L527">
            <v>39000</v>
          </cell>
          <cell r="M527">
            <v>156000</v>
          </cell>
        </row>
        <row r="528">
          <cell r="B528" t="str">
            <v>13)</v>
          </cell>
          <cell r="C528" t="str">
            <v>비상전화기</v>
          </cell>
          <cell r="E528">
            <v>4</v>
          </cell>
          <cell r="F528" t="str">
            <v>SET</v>
          </cell>
          <cell r="G528">
            <v>1000000</v>
          </cell>
          <cell r="H528">
            <v>4000000</v>
          </cell>
          <cell r="J528">
            <v>0</v>
          </cell>
          <cell r="K528">
            <v>1</v>
          </cell>
          <cell r="L528">
            <v>1000000</v>
          </cell>
          <cell r="M528">
            <v>4000000</v>
          </cell>
        </row>
        <row r="529">
          <cell r="B529" t="str">
            <v>14)</v>
          </cell>
          <cell r="C529" t="str">
            <v>노 무 비</v>
          </cell>
          <cell r="D529" t="str">
            <v>내선전공</v>
          </cell>
          <cell r="E529">
            <v>131.37</v>
          </cell>
          <cell r="F529" t="str">
            <v>인</v>
          </cell>
          <cell r="G529">
            <v>47911</v>
          </cell>
          <cell r="H529">
            <v>6294068</v>
          </cell>
          <cell r="J529">
            <v>0</v>
          </cell>
          <cell r="K529">
            <v>1.1000000000000001</v>
          </cell>
          <cell r="L529">
            <v>52000</v>
          </cell>
          <cell r="M529">
            <v>6831240</v>
          </cell>
        </row>
        <row r="530">
          <cell r="B530" t="str">
            <v>15)</v>
          </cell>
          <cell r="C530" t="str">
            <v>노 무 비</v>
          </cell>
          <cell r="D530" t="str">
            <v>저압케이블전공</v>
          </cell>
          <cell r="E530">
            <v>58.73</v>
          </cell>
          <cell r="F530" t="str">
            <v>인</v>
          </cell>
          <cell r="G530">
            <v>59146</v>
          </cell>
          <cell r="H530">
            <v>3473644</v>
          </cell>
          <cell r="J530">
            <v>0</v>
          </cell>
          <cell r="K530">
            <v>1.1000000000000001</v>
          </cell>
          <cell r="L530">
            <v>65000</v>
          </cell>
          <cell r="M530">
            <v>3817450</v>
          </cell>
        </row>
        <row r="531">
          <cell r="B531" t="str">
            <v>16)</v>
          </cell>
          <cell r="C531" t="str">
            <v>노 무 비</v>
          </cell>
          <cell r="D531" t="str">
            <v>통신케이블공</v>
          </cell>
          <cell r="E531">
            <v>127.91</v>
          </cell>
          <cell r="F531" t="str">
            <v>인</v>
          </cell>
          <cell r="G531">
            <v>75788</v>
          </cell>
          <cell r="H531">
            <v>9694043</v>
          </cell>
          <cell r="J531">
            <v>0</v>
          </cell>
          <cell r="K531">
            <v>1.1000000000000001</v>
          </cell>
          <cell r="L531">
            <v>83000</v>
          </cell>
          <cell r="M531">
            <v>10616530</v>
          </cell>
        </row>
        <row r="532">
          <cell r="B532" t="str">
            <v>17)</v>
          </cell>
          <cell r="C532" t="str">
            <v>노 무 비</v>
          </cell>
          <cell r="D532" t="str">
            <v>통신내선공</v>
          </cell>
          <cell r="E532">
            <v>1.2</v>
          </cell>
          <cell r="F532" t="str">
            <v>인</v>
          </cell>
          <cell r="G532">
            <v>60168</v>
          </cell>
          <cell r="H532">
            <v>72201</v>
          </cell>
          <cell r="J532">
            <v>0</v>
          </cell>
          <cell r="K532">
            <v>1.1000000000000001</v>
          </cell>
          <cell r="L532">
            <v>66000</v>
          </cell>
          <cell r="M532">
            <v>79200</v>
          </cell>
        </row>
        <row r="533">
          <cell r="B533" t="str">
            <v>18)</v>
          </cell>
          <cell r="C533" t="str">
            <v>손료</v>
          </cell>
          <cell r="D533" t="str">
            <v>인건비의 3%</v>
          </cell>
          <cell r="E533">
            <v>1</v>
          </cell>
          <cell r="F533" t="str">
            <v>식</v>
          </cell>
          <cell r="G533">
            <v>586018</v>
          </cell>
          <cell r="H533">
            <v>586018</v>
          </cell>
          <cell r="J533">
            <v>0</v>
          </cell>
          <cell r="L533">
            <v>640332</v>
          </cell>
          <cell r="M533">
            <v>640332</v>
          </cell>
        </row>
        <row r="534">
          <cell r="B534" t="str">
            <v>나)</v>
          </cell>
          <cell r="C534" t="str">
            <v>비할증구간</v>
          </cell>
          <cell r="G534">
            <v>0</v>
          </cell>
          <cell r="H534">
            <v>0</v>
          </cell>
          <cell r="J534">
            <v>0</v>
          </cell>
          <cell r="L534">
            <v>0</v>
          </cell>
          <cell r="M534">
            <v>0</v>
          </cell>
        </row>
        <row r="535">
          <cell r="B535" t="str">
            <v>1)</v>
          </cell>
          <cell r="C535" t="str">
            <v>전선관</v>
          </cell>
          <cell r="D535" t="str">
            <v>파상형  30C</v>
          </cell>
          <cell r="E535">
            <v>877</v>
          </cell>
          <cell r="F535" t="str">
            <v>ｍ</v>
          </cell>
          <cell r="G535">
            <v>310</v>
          </cell>
          <cell r="H535">
            <v>271870</v>
          </cell>
          <cell r="J535">
            <v>0</v>
          </cell>
          <cell r="K535">
            <v>0.95</v>
          </cell>
          <cell r="L535">
            <v>200</v>
          </cell>
          <cell r="M535">
            <v>175400</v>
          </cell>
        </row>
        <row r="536">
          <cell r="B536" t="str">
            <v>2)</v>
          </cell>
          <cell r="C536" t="str">
            <v>전선관</v>
          </cell>
          <cell r="D536" t="str">
            <v>PE 22C</v>
          </cell>
          <cell r="E536">
            <v>8</v>
          </cell>
          <cell r="F536" t="str">
            <v>ｍ</v>
          </cell>
          <cell r="G536">
            <v>285</v>
          </cell>
          <cell r="H536">
            <v>2280</v>
          </cell>
          <cell r="J536">
            <v>0</v>
          </cell>
          <cell r="K536">
            <v>0.95</v>
          </cell>
          <cell r="L536">
            <v>200</v>
          </cell>
          <cell r="M536">
            <v>1600</v>
          </cell>
        </row>
        <row r="537">
          <cell r="B537" t="str">
            <v>3)</v>
          </cell>
          <cell r="C537" t="str">
            <v>전선관</v>
          </cell>
          <cell r="D537" t="str">
            <v>PE 28C</v>
          </cell>
          <cell r="E537">
            <v>11</v>
          </cell>
          <cell r="F537" t="str">
            <v>ｍ</v>
          </cell>
          <cell r="G537">
            <v>470</v>
          </cell>
          <cell r="H537">
            <v>5170</v>
          </cell>
          <cell r="J537">
            <v>0</v>
          </cell>
          <cell r="K537">
            <v>0.95</v>
          </cell>
          <cell r="L537">
            <v>400</v>
          </cell>
          <cell r="M537">
            <v>4400</v>
          </cell>
        </row>
        <row r="538">
          <cell r="B538" t="str">
            <v>4)</v>
          </cell>
          <cell r="C538" t="str">
            <v>전선관</v>
          </cell>
          <cell r="D538" t="str">
            <v>PE 54C</v>
          </cell>
          <cell r="E538">
            <v>110</v>
          </cell>
          <cell r="F538" t="str">
            <v>ｍ</v>
          </cell>
          <cell r="G538">
            <v>1235</v>
          </cell>
          <cell r="H538">
            <v>135850</v>
          </cell>
          <cell r="J538">
            <v>0</v>
          </cell>
          <cell r="K538">
            <v>0.95</v>
          </cell>
          <cell r="L538">
            <v>1100</v>
          </cell>
          <cell r="M538">
            <v>121000</v>
          </cell>
        </row>
        <row r="539">
          <cell r="B539" t="str">
            <v>5)</v>
          </cell>
          <cell r="C539" t="str">
            <v>관 부속품</v>
          </cell>
          <cell r="E539">
            <v>1</v>
          </cell>
          <cell r="F539" t="str">
            <v>식</v>
          </cell>
          <cell r="G539">
            <v>62275</v>
          </cell>
          <cell r="H539">
            <v>62275</v>
          </cell>
          <cell r="J539">
            <v>0</v>
          </cell>
          <cell r="L539">
            <v>45360</v>
          </cell>
          <cell r="M539">
            <v>45360</v>
          </cell>
        </row>
        <row r="540">
          <cell r="B540" t="str">
            <v>6)</v>
          </cell>
          <cell r="C540" t="str">
            <v>전화케이블(시내)</v>
          </cell>
          <cell r="D540" t="str">
            <v>CPEV 0.65MM/10P</v>
          </cell>
          <cell r="E540">
            <v>297</v>
          </cell>
          <cell r="F540" t="str">
            <v>ｍ</v>
          </cell>
          <cell r="G540">
            <v>828</v>
          </cell>
          <cell r="H540">
            <v>245916</v>
          </cell>
          <cell r="J540">
            <v>0</v>
          </cell>
          <cell r="K540">
            <v>0.96</v>
          </cell>
          <cell r="L540">
            <v>700</v>
          </cell>
          <cell r="M540">
            <v>207900</v>
          </cell>
        </row>
        <row r="541">
          <cell r="B541" t="str">
            <v>7)</v>
          </cell>
          <cell r="C541" t="str">
            <v>내화전선</v>
          </cell>
          <cell r="D541" t="str">
            <v>FR-8 2C/8SQ</v>
          </cell>
          <cell r="E541">
            <v>299</v>
          </cell>
          <cell r="F541" t="str">
            <v>ｍ</v>
          </cell>
          <cell r="G541">
            <v>2973</v>
          </cell>
          <cell r="H541">
            <v>888927</v>
          </cell>
          <cell r="J541">
            <v>0</v>
          </cell>
          <cell r="K541">
            <v>1.1000000000000001</v>
          </cell>
          <cell r="L541">
            <v>3200</v>
          </cell>
          <cell r="M541">
            <v>956800</v>
          </cell>
        </row>
        <row r="542">
          <cell r="B542" t="str">
            <v>8)</v>
          </cell>
          <cell r="C542" t="str">
            <v>내열전선</v>
          </cell>
          <cell r="D542" t="str">
            <v>FR-3 10C/2.0SQ</v>
          </cell>
          <cell r="E542">
            <v>299</v>
          </cell>
          <cell r="F542" t="str">
            <v>ｍ</v>
          </cell>
          <cell r="G542">
            <v>3519</v>
          </cell>
          <cell r="H542">
            <v>1052181</v>
          </cell>
          <cell r="J542">
            <v>0</v>
          </cell>
          <cell r="K542">
            <v>1.1000000000000001</v>
          </cell>
          <cell r="L542">
            <v>3800</v>
          </cell>
          <cell r="M542">
            <v>1136200</v>
          </cell>
        </row>
        <row r="543">
          <cell r="B543" t="str">
            <v>9)</v>
          </cell>
          <cell r="C543" t="str">
            <v>전선</v>
          </cell>
          <cell r="D543" t="str">
            <v>GV   14 sq</v>
          </cell>
          <cell r="E543">
            <v>9</v>
          </cell>
          <cell r="F543" t="str">
            <v>ｍ</v>
          </cell>
          <cell r="G543">
            <v>971</v>
          </cell>
          <cell r="H543">
            <v>8739</v>
          </cell>
          <cell r="J543">
            <v>0</v>
          </cell>
          <cell r="K543">
            <v>0.98</v>
          </cell>
          <cell r="L543">
            <v>900</v>
          </cell>
          <cell r="M543">
            <v>8100</v>
          </cell>
        </row>
        <row r="544">
          <cell r="B544" t="str">
            <v>10)</v>
          </cell>
          <cell r="C544" t="str">
            <v>전선</v>
          </cell>
          <cell r="D544" t="str">
            <v>GV   38 sq</v>
          </cell>
          <cell r="E544">
            <v>25</v>
          </cell>
          <cell r="F544" t="str">
            <v>ｍ</v>
          </cell>
          <cell r="G544">
            <v>1439</v>
          </cell>
          <cell r="H544">
            <v>35975</v>
          </cell>
          <cell r="J544">
            <v>0</v>
          </cell>
          <cell r="K544">
            <v>0.98</v>
          </cell>
          <cell r="L544">
            <v>1400</v>
          </cell>
          <cell r="M544">
            <v>35000</v>
          </cell>
        </row>
        <row r="545">
          <cell r="B545" t="str">
            <v>11)</v>
          </cell>
          <cell r="C545" t="str">
            <v>잡자 재비</v>
          </cell>
          <cell r="E545">
            <v>1</v>
          </cell>
          <cell r="F545" t="str">
            <v>식</v>
          </cell>
          <cell r="G545">
            <v>52938</v>
          </cell>
          <cell r="H545">
            <v>52938</v>
          </cell>
          <cell r="J545">
            <v>0</v>
          </cell>
          <cell r="L545">
            <v>52928</v>
          </cell>
          <cell r="M545">
            <v>52928</v>
          </cell>
        </row>
        <row r="546">
          <cell r="B546" t="str">
            <v>12)</v>
          </cell>
          <cell r="C546" t="str">
            <v>국선용단자함</v>
          </cell>
          <cell r="D546" t="str">
            <v>국:10P,  내:20P</v>
          </cell>
          <cell r="E546">
            <v>1</v>
          </cell>
          <cell r="F546" t="str">
            <v>면</v>
          </cell>
          <cell r="G546">
            <v>102000</v>
          </cell>
          <cell r="H546">
            <v>102000</v>
          </cell>
          <cell r="J546">
            <v>0</v>
          </cell>
          <cell r="K546">
            <v>1.1000000000000001</v>
          </cell>
          <cell r="L546">
            <v>112000</v>
          </cell>
          <cell r="M546">
            <v>112000</v>
          </cell>
        </row>
        <row r="547">
          <cell r="B547" t="str">
            <v>13)</v>
          </cell>
          <cell r="C547" t="str">
            <v>수공1호</v>
          </cell>
          <cell r="D547" t="str">
            <v>950*450*700</v>
          </cell>
          <cell r="E547">
            <v>6</v>
          </cell>
          <cell r="F547" t="str">
            <v>개</v>
          </cell>
          <cell r="G547">
            <v>833393</v>
          </cell>
          <cell r="H547">
            <v>5000358</v>
          </cell>
          <cell r="J547">
            <v>0</v>
          </cell>
          <cell r="K547">
            <v>1</v>
          </cell>
          <cell r="L547">
            <v>833000</v>
          </cell>
          <cell r="M547">
            <v>4998000</v>
          </cell>
        </row>
        <row r="548">
          <cell r="B548" t="str">
            <v>14)</v>
          </cell>
          <cell r="C548" t="str">
            <v>접지터미널</v>
          </cell>
          <cell r="D548" t="str">
            <v>14SQ</v>
          </cell>
          <cell r="E548">
            <v>1</v>
          </cell>
          <cell r="F548" t="str">
            <v>EA</v>
          </cell>
          <cell r="G548">
            <v>51</v>
          </cell>
          <cell r="H548">
            <v>51</v>
          </cell>
          <cell r="J548">
            <v>0</v>
          </cell>
          <cell r="K548">
            <v>1</v>
          </cell>
          <cell r="L548">
            <v>50</v>
          </cell>
          <cell r="M548">
            <v>50</v>
          </cell>
        </row>
        <row r="549">
          <cell r="B549" t="str">
            <v>15)</v>
          </cell>
          <cell r="C549" t="str">
            <v>접지터미널</v>
          </cell>
          <cell r="D549" t="str">
            <v>38SQ</v>
          </cell>
          <cell r="E549">
            <v>8</v>
          </cell>
          <cell r="F549" t="str">
            <v>EA</v>
          </cell>
          <cell r="G549">
            <v>110</v>
          </cell>
          <cell r="H549">
            <v>880</v>
          </cell>
          <cell r="J549">
            <v>0</v>
          </cell>
          <cell r="K549">
            <v>1</v>
          </cell>
          <cell r="L549">
            <v>100</v>
          </cell>
          <cell r="M549">
            <v>800</v>
          </cell>
        </row>
        <row r="550">
          <cell r="B550" t="str">
            <v>16)</v>
          </cell>
          <cell r="C550" t="str">
            <v>접지콘텍타</v>
          </cell>
          <cell r="D550" t="str">
            <v>22-38SQ 서비스</v>
          </cell>
          <cell r="E550">
            <v>2</v>
          </cell>
          <cell r="F550" t="str">
            <v>EA</v>
          </cell>
          <cell r="G550">
            <v>1900</v>
          </cell>
          <cell r="H550">
            <v>3800</v>
          </cell>
          <cell r="J550">
            <v>0</v>
          </cell>
          <cell r="K550">
            <v>0.96</v>
          </cell>
          <cell r="L550">
            <v>1800</v>
          </cell>
          <cell r="M550">
            <v>3600</v>
          </cell>
        </row>
        <row r="551">
          <cell r="B551" t="str">
            <v>17)</v>
          </cell>
          <cell r="C551" t="str">
            <v>접지크램프</v>
          </cell>
          <cell r="D551" t="str">
            <v>D18</v>
          </cell>
          <cell r="E551">
            <v>7</v>
          </cell>
          <cell r="F551" t="str">
            <v>EA</v>
          </cell>
          <cell r="G551">
            <v>100</v>
          </cell>
          <cell r="H551">
            <v>700</v>
          </cell>
          <cell r="J551">
            <v>0</v>
          </cell>
          <cell r="K551">
            <v>0.96</v>
          </cell>
          <cell r="L551">
            <v>90</v>
          </cell>
          <cell r="M551">
            <v>630</v>
          </cell>
        </row>
        <row r="552">
          <cell r="B552" t="str">
            <v>18)</v>
          </cell>
          <cell r="C552" t="str">
            <v>접지봉</v>
          </cell>
          <cell r="D552" t="str">
            <v>동18 X 2400MM</v>
          </cell>
          <cell r="E552">
            <v>7</v>
          </cell>
          <cell r="F552" t="str">
            <v>EA</v>
          </cell>
          <cell r="G552">
            <v>6500</v>
          </cell>
          <cell r="H552">
            <v>45500</v>
          </cell>
          <cell r="J552">
            <v>0</v>
          </cell>
          <cell r="K552">
            <v>0.96</v>
          </cell>
          <cell r="L552">
            <v>6200</v>
          </cell>
          <cell r="M552">
            <v>43400</v>
          </cell>
        </row>
        <row r="553">
          <cell r="B553" t="str">
            <v>19)</v>
          </cell>
          <cell r="C553" t="str">
            <v>접지 단자함</v>
          </cell>
          <cell r="D553" t="str">
            <v>3CCT SUS</v>
          </cell>
          <cell r="E553">
            <v>1</v>
          </cell>
          <cell r="F553" t="str">
            <v>면</v>
          </cell>
          <cell r="G553">
            <v>85000</v>
          </cell>
          <cell r="H553">
            <v>85000</v>
          </cell>
          <cell r="J553">
            <v>0</v>
          </cell>
          <cell r="K553">
            <v>0.96</v>
          </cell>
          <cell r="L553">
            <v>81600</v>
          </cell>
          <cell r="M553">
            <v>81600</v>
          </cell>
        </row>
        <row r="554">
          <cell r="B554" t="str">
            <v>20)</v>
          </cell>
          <cell r="C554" t="str">
            <v>터파기</v>
          </cell>
          <cell r="D554" t="str">
            <v>기계50%+인력50%</v>
          </cell>
          <cell r="E554">
            <v>67.8</v>
          </cell>
          <cell r="F554" t="str">
            <v>㎥</v>
          </cell>
          <cell r="G554">
            <v>4471</v>
          </cell>
          <cell r="H554">
            <v>303133</v>
          </cell>
          <cell r="J554">
            <v>0</v>
          </cell>
          <cell r="K554">
            <v>1</v>
          </cell>
          <cell r="L554">
            <v>4400</v>
          </cell>
          <cell r="M554">
            <v>298320</v>
          </cell>
        </row>
        <row r="555">
          <cell r="B555" t="str">
            <v>21)</v>
          </cell>
          <cell r="C555" t="str">
            <v>케이블표시시트</v>
          </cell>
          <cell r="D555" t="str">
            <v>0.2 X 100MM</v>
          </cell>
          <cell r="E555">
            <v>282.5</v>
          </cell>
          <cell r="F555" t="str">
            <v>EA</v>
          </cell>
          <cell r="G555">
            <v>200</v>
          </cell>
          <cell r="H555">
            <v>56500</v>
          </cell>
          <cell r="J555">
            <v>0</v>
          </cell>
          <cell r="K555">
            <v>1</v>
          </cell>
          <cell r="L555">
            <v>200</v>
          </cell>
          <cell r="M555">
            <v>56500</v>
          </cell>
        </row>
        <row r="556">
          <cell r="B556" t="str">
            <v>22)</v>
          </cell>
          <cell r="C556" t="str">
            <v>노 무 비</v>
          </cell>
          <cell r="D556" t="str">
            <v>배전전공</v>
          </cell>
          <cell r="E556">
            <v>10.210000000000001</v>
          </cell>
          <cell r="F556" t="str">
            <v>인</v>
          </cell>
          <cell r="G556">
            <v>176615</v>
          </cell>
          <cell r="H556">
            <v>1803239</v>
          </cell>
          <cell r="J556">
            <v>0</v>
          </cell>
          <cell r="K556">
            <v>1.1000000000000001</v>
          </cell>
          <cell r="L556">
            <v>194000</v>
          </cell>
          <cell r="M556">
            <v>1980740</v>
          </cell>
        </row>
        <row r="557">
          <cell r="B557" t="str">
            <v>23)</v>
          </cell>
          <cell r="C557" t="str">
            <v>노 무 비</v>
          </cell>
          <cell r="D557" t="str">
            <v>내선전공</v>
          </cell>
          <cell r="E557">
            <v>12.5</v>
          </cell>
          <cell r="F557" t="str">
            <v>인</v>
          </cell>
          <cell r="G557">
            <v>47911</v>
          </cell>
          <cell r="H557">
            <v>598887</v>
          </cell>
          <cell r="J557">
            <v>0</v>
          </cell>
          <cell r="K557">
            <v>1.1000000000000001</v>
          </cell>
          <cell r="L557">
            <v>52000</v>
          </cell>
          <cell r="M557">
            <v>650000</v>
          </cell>
        </row>
        <row r="558">
          <cell r="B558" t="str">
            <v>24)</v>
          </cell>
          <cell r="C558" t="str">
            <v>노 무 비</v>
          </cell>
          <cell r="D558" t="str">
            <v>저압케이블전공</v>
          </cell>
          <cell r="E558">
            <v>20.329999999999998</v>
          </cell>
          <cell r="F558" t="str">
            <v>인</v>
          </cell>
          <cell r="G558">
            <v>59146</v>
          </cell>
          <cell r="H558">
            <v>1202438</v>
          </cell>
          <cell r="J558">
            <v>0</v>
          </cell>
          <cell r="K558">
            <v>1.1000000000000001</v>
          </cell>
          <cell r="L558">
            <v>65000</v>
          </cell>
          <cell r="M558">
            <v>1321450</v>
          </cell>
        </row>
        <row r="559">
          <cell r="B559" t="str">
            <v>25)</v>
          </cell>
          <cell r="C559" t="str">
            <v>노 무 비</v>
          </cell>
          <cell r="D559" t="str">
            <v>통신내선공</v>
          </cell>
          <cell r="E559">
            <v>0.3</v>
          </cell>
          <cell r="F559" t="str">
            <v>인</v>
          </cell>
          <cell r="G559">
            <v>60168</v>
          </cell>
          <cell r="H559">
            <v>18050</v>
          </cell>
          <cell r="J559">
            <v>0</v>
          </cell>
          <cell r="K559">
            <v>1.1000000000000001</v>
          </cell>
          <cell r="L559">
            <v>66000</v>
          </cell>
          <cell r="M559">
            <v>19800</v>
          </cell>
        </row>
        <row r="560">
          <cell r="B560" t="str">
            <v>26)</v>
          </cell>
          <cell r="C560" t="str">
            <v>노 무 비</v>
          </cell>
          <cell r="D560" t="str">
            <v>통신케이블공</v>
          </cell>
          <cell r="E560">
            <v>6.33</v>
          </cell>
          <cell r="F560" t="str">
            <v>인</v>
          </cell>
          <cell r="G560">
            <v>75788</v>
          </cell>
          <cell r="H560">
            <v>479738</v>
          </cell>
          <cell r="J560">
            <v>0</v>
          </cell>
          <cell r="K560">
            <v>1.1000000000000001</v>
          </cell>
          <cell r="L560">
            <v>83000</v>
          </cell>
          <cell r="M560">
            <v>525390</v>
          </cell>
        </row>
        <row r="561">
          <cell r="B561" t="str">
            <v>27)</v>
          </cell>
          <cell r="C561" t="str">
            <v>노 무 비</v>
          </cell>
          <cell r="D561" t="str">
            <v>보통인부</v>
          </cell>
          <cell r="E561">
            <v>26.14</v>
          </cell>
          <cell r="F561" t="str">
            <v>인</v>
          </cell>
          <cell r="G561">
            <v>33755</v>
          </cell>
          <cell r="H561">
            <v>882355</v>
          </cell>
          <cell r="J561">
            <v>0</v>
          </cell>
          <cell r="K561">
            <v>1.1000000000000001</v>
          </cell>
          <cell r="L561">
            <v>37000</v>
          </cell>
          <cell r="M561">
            <v>967180</v>
          </cell>
        </row>
        <row r="562">
          <cell r="B562" t="str">
            <v>28)</v>
          </cell>
          <cell r="C562" t="str">
            <v>손  료</v>
          </cell>
          <cell r="D562" t="str">
            <v>인건비의 3%</v>
          </cell>
          <cell r="E562">
            <v>1</v>
          </cell>
          <cell r="F562" t="str">
            <v>식</v>
          </cell>
          <cell r="G562">
            <v>149541</v>
          </cell>
          <cell r="H562">
            <v>149541</v>
          </cell>
          <cell r="J562">
            <v>0</v>
          </cell>
          <cell r="L562">
            <v>163936</v>
          </cell>
          <cell r="M562">
            <v>163936</v>
          </cell>
        </row>
        <row r="563">
          <cell r="B563" t="str">
            <v>마.</v>
          </cell>
          <cell r="C563" t="str">
            <v>무선통신보조설비</v>
          </cell>
          <cell r="G563">
            <v>0</v>
          </cell>
          <cell r="H563">
            <v>0</v>
          </cell>
          <cell r="J563">
            <v>0</v>
          </cell>
          <cell r="L563">
            <v>0</v>
          </cell>
          <cell r="M563">
            <v>0</v>
          </cell>
        </row>
        <row r="564">
          <cell r="B564" t="str">
            <v>1)</v>
          </cell>
          <cell r="C564" t="str">
            <v>전선관</v>
          </cell>
          <cell r="D564" t="str">
            <v>파상형  30C</v>
          </cell>
          <cell r="E564">
            <v>566</v>
          </cell>
          <cell r="F564" t="str">
            <v>ｍ</v>
          </cell>
          <cell r="G564">
            <v>310</v>
          </cell>
          <cell r="H564">
            <v>175460</v>
          </cell>
          <cell r="J564">
            <v>0</v>
          </cell>
          <cell r="K564">
            <v>0.95</v>
          </cell>
          <cell r="L564">
            <v>200</v>
          </cell>
          <cell r="M564">
            <v>113200</v>
          </cell>
        </row>
        <row r="565">
          <cell r="B565" t="str">
            <v>2)</v>
          </cell>
          <cell r="C565" t="str">
            <v>전선관</v>
          </cell>
          <cell r="D565" t="str">
            <v>PE 16C</v>
          </cell>
          <cell r="E565">
            <v>2</v>
          </cell>
          <cell r="F565" t="str">
            <v>ｍ</v>
          </cell>
          <cell r="G565">
            <v>195</v>
          </cell>
          <cell r="H565">
            <v>390</v>
          </cell>
          <cell r="J565">
            <v>0</v>
          </cell>
          <cell r="K565">
            <v>0.95</v>
          </cell>
          <cell r="L565">
            <v>100</v>
          </cell>
          <cell r="M565">
            <v>200</v>
          </cell>
        </row>
        <row r="566">
          <cell r="B566" t="str">
            <v>3)</v>
          </cell>
          <cell r="C566" t="str">
            <v>전선관</v>
          </cell>
          <cell r="D566" t="str">
            <v>PE 36C</v>
          </cell>
          <cell r="E566">
            <v>13</v>
          </cell>
          <cell r="F566" t="str">
            <v>ｍ</v>
          </cell>
          <cell r="G566">
            <v>700</v>
          </cell>
          <cell r="H566">
            <v>9100</v>
          </cell>
          <cell r="J566">
            <v>0</v>
          </cell>
          <cell r="K566">
            <v>0.95</v>
          </cell>
          <cell r="L566">
            <v>600</v>
          </cell>
          <cell r="M566">
            <v>7800</v>
          </cell>
        </row>
        <row r="567">
          <cell r="B567" t="str">
            <v>4)</v>
          </cell>
          <cell r="C567" t="str">
            <v>전선관</v>
          </cell>
          <cell r="D567" t="str">
            <v>PE 42C</v>
          </cell>
          <cell r="E567">
            <v>11</v>
          </cell>
          <cell r="F567" t="str">
            <v>ｍ</v>
          </cell>
          <cell r="G567">
            <v>820</v>
          </cell>
          <cell r="H567">
            <v>9020</v>
          </cell>
          <cell r="J567">
            <v>0</v>
          </cell>
          <cell r="K567">
            <v>0.95</v>
          </cell>
          <cell r="L567">
            <v>700</v>
          </cell>
          <cell r="M567">
            <v>7700</v>
          </cell>
        </row>
        <row r="568">
          <cell r="B568" t="str">
            <v>5)</v>
          </cell>
          <cell r="C568" t="str">
            <v>부속품</v>
          </cell>
          <cell r="E568">
            <v>1</v>
          </cell>
          <cell r="F568" t="str">
            <v>식</v>
          </cell>
          <cell r="G568">
            <v>29095</v>
          </cell>
          <cell r="H568">
            <v>29095</v>
          </cell>
          <cell r="J568">
            <v>0</v>
          </cell>
          <cell r="L568">
            <v>19335</v>
          </cell>
          <cell r="M568">
            <v>19335</v>
          </cell>
        </row>
        <row r="569">
          <cell r="B569" t="str">
            <v>6)</v>
          </cell>
          <cell r="C569" t="str">
            <v>전   선</v>
          </cell>
          <cell r="D569" t="str">
            <v>GV 5.5SQ</v>
          </cell>
          <cell r="E569">
            <v>3</v>
          </cell>
          <cell r="F569" t="str">
            <v>ｍ</v>
          </cell>
          <cell r="G569">
            <v>377</v>
          </cell>
          <cell r="H569">
            <v>1131</v>
          </cell>
          <cell r="J569">
            <v>0</v>
          </cell>
          <cell r="K569">
            <v>1.1000000000000001</v>
          </cell>
          <cell r="L569">
            <v>400</v>
          </cell>
          <cell r="M569">
            <v>1200</v>
          </cell>
        </row>
        <row r="570">
          <cell r="B570" t="str">
            <v>7)</v>
          </cell>
          <cell r="C570" t="str">
            <v>전선</v>
          </cell>
          <cell r="D570" t="str">
            <v>GV   60 sq</v>
          </cell>
          <cell r="E570">
            <v>10</v>
          </cell>
          <cell r="F570" t="str">
            <v>ｍ</v>
          </cell>
          <cell r="G570">
            <v>2447</v>
          </cell>
          <cell r="H570">
            <v>24470</v>
          </cell>
          <cell r="J570">
            <v>0</v>
          </cell>
          <cell r="K570">
            <v>0.98</v>
          </cell>
          <cell r="L570">
            <v>2300</v>
          </cell>
          <cell r="M570">
            <v>23000</v>
          </cell>
        </row>
        <row r="571">
          <cell r="B571" t="str">
            <v>8)</v>
          </cell>
          <cell r="C571" t="str">
            <v>잡자재 비</v>
          </cell>
          <cell r="E571">
            <v>1</v>
          </cell>
          <cell r="F571" t="str">
            <v>식</v>
          </cell>
          <cell r="G571">
            <v>4391</v>
          </cell>
          <cell r="H571">
            <v>4391</v>
          </cell>
          <cell r="J571">
            <v>0</v>
          </cell>
          <cell r="L571">
            <v>3062</v>
          </cell>
          <cell r="M571">
            <v>3062</v>
          </cell>
        </row>
        <row r="572">
          <cell r="B572" t="str">
            <v>9)</v>
          </cell>
          <cell r="C572" t="str">
            <v>접 지 봉</v>
          </cell>
          <cell r="D572" t="str">
            <v>동14 x 1000MM</v>
          </cell>
          <cell r="E572">
            <v>1</v>
          </cell>
          <cell r="F572" t="str">
            <v>EA</v>
          </cell>
          <cell r="G572">
            <v>2750</v>
          </cell>
          <cell r="H572">
            <v>2750</v>
          </cell>
          <cell r="J572">
            <v>0</v>
          </cell>
          <cell r="K572">
            <v>0.96</v>
          </cell>
          <cell r="L572">
            <v>2600</v>
          </cell>
          <cell r="M572">
            <v>2600</v>
          </cell>
        </row>
        <row r="573">
          <cell r="B573" t="str">
            <v>10)</v>
          </cell>
          <cell r="C573" t="str">
            <v>접지봉</v>
          </cell>
          <cell r="D573" t="str">
            <v>동18 X 2400MM</v>
          </cell>
          <cell r="E573">
            <v>3</v>
          </cell>
          <cell r="F573" t="str">
            <v>EA</v>
          </cell>
          <cell r="G573">
            <v>6500</v>
          </cell>
          <cell r="H573">
            <v>19500</v>
          </cell>
          <cell r="J573">
            <v>0</v>
          </cell>
          <cell r="K573">
            <v>0.96</v>
          </cell>
          <cell r="L573">
            <v>6200</v>
          </cell>
          <cell r="M573">
            <v>18600</v>
          </cell>
        </row>
        <row r="574">
          <cell r="B574" t="str">
            <v>11)</v>
          </cell>
          <cell r="C574" t="str">
            <v>접지터미널</v>
          </cell>
          <cell r="D574" t="str">
            <v>5.5SQ</v>
          </cell>
          <cell r="E574">
            <v>1</v>
          </cell>
          <cell r="F574" t="str">
            <v>EA</v>
          </cell>
          <cell r="G574">
            <v>14</v>
          </cell>
          <cell r="H574">
            <v>14</v>
          </cell>
          <cell r="J574">
            <v>0</v>
          </cell>
          <cell r="K574">
            <v>1</v>
          </cell>
          <cell r="L574">
            <v>10</v>
          </cell>
          <cell r="M574">
            <v>10</v>
          </cell>
        </row>
        <row r="575">
          <cell r="B575" t="str">
            <v>12)</v>
          </cell>
          <cell r="C575" t="str">
            <v>접지터미널</v>
          </cell>
          <cell r="D575" t="str">
            <v>60SQ</v>
          </cell>
          <cell r="E575">
            <v>1</v>
          </cell>
          <cell r="F575" t="str">
            <v>EA</v>
          </cell>
          <cell r="G575">
            <v>195</v>
          </cell>
          <cell r="H575">
            <v>195</v>
          </cell>
          <cell r="J575">
            <v>0</v>
          </cell>
          <cell r="K575">
            <v>1</v>
          </cell>
          <cell r="L575">
            <v>100</v>
          </cell>
          <cell r="M575">
            <v>100</v>
          </cell>
        </row>
        <row r="576">
          <cell r="B576" t="str">
            <v>13)</v>
          </cell>
          <cell r="C576" t="str">
            <v>접지크램프</v>
          </cell>
          <cell r="D576" t="str">
            <v>D18</v>
          </cell>
          <cell r="E576">
            <v>3</v>
          </cell>
          <cell r="F576" t="str">
            <v>EA</v>
          </cell>
          <cell r="G576">
            <v>100</v>
          </cell>
          <cell r="H576">
            <v>300</v>
          </cell>
          <cell r="J576">
            <v>0</v>
          </cell>
          <cell r="K576">
            <v>0.96</v>
          </cell>
          <cell r="L576">
            <v>90</v>
          </cell>
          <cell r="M576">
            <v>270</v>
          </cell>
        </row>
        <row r="577">
          <cell r="B577" t="str">
            <v>14)</v>
          </cell>
          <cell r="C577" t="str">
            <v>접지크램프</v>
          </cell>
          <cell r="D577" t="str">
            <v>D14</v>
          </cell>
          <cell r="E577">
            <v>1</v>
          </cell>
          <cell r="F577" t="str">
            <v>EA</v>
          </cell>
          <cell r="G577">
            <v>600</v>
          </cell>
          <cell r="H577">
            <v>600</v>
          </cell>
          <cell r="J577">
            <v>0</v>
          </cell>
          <cell r="K577">
            <v>0.96</v>
          </cell>
          <cell r="L577">
            <v>500</v>
          </cell>
          <cell r="M577">
            <v>500</v>
          </cell>
        </row>
        <row r="578">
          <cell r="B578" t="str">
            <v>15)</v>
          </cell>
          <cell r="C578" t="str">
            <v>접지봉콘넥타</v>
          </cell>
          <cell r="E578">
            <v>1</v>
          </cell>
          <cell r="F578" t="str">
            <v>EA</v>
          </cell>
          <cell r="G578">
            <v>3500</v>
          </cell>
          <cell r="H578">
            <v>3500</v>
          </cell>
          <cell r="J578">
            <v>0</v>
          </cell>
          <cell r="K578">
            <v>0.96</v>
          </cell>
          <cell r="L578">
            <v>3300</v>
          </cell>
          <cell r="M578">
            <v>3300</v>
          </cell>
        </row>
        <row r="579">
          <cell r="B579" t="str">
            <v>16)</v>
          </cell>
          <cell r="C579" t="str">
            <v>동피뢰침</v>
          </cell>
          <cell r="D579" t="str">
            <v>고전압펄스식</v>
          </cell>
          <cell r="E579">
            <v>1</v>
          </cell>
          <cell r="F579" t="str">
            <v>EA</v>
          </cell>
          <cell r="G579">
            <v>6550000</v>
          </cell>
          <cell r="H579">
            <v>6550000</v>
          </cell>
          <cell r="J579">
            <v>0</v>
          </cell>
          <cell r="K579">
            <v>0.99</v>
          </cell>
          <cell r="L579">
            <v>6480000</v>
          </cell>
          <cell r="M579">
            <v>6480000</v>
          </cell>
        </row>
        <row r="580">
          <cell r="B580" t="str">
            <v>17)</v>
          </cell>
          <cell r="C580" t="str">
            <v>피뢰침 기초</v>
          </cell>
          <cell r="E580">
            <v>1</v>
          </cell>
          <cell r="F580" t="str">
            <v>식</v>
          </cell>
          <cell r="G580">
            <v>67713</v>
          </cell>
          <cell r="H580">
            <v>67713</v>
          </cell>
          <cell r="J580">
            <v>0</v>
          </cell>
          <cell r="K580">
            <v>1</v>
          </cell>
          <cell r="L580">
            <v>67000</v>
          </cell>
          <cell r="M580">
            <v>67000</v>
          </cell>
        </row>
        <row r="581">
          <cell r="B581" t="str">
            <v>18)</v>
          </cell>
          <cell r="C581" t="str">
            <v>안테나 기초</v>
          </cell>
          <cell r="E581">
            <v>1</v>
          </cell>
          <cell r="F581" t="str">
            <v>식</v>
          </cell>
          <cell r="G581">
            <v>67713</v>
          </cell>
          <cell r="H581">
            <v>67713</v>
          </cell>
          <cell r="J581">
            <v>0</v>
          </cell>
          <cell r="K581">
            <v>1</v>
          </cell>
          <cell r="L581">
            <v>67000</v>
          </cell>
          <cell r="M581">
            <v>67000</v>
          </cell>
        </row>
        <row r="582">
          <cell r="B582" t="str">
            <v>19)</v>
          </cell>
          <cell r="C582" t="str">
            <v>터널내무선통신주ㅊ개</v>
          </cell>
          <cell r="D582" t="str">
            <v>중계장치</v>
          </cell>
          <cell r="E582">
            <v>1</v>
          </cell>
          <cell r="F582" t="str">
            <v>식</v>
          </cell>
          <cell r="G582">
            <v>111579000</v>
          </cell>
          <cell r="H582">
            <v>111579000</v>
          </cell>
          <cell r="J582">
            <v>0</v>
          </cell>
          <cell r="K582">
            <v>1.1000000000000001</v>
          </cell>
          <cell r="L582">
            <v>122000000</v>
          </cell>
          <cell r="M582">
            <v>122000000</v>
          </cell>
        </row>
        <row r="583">
          <cell r="B583" t="str">
            <v>20)</v>
          </cell>
          <cell r="C583" t="str">
            <v>노 무 비</v>
          </cell>
          <cell r="D583" t="str">
            <v>배전전공</v>
          </cell>
          <cell r="E583">
            <v>6.58</v>
          </cell>
          <cell r="F583" t="str">
            <v>인</v>
          </cell>
          <cell r="G583">
            <v>176615</v>
          </cell>
          <cell r="H583">
            <v>1162126</v>
          </cell>
          <cell r="J583">
            <v>0</v>
          </cell>
          <cell r="K583">
            <v>1.1000000000000001</v>
          </cell>
          <cell r="L583">
            <v>194000</v>
          </cell>
          <cell r="M583">
            <v>1276520</v>
          </cell>
        </row>
        <row r="584">
          <cell r="B584" t="str">
            <v>21)</v>
          </cell>
          <cell r="C584" t="str">
            <v>노 무 비</v>
          </cell>
          <cell r="D584" t="str">
            <v>내선전공</v>
          </cell>
          <cell r="E584">
            <v>3.97</v>
          </cell>
          <cell r="F584" t="str">
            <v>인</v>
          </cell>
          <cell r="G584">
            <v>47911</v>
          </cell>
          <cell r="H584">
            <v>190206</v>
          </cell>
          <cell r="J584">
            <v>0</v>
          </cell>
          <cell r="K584">
            <v>1.1000000000000001</v>
          </cell>
          <cell r="L584">
            <v>52000</v>
          </cell>
          <cell r="M584">
            <v>206440</v>
          </cell>
        </row>
        <row r="585">
          <cell r="B585" t="str">
            <v>22)</v>
          </cell>
          <cell r="C585" t="str">
            <v>노 무 비</v>
          </cell>
          <cell r="D585" t="str">
            <v>저압케이블전공</v>
          </cell>
          <cell r="E585">
            <v>0.13</v>
          </cell>
          <cell r="F585" t="str">
            <v>인</v>
          </cell>
          <cell r="G585">
            <v>59146</v>
          </cell>
          <cell r="H585">
            <v>7688</v>
          </cell>
          <cell r="J585">
            <v>0</v>
          </cell>
          <cell r="K585">
            <v>1.1000000000000001</v>
          </cell>
          <cell r="L585">
            <v>65000</v>
          </cell>
          <cell r="M585">
            <v>8450</v>
          </cell>
        </row>
        <row r="586">
          <cell r="B586" t="str">
            <v>23)</v>
          </cell>
          <cell r="C586" t="str">
            <v>노 무 비</v>
          </cell>
          <cell r="D586" t="str">
            <v>보통인부</v>
          </cell>
          <cell r="E586">
            <v>16.32</v>
          </cell>
          <cell r="F586" t="str">
            <v>인</v>
          </cell>
          <cell r="G586">
            <v>33755</v>
          </cell>
          <cell r="H586">
            <v>550881</v>
          </cell>
          <cell r="J586">
            <v>0</v>
          </cell>
          <cell r="K586">
            <v>1.1000000000000001</v>
          </cell>
          <cell r="L586">
            <v>37000</v>
          </cell>
          <cell r="M586">
            <v>603840</v>
          </cell>
        </row>
        <row r="587">
          <cell r="B587" t="str">
            <v>24)</v>
          </cell>
          <cell r="C587" t="str">
            <v>손    료</v>
          </cell>
          <cell r="D587" t="str">
            <v>인건비의 3%</v>
          </cell>
          <cell r="E587">
            <v>1</v>
          </cell>
          <cell r="F587" t="str">
            <v>식</v>
          </cell>
          <cell r="G587">
            <v>57327</v>
          </cell>
          <cell r="H587">
            <v>57327</v>
          </cell>
          <cell r="J587">
            <v>0</v>
          </cell>
          <cell r="L587">
            <v>62857</v>
          </cell>
          <cell r="M587">
            <v>62857</v>
          </cell>
        </row>
        <row r="588">
          <cell r="B588" t="str">
            <v>바.</v>
          </cell>
          <cell r="C588" t="str">
            <v>CABLE TRAY및접지공사</v>
          </cell>
          <cell r="G588">
            <v>0</v>
          </cell>
          <cell r="H588">
            <v>0</v>
          </cell>
          <cell r="J588">
            <v>0</v>
          </cell>
          <cell r="K588">
            <v>1.1399999999999999</v>
          </cell>
          <cell r="L588">
            <v>0</v>
          </cell>
          <cell r="M588">
            <v>0</v>
          </cell>
        </row>
        <row r="589">
          <cell r="B589" t="str">
            <v>가)</v>
          </cell>
          <cell r="C589" t="str">
            <v>할증구간</v>
          </cell>
          <cell r="G589">
            <v>0</v>
          </cell>
          <cell r="H589">
            <v>0</v>
          </cell>
          <cell r="J589">
            <v>0</v>
          </cell>
          <cell r="K589">
            <v>1</v>
          </cell>
          <cell r="L589">
            <v>0</v>
          </cell>
          <cell r="M589">
            <v>0</v>
          </cell>
        </row>
        <row r="590">
          <cell r="B590" t="str">
            <v>1)</v>
          </cell>
          <cell r="C590" t="str">
            <v>케이블트레이</v>
          </cell>
          <cell r="D590" t="str">
            <v>W200 * 60</v>
          </cell>
          <cell r="E590">
            <v>1140</v>
          </cell>
          <cell r="F590" t="str">
            <v>ｍ</v>
          </cell>
          <cell r="G590">
            <v>13860</v>
          </cell>
          <cell r="H590">
            <v>15800400</v>
          </cell>
          <cell r="J590">
            <v>0</v>
          </cell>
          <cell r="K590">
            <v>1</v>
          </cell>
          <cell r="L590">
            <v>13800</v>
          </cell>
          <cell r="M590">
            <v>15732000</v>
          </cell>
        </row>
        <row r="591">
          <cell r="B591" t="str">
            <v>2)</v>
          </cell>
          <cell r="C591" t="str">
            <v>1-H CHAANEL BRACKET</v>
          </cell>
          <cell r="D591" t="str">
            <v>250L</v>
          </cell>
          <cell r="E591">
            <v>760</v>
          </cell>
          <cell r="F591" t="str">
            <v>EA</v>
          </cell>
          <cell r="G591">
            <v>17560</v>
          </cell>
          <cell r="H591">
            <v>13345600</v>
          </cell>
          <cell r="J591">
            <v>0</v>
          </cell>
          <cell r="K591">
            <v>0.97</v>
          </cell>
          <cell r="L591">
            <v>17000</v>
          </cell>
          <cell r="M591">
            <v>12920000</v>
          </cell>
        </row>
        <row r="592">
          <cell r="B592" t="str">
            <v>3)</v>
          </cell>
          <cell r="C592" t="str">
            <v>JOINT CONNCTOR</v>
          </cell>
          <cell r="D592" t="str">
            <v>W200</v>
          </cell>
          <cell r="E592">
            <v>380</v>
          </cell>
          <cell r="F592" t="str">
            <v>EA</v>
          </cell>
          <cell r="G592">
            <v>1870</v>
          </cell>
          <cell r="H592">
            <v>710600</v>
          </cell>
          <cell r="J592">
            <v>0</v>
          </cell>
          <cell r="K592">
            <v>1.1399999999999999</v>
          </cell>
          <cell r="L592">
            <v>2100</v>
          </cell>
          <cell r="M592">
            <v>798000</v>
          </cell>
        </row>
        <row r="593">
          <cell r="B593" t="str">
            <v>4)</v>
          </cell>
          <cell r="C593" t="str">
            <v>ANCHOR BOLT</v>
          </cell>
          <cell r="D593" t="str">
            <v>M12mm * 130L</v>
          </cell>
          <cell r="E593">
            <v>1520</v>
          </cell>
          <cell r="F593" t="str">
            <v>EA</v>
          </cell>
          <cell r="G593">
            <v>900</v>
          </cell>
          <cell r="H593">
            <v>1368000</v>
          </cell>
          <cell r="J593">
            <v>0</v>
          </cell>
          <cell r="K593">
            <v>1.1399999999999999</v>
          </cell>
          <cell r="L593">
            <v>1000</v>
          </cell>
          <cell r="M593">
            <v>1520000</v>
          </cell>
        </row>
        <row r="594">
          <cell r="B594" t="str">
            <v>5)</v>
          </cell>
          <cell r="C594" t="str">
            <v>전선</v>
          </cell>
          <cell r="D594" t="str">
            <v>GV   60 sq</v>
          </cell>
          <cell r="E594">
            <v>1197</v>
          </cell>
          <cell r="F594" t="str">
            <v>ｍ</v>
          </cell>
          <cell r="G594">
            <v>2477</v>
          </cell>
          <cell r="H594">
            <v>2964969</v>
          </cell>
          <cell r="J594">
            <v>0</v>
          </cell>
          <cell r="K594">
            <v>0.98</v>
          </cell>
          <cell r="L594">
            <v>2400</v>
          </cell>
          <cell r="M594">
            <v>2872800</v>
          </cell>
        </row>
        <row r="595">
          <cell r="B595" t="str">
            <v>6)</v>
          </cell>
          <cell r="C595" t="str">
            <v>노 무 비</v>
          </cell>
          <cell r="D595" t="str">
            <v>내선전공</v>
          </cell>
          <cell r="E595">
            <v>625.1</v>
          </cell>
          <cell r="F595" t="str">
            <v>인</v>
          </cell>
          <cell r="G595">
            <v>47911</v>
          </cell>
          <cell r="H595">
            <v>29949166</v>
          </cell>
          <cell r="J595">
            <v>0</v>
          </cell>
          <cell r="K595">
            <v>1.1000000000000001</v>
          </cell>
          <cell r="L595">
            <v>52000</v>
          </cell>
          <cell r="M595">
            <v>32505200</v>
          </cell>
        </row>
        <row r="596">
          <cell r="B596" t="str">
            <v>7)</v>
          </cell>
          <cell r="C596" t="str">
            <v>공구  손료</v>
          </cell>
          <cell r="D596" t="str">
            <v>인건비의 3%</v>
          </cell>
          <cell r="E596">
            <v>1</v>
          </cell>
          <cell r="F596" t="str">
            <v>식</v>
          </cell>
          <cell r="G596">
            <v>898474</v>
          </cell>
          <cell r="H596">
            <v>898474</v>
          </cell>
          <cell r="J596">
            <v>0</v>
          </cell>
          <cell r="L596">
            <v>975156</v>
          </cell>
          <cell r="M596">
            <v>975156</v>
          </cell>
        </row>
        <row r="597">
          <cell r="B597" t="str">
            <v>나)</v>
          </cell>
          <cell r="C597" t="str">
            <v>비할증구간</v>
          </cell>
          <cell r="G597">
            <v>0</v>
          </cell>
          <cell r="H597">
            <v>0</v>
          </cell>
          <cell r="J597">
            <v>0</v>
          </cell>
          <cell r="K597">
            <v>1</v>
          </cell>
          <cell r="L597">
            <v>0</v>
          </cell>
          <cell r="M597">
            <v>0</v>
          </cell>
        </row>
        <row r="598">
          <cell r="B598" t="str">
            <v>1)</v>
          </cell>
          <cell r="C598" t="str">
            <v>케이블트레이</v>
          </cell>
          <cell r="D598" t="str">
            <v>W200 * 60</v>
          </cell>
          <cell r="E598">
            <v>100</v>
          </cell>
          <cell r="F598" t="str">
            <v>ｍ</v>
          </cell>
          <cell r="G598">
            <v>13860</v>
          </cell>
          <cell r="H598">
            <v>1386000</v>
          </cell>
          <cell r="J598">
            <v>0</v>
          </cell>
          <cell r="K598">
            <v>1</v>
          </cell>
          <cell r="L598">
            <v>13800</v>
          </cell>
          <cell r="M598">
            <v>1380000</v>
          </cell>
        </row>
        <row r="599">
          <cell r="B599" t="str">
            <v>2)</v>
          </cell>
          <cell r="C599" t="str">
            <v>1-H CHAANEL BRACKET</v>
          </cell>
          <cell r="D599" t="str">
            <v>250L</v>
          </cell>
          <cell r="E599">
            <v>67</v>
          </cell>
          <cell r="F599" t="str">
            <v>EA</v>
          </cell>
          <cell r="G599">
            <v>17560</v>
          </cell>
          <cell r="H599">
            <v>1176520</v>
          </cell>
          <cell r="J599">
            <v>0</v>
          </cell>
          <cell r="K599">
            <v>0.97</v>
          </cell>
          <cell r="L599">
            <v>17000</v>
          </cell>
          <cell r="M599">
            <v>1139000</v>
          </cell>
        </row>
        <row r="600">
          <cell r="B600" t="str">
            <v>3)</v>
          </cell>
          <cell r="C600" t="str">
            <v>JOINT CONNCTOR</v>
          </cell>
          <cell r="D600" t="str">
            <v>W200</v>
          </cell>
          <cell r="E600">
            <v>34</v>
          </cell>
          <cell r="F600" t="str">
            <v>EA</v>
          </cell>
          <cell r="G600">
            <v>1870</v>
          </cell>
          <cell r="H600">
            <v>63580</v>
          </cell>
          <cell r="J600">
            <v>0</v>
          </cell>
          <cell r="K600">
            <v>1.1399999999999999</v>
          </cell>
          <cell r="L600">
            <v>2100</v>
          </cell>
          <cell r="M600">
            <v>71400</v>
          </cell>
        </row>
        <row r="601">
          <cell r="B601" t="str">
            <v>4)</v>
          </cell>
          <cell r="C601" t="str">
            <v>ANCHOR BOLT</v>
          </cell>
          <cell r="D601" t="str">
            <v>M12mm * 130L</v>
          </cell>
          <cell r="E601">
            <v>134</v>
          </cell>
          <cell r="F601" t="str">
            <v>EA</v>
          </cell>
          <cell r="G601">
            <v>900</v>
          </cell>
          <cell r="H601">
            <v>120600</v>
          </cell>
          <cell r="J601">
            <v>0</v>
          </cell>
          <cell r="K601">
            <v>1.1399999999999999</v>
          </cell>
          <cell r="L601">
            <v>1000</v>
          </cell>
          <cell r="M601">
            <v>134000</v>
          </cell>
        </row>
        <row r="602">
          <cell r="B602" t="str">
            <v>5)</v>
          </cell>
          <cell r="C602" t="str">
            <v>GROUND BONDING JUMPE</v>
          </cell>
          <cell r="D602" t="str">
            <v>FUSE TYPE</v>
          </cell>
          <cell r="E602">
            <v>414</v>
          </cell>
          <cell r="F602" t="str">
            <v>EA</v>
          </cell>
          <cell r="G602">
            <v>1500</v>
          </cell>
          <cell r="H602">
            <v>621000</v>
          </cell>
          <cell r="J602">
            <v>0</v>
          </cell>
          <cell r="K602">
            <v>1.1399999999999999</v>
          </cell>
          <cell r="L602">
            <v>1700</v>
          </cell>
          <cell r="M602">
            <v>703800</v>
          </cell>
        </row>
        <row r="603">
          <cell r="B603" t="str">
            <v>6)</v>
          </cell>
          <cell r="C603" t="str">
            <v>ROUND HEAD BOLT NUT</v>
          </cell>
          <cell r="D603" t="str">
            <v>M6 * 12L</v>
          </cell>
          <cell r="E603">
            <v>3312</v>
          </cell>
          <cell r="F603" t="str">
            <v>EA</v>
          </cell>
          <cell r="G603">
            <v>140</v>
          </cell>
          <cell r="H603">
            <v>463680</v>
          </cell>
          <cell r="J603">
            <v>0</v>
          </cell>
          <cell r="K603">
            <v>1.1399999999999999</v>
          </cell>
          <cell r="L603">
            <v>100</v>
          </cell>
          <cell r="M603">
            <v>331200</v>
          </cell>
        </row>
        <row r="604">
          <cell r="B604" t="str">
            <v>7)</v>
          </cell>
          <cell r="C604" t="str">
            <v>전선관</v>
          </cell>
          <cell r="D604" t="str">
            <v>PE 22C</v>
          </cell>
          <cell r="E604">
            <v>4</v>
          </cell>
          <cell r="F604" t="str">
            <v>ｍ</v>
          </cell>
          <cell r="G604">
            <v>285</v>
          </cell>
          <cell r="H604">
            <v>1140</v>
          </cell>
          <cell r="J604">
            <v>0</v>
          </cell>
          <cell r="K604">
            <v>0.95</v>
          </cell>
          <cell r="L604">
            <v>200</v>
          </cell>
          <cell r="M604">
            <v>800</v>
          </cell>
        </row>
        <row r="605">
          <cell r="B605" t="str">
            <v>8)</v>
          </cell>
          <cell r="C605" t="str">
            <v>전선관</v>
          </cell>
          <cell r="D605" t="str">
            <v>PE 36C</v>
          </cell>
          <cell r="E605">
            <v>14</v>
          </cell>
          <cell r="F605" t="str">
            <v>ｍ</v>
          </cell>
          <cell r="G605">
            <v>700</v>
          </cell>
          <cell r="H605">
            <v>9800</v>
          </cell>
          <cell r="J605">
            <v>0</v>
          </cell>
          <cell r="K605">
            <v>0.95</v>
          </cell>
          <cell r="L605">
            <v>600</v>
          </cell>
          <cell r="M605">
            <v>8400</v>
          </cell>
        </row>
        <row r="606">
          <cell r="B606" t="str">
            <v>9)</v>
          </cell>
          <cell r="C606" t="str">
            <v>전선 관부속품</v>
          </cell>
          <cell r="E606">
            <v>1</v>
          </cell>
          <cell r="F606" t="str">
            <v>식</v>
          </cell>
          <cell r="G606">
            <v>1641</v>
          </cell>
          <cell r="H606">
            <v>1641</v>
          </cell>
          <cell r="J606">
            <v>0</v>
          </cell>
          <cell r="L606">
            <v>1380</v>
          </cell>
          <cell r="M606">
            <v>1380</v>
          </cell>
        </row>
        <row r="607">
          <cell r="B607" t="str">
            <v>10)</v>
          </cell>
          <cell r="C607" t="str">
            <v>전선</v>
          </cell>
          <cell r="D607" t="str">
            <v>GV   14 sq</v>
          </cell>
          <cell r="E607">
            <v>6</v>
          </cell>
          <cell r="F607" t="str">
            <v>ｍ</v>
          </cell>
          <cell r="G607">
            <v>971</v>
          </cell>
          <cell r="H607">
            <v>5826</v>
          </cell>
          <cell r="J607">
            <v>0</v>
          </cell>
          <cell r="K607">
            <v>0.98</v>
          </cell>
          <cell r="L607">
            <v>900</v>
          </cell>
          <cell r="M607">
            <v>5400</v>
          </cell>
        </row>
        <row r="608">
          <cell r="B608" t="str">
            <v>11)</v>
          </cell>
          <cell r="C608" t="str">
            <v>전선</v>
          </cell>
          <cell r="D608" t="str">
            <v>GV   60 sq</v>
          </cell>
          <cell r="E608">
            <v>131</v>
          </cell>
          <cell r="F608" t="str">
            <v>ｍ</v>
          </cell>
          <cell r="G608">
            <v>2447</v>
          </cell>
          <cell r="H608">
            <v>320557</v>
          </cell>
          <cell r="J608">
            <v>0</v>
          </cell>
          <cell r="K608">
            <v>0.98</v>
          </cell>
          <cell r="L608">
            <v>2300</v>
          </cell>
          <cell r="M608">
            <v>301300</v>
          </cell>
        </row>
        <row r="609">
          <cell r="B609" t="str">
            <v>12)</v>
          </cell>
          <cell r="C609" t="str">
            <v>잡 자 재 비.</v>
          </cell>
          <cell r="E609">
            <v>1</v>
          </cell>
          <cell r="F609" t="str">
            <v>식</v>
          </cell>
          <cell r="G609">
            <v>6746</v>
          </cell>
          <cell r="H609">
            <v>6746</v>
          </cell>
          <cell r="J609">
            <v>0</v>
          </cell>
          <cell r="L609">
            <v>6318</v>
          </cell>
          <cell r="M609">
            <v>6318</v>
          </cell>
        </row>
        <row r="610">
          <cell r="B610" t="str">
            <v>13)</v>
          </cell>
          <cell r="C610" t="str">
            <v>접지터미널</v>
          </cell>
          <cell r="D610" t="str">
            <v>14SQ</v>
          </cell>
          <cell r="E610">
            <v>2</v>
          </cell>
          <cell r="F610" t="str">
            <v>EA</v>
          </cell>
          <cell r="G610">
            <v>51</v>
          </cell>
          <cell r="H610">
            <v>102</v>
          </cell>
          <cell r="J610">
            <v>0</v>
          </cell>
          <cell r="K610">
            <v>1</v>
          </cell>
          <cell r="L610">
            <v>50</v>
          </cell>
          <cell r="M610">
            <v>100</v>
          </cell>
        </row>
        <row r="611">
          <cell r="B611" t="str">
            <v>14)</v>
          </cell>
          <cell r="C611" t="str">
            <v>접지터미널</v>
          </cell>
          <cell r="D611" t="str">
            <v>60SQ</v>
          </cell>
          <cell r="E611">
            <v>4</v>
          </cell>
          <cell r="F611" t="str">
            <v>EA</v>
          </cell>
          <cell r="G611">
            <v>195</v>
          </cell>
          <cell r="H611">
            <v>780</v>
          </cell>
          <cell r="J611">
            <v>0</v>
          </cell>
          <cell r="K611">
            <v>1</v>
          </cell>
          <cell r="L611">
            <v>100</v>
          </cell>
          <cell r="M611">
            <v>400</v>
          </cell>
        </row>
        <row r="612">
          <cell r="B612" t="str">
            <v>15)</v>
          </cell>
          <cell r="C612" t="str">
            <v>접지콘넥타</v>
          </cell>
          <cell r="D612" t="str">
            <v>50-70SQ서비스</v>
          </cell>
          <cell r="E612">
            <v>2</v>
          </cell>
          <cell r="F612" t="str">
            <v>EA</v>
          </cell>
          <cell r="G612">
            <v>2950</v>
          </cell>
          <cell r="H612">
            <v>5900</v>
          </cell>
          <cell r="J612">
            <v>0</v>
          </cell>
          <cell r="K612">
            <v>0.96</v>
          </cell>
          <cell r="L612">
            <v>2800</v>
          </cell>
          <cell r="M612">
            <v>5600</v>
          </cell>
        </row>
        <row r="613">
          <cell r="B613" t="str">
            <v>16)</v>
          </cell>
          <cell r="C613" t="str">
            <v>접지크램프</v>
          </cell>
          <cell r="D613" t="str">
            <v>D18</v>
          </cell>
          <cell r="E613">
            <v>8</v>
          </cell>
          <cell r="F613" t="str">
            <v>EA</v>
          </cell>
          <cell r="G613">
            <v>100</v>
          </cell>
          <cell r="H613">
            <v>800</v>
          </cell>
          <cell r="J613">
            <v>0</v>
          </cell>
          <cell r="K613">
            <v>0.96</v>
          </cell>
          <cell r="L613">
            <v>90</v>
          </cell>
          <cell r="M613">
            <v>720</v>
          </cell>
        </row>
        <row r="614">
          <cell r="B614" t="str">
            <v>17)</v>
          </cell>
          <cell r="C614" t="str">
            <v>접지봉</v>
          </cell>
          <cell r="D614" t="str">
            <v>동18 X 2400MM</v>
          </cell>
          <cell r="E614">
            <v>8</v>
          </cell>
          <cell r="F614" t="str">
            <v>EA</v>
          </cell>
          <cell r="G614">
            <v>6500</v>
          </cell>
          <cell r="H614">
            <v>52000</v>
          </cell>
          <cell r="J614">
            <v>0</v>
          </cell>
          <cell r="K614">
            <v>0.96</v>
          </cell>
          <cell r="L614">
            <v>6200</v>
          </cell>
          <cell r="M614">
            <v>49600</v>
          </cell>
        </row>
        <row r="615">
          <cell r="B615" t="str">
            <v>18)</v>
          </cell>
          <cell r="C615" t="str">
            <v>접지단자합</v>
          </cell>
          <cell r="D615" t="str">
            <v>2CCT SUS</v>
          </cell>
          <cell r="E615">
            <v>2</v>
          </cell>
          <cell r="F615" t="str">
            <v>면</v>
          </cell>
          <cell r="G615">
            <v>80000</v>
          </cell>
          <cell r="H615">
            <v>160000</v>
          </cell>
          <cell r="J615">
            <v>0</v>
          </cell>
          <cell r="K615">
            <v>0.96</v>
          </cell>
          <cell r="L615">
            <v>76800</v>
          </cell>
          <cell r="M615">
            <v>153600</v>
          </cell>
        </row>
        <row r="616">
          <cell r="B616" t="str">
            <v>19)</v>
          </cell>
          <cell r="C616" t="str">
            <v>노 무 비</v>
          </cell>
          <cell r="D616" t="str">
            <v>내선전공</v>
          </cell>
          <cell r="E616">
            <v>50.88</v>
          </cell>
          <cell r="F616" t="str">
            <v>인</v>
          </cell>
          <cell r="G616">
            <v>47911</v>
          </cell>
          <cell r="H616">
            <v>2437711</v>
          </cell>
          <cell r="J616">
            <v>0</v>
          </cell>
          <cell r="K616">
            <v>1.1000000000000001</v>
          </cell>
          <cell r="L616">
            <v>52000</v>
          </cell>
          <cell r="M616">
            <v>2645760</v>
          </cell>
        </row>
        <row r="617">
          <cell r="B617" t="str">
            <v>20)</v>
          </cell>
          <cell r="C617" t="str">
            <v>노 무 비</v>
          </cell>
          <cell r="D617" t="str">
            <v>저압케이블전공</v>
          </cell>
          <cell r="E617">
            <v>0.7</v>
          </cell>
          <cell r="F617" t="str">
            <v>인</v>
          </cell>
          <cell r="G617">
            <v>59146</v>
          </cell>
          <cell r="H617">
            <v>41402</v>
          </cell>
          <cell r="J617">
            <v>0</v>
          </cell>
          <cell r="K617">
            <v>1.1000000000000001</v>
          </cell>
          <cell r="L617">
            <v>65000</v>
          </cell>
          <cell r="M617">
            <v>45500</v>
          </cell>
        </row>
        <row r="618">
          <cell r="B618" t="str">
            <v>21)</v>
          </cell>
          <cell r="C618" t="str">
            <v>노 무 비</v>
          </cell>
          <cell r="D618" t="str">
            <v>보통인부</v>
          </cell>
          <cell r="E618">
            <v>0.8</v>
          </cell>
          <cell r="F618" t="str">
            <v>인</v>
          </cell>
          <cell r="G618">
            <v>33755</v>
          </cell>
          <cell r="H618">
            <v>27004</v>
          </cell>
          <cell r="J618">
            <v>0</v>
          </cell>
          <cell r="K618">
            <v>1.1000000000000001</v>
          </cell>
          <cell r="L618">
            <v>37000</v>
          </cell>
          <cell r="M618">
            <v>29600</v>
          </cell>
        </row>
        <row r="619">
          <cell r="B619" t="str">
            <v>22)</v>
          </cell>
          <cell r="C619" t="str">
            <v>손   료</v>
          </cell>
          <cell r="D619" t="str">
            <v>인건비의 3%</v>
          </cell>
          <cell r="E619">
            <v>1</v>
          </cell>
          <cell r="F619" t="str">
            <v>식</v>
          </cell>
          <cell r="G619">
            <v>75183</v>
          </cell>
          <cell r="H619">
            <v>75183</v>
          </cell>
          <cell r="J619">
            <v>0</v>
          </cell>
          <cell r="L619">
            <v>81625</v>
          </cell>
          <cell r="M619">
            <v>81625</v>
          </cell>
        </row>
        <row r="620">
          <cell r="B620" t="str">
            <v>사.</v>
          </cell>
          <cell r="C620" t="str">
            <v>자재대</v>
          </cell>
          <cell r="G620">
            <v>0</v>
          </cell>
          <cell r="H620">
            <v>0</v>
          </cell>
          <cell r="J620">
            <v>0</v>
          </cell>
          <cell r="L620">
            <v>0</v>
          </cell>
          <cell r="M620">
            <v>0</v>
          </cell>
        </row>
        <row r="621">
          <cell r="B621" t="str">
            <v>1)</v>
          </cell>
          <cell r="C621" t="str">
            <v>HV-01 (LBS &amp; LA)</v>
          </cell>
          <cell r="D621" t="str">
            <v>1400*2500*2500</v>
          </cell>
          <cell r="E621">
            <v>1</v>
          </cell>
          <cell r="F621" t="str">
            <v>면</v>
          </cell>
          <cell r="G621">
            <v>10271012</v>
          </cell>
          <cell r="H621">
            <v>10271012</v>
          </cell>
          <cell r="J621">
            <v>0</v>
          </cell>
          <cell r="K621">
            <v>1.1399999999999999</v>
          </cell>
          <cell r="L621">
            <v>11700000</v>
          </cell>
          <cell r="M621">
            <v>11700000</v>
          </cell>
        </row>
        <row r="622">
          <cell r="B622" t="str">
            <v>2)</v>
          </cell>
          <cell r="C622" t="str">
            <v>HV-02 (M.O.F)</v>
          </cell>
          <cell r="D622" t="str">
            <v>1400*2500*2500</v>
          </cell>
          <cell r="E622">
            <v>1</v>
          </cell>
          <cell r="F622" t="str">
            <v>면</v>
          </cell>
          <cell r="G622">
            <v>7122093</v>
          </cell>
          <cell r="H622">
            <v>7122093</v>
          </cell>
          <cell r="J622">
            <v>0</v>
          </cell>
          <cell r="K622">
            <v>1.1399999999999999</v>
          </cell>
          <cell r="L622">
            <v>8100000</v>
          </cell>
          <cell r="M622">
            <v>8100000</v>
          </cell>
        </row>
        <row r="623">
          <cell r="B623" t="str">
            <v>3)</v>
          </cell>
          <cell r="C623" t="str">
            <v>HV-03 (PF &amp; PT)</v>
          </cell>
          <cell r="D623" t="str">
            <v>1200*2500*2500</v>
          </cell>
          <cell r="E623">
            <v>1</v>
          </cell>
          <cell r="F623" t="str">
            <v>면</v>
          </cell>
          <cell r="G623">
            <v>6564390</v>
          </cell>
          <cell r="H623">
            <v>6564390</v>
          </cell>
          <cell r="J623">
            <v>0</v>
          </cell>
          <cell r="K623">
            <v>1.1399999999999999</v>
          </cell>
          <cell r="L623">
            <v>7400000</v>
          </cell>
          <cell r="M623">
            <v>7400000</v>
          </cell>
        </row>
        <row r="624">
          <cell r="B624" t="str">
            <v>4)</v>
          </cell>
          <cell r="C624" t="str">
            <v>HV-04 (VCB)</v>
          </cell>
          <cell r="D624" t="str">
            <v>1200*2500*2500</v>
          </cell>
          <cell r="E624">
            <v>1</v>
          </cell>
          <cell r="F624" t="str">
            <v>면</v>
          </cell>
          <cell r="G624">
            <v>16736226</v>
          </cell>
          <cell r="H624">
            <v>16736226</v>
          </cell>
          <cell r="J624">
            <v>0</v>
          </cell>
          <cell r="K624">
            <v>1.1399999999999999</v>
          </cell>
          <cell r="L624">
            <v>19000000</v>
          </cell>
          <cell r="M624">
            <v>19000000</v>
          </cell>
        </row>
        <row r="625">
          <cell r="B625" t="str">
            <v>5)</v>
          </cell>
          <cell r="C625" t="str">
            <v>HV-05 (VCB)</v>
          </cell>
          <cell r="D625" t="str">
            <v>1200*2500*2500</v>
          </cell>
          <cell r="E625">
            <v>1</v>
          </cell>
          <cell r="F625" t="str">
            <v>면</v>
          </cell>
          <cell r="G625">
            <v>15827135</v>
          </cell>
          <cell r="H625">
            <v>15827135</v>
          </cell>
          <cell r="J625">
            <v>0</v>
          </cell>
          <cell r="K625">
            <v>1.1399999999999999</v>
          </cell>
          <cell r="L625">
            <v>18000000</v>
          </cell>
          <cell r="M625">
            <v>18000000</v>
          </cell>
        </row>
        <row r="626">
          <cell r="B626" t="str">
            <v>6)</v>
          </cell>
          <cell r="C626" t="str">
            <v>TR-01(3Φ150KVA)</v>
          </cell>
          <cell r="D626" t="str">
            <v>1800*2500*2500</v>
          </cell>
          <cell r="E626">
            <v>1</v>
          </cell>
          <cell r="F626" t="str">
            <v>면</v>
          </cell>
          <cell r="G626">
            <v>16052609</v>
          </cell>
          <cell r="H626">
            <v>16052609</v>
          </cell>
          <cell r="J626">
            <v>0</v>
          </cell>
          <cell r="K626">
            <v>1.1399999999999999</v>
          </cell>
          <cell r="L626">
            <v>18200000</v>
          </cell>
          <cell r="M626">
            <v>18200000</v>
          </cell>
        </row>
        <row r="627">
          <cell r="B627" t="str">
            <v>7)</v>
          </cell>
          <cell r="C627" t="str">
            <v>TR-02(3Φ150KVA)</v>
          </cell>
          <cell r="D627" t="str">
            <v>1800*2500*2500</v>
          </cell>
          <cell r="E627">
            <v>1</v>
          </cell>
          <cell r="F627" t="str">
            <v>면</v>
          </cell>
          <cell r="G627">
            <v>16961700</v>
          </cell>
          <cell r="H627">
            <v>16961700</v>
          </cell>
          <cell r="J627">
            <v>0</v>
          </cell>
          <cell r="K627">
            <v>1.1399999999999999</v>
          </cell>
          <cell r="L627">
            <v>19300000</v>
          </cell>
          <cell r="M627">
            <v>19300000</v>
          </cell>
        </row>
        <row r="628">
          <cell r="B628" t="str">
            <v>8)</v>
          </cell>
          <cell r="C628" t="str">
            <v>LV-01(ATS &amp; MCCB)</v>
          </cell>
          <cell r="D628" t="str">
            <v>800*1500*2500</v>
          </cell>
          <cell r="E628">
            <v>1</v>
          </cell>
          <cell r="F628" t="str">
            <v>면</v>
          </cell>
          <cell r="G628">
            <v>23899964</v>
          </cell>
          <cell r="H628">
            <v>23899964</v>
          </cell>
          <cell r="J628">
            <v>0</v>
          </cell>
          <cell r="K628">
            <v>1.1399999999999999</v>
          </cell>
          <cell r="L628">
            <v>27200000</v>
          </cell>
          <cell r="M628">
            <v>27200000</v>
          </cell>
        </row>
        <row r="629">
          <cell r="B629" t="str">
            <v>9)</v>
          </cell>
          <cell r="C629" t="str">
            <v>LV-02(ATS &amp; MCCB)</v>
          </cell>
          <cell r="D629" t="str">
            <v>800*1500*2500</v>
          </cell>
          <cell r="E629">
            <v>1</v>
          </cell>
          <cell r="F629" t="str">
            <v>면</v>
          </cell>
          <cell r="G629">
            <v>11359500</v>
          </cell>
          <cell r="H629">
            <v>11359500</v>
          </cell>
          <cell r="J629">
            <v>0</v>
          </cell>
          <cell r="K629">
            <v>1.1399999999999999</v>
          </cell>
          <cell r="L629">
            <v>12900000</v>
          </cell>
          <cell r="M629">
            <v>12900000</v>
          </cell>
        </row>
        <row r="630">
          <cell r="B630" t="str">
            <v>10)</v>
          </cell>
          <cell r="C630" t="str">
            <v>LV-R(정류기)</v>
          </cell>
          <cell r="D630" t="str">
            <v>800*1500*2500</v>
          </cell>
          <cell r="E630">
            <v>1</v>
          </cell>
          <cell r="F630" t="str">
            <v>면</v>
          </cell>
          <cell r="G630">
            <v>8596981</v>
          </cell>
          <cell r="H630">
            <v>8596981</v>
          </cell>
          <cell r="J630">
            <v>0</v>
          </cell>
          <cell r="K630">
            <v>1.1399999999999999</v>
          </cell>
          <cell r="L630">
            <v>9800000</v>
          </cell>
          <cell r="M630">
            <v>9800000</v>
          </cell>
        </row>
        <row r="631">
          <cell r="B631" t="str">
            <v>11)</v>
          </cell>
          <cell r="C631" t="str">
            <v>U.P.S(1Φ3KVA)</v>
          </cell>
          <cell r="D631" t="str">
            <v>800*1500*2500</v>
          </cell>
          <cell r="E631">
            <v>1</v>
          </cell>
          <cell r="F631" t="str">
            <v>면</v>
          </cell>
          <cell r="G631">
            <v>10181087</v>
          </cell>
          <cell r="H631">
            <v>10181087</v>
          </cell>
          <cell r="J631">
            <v>0</v>
          </cell>
          <cell r="K631">
            <v>1.1399999999999999</v>
          </cell>
          <cell r="L631">
            <v>11600000</v>
          </cell>
          <cell r="M631">
            <v>11600000</v>
          </cell>
        </row>
        <row r="632">
          <cell r="B632" t="str">
            <v>12)</v>
          </cell>
          <cell r="C632" t="str">
            <v>조명기구</v>
          </cell>
          <cell r="D632" t="str">
            <v>SOX-E-91W</v>
          </cell>
          <cell r="E632">
            <v>124</v>
          </cell>
          <cell r="F632" t="str">
            <v>등</v>
          </cell>
          <cell r="G632">
            <v>190909</v>
          </cell>
          <cell r="H632">
            <v>23672716</v>
          </cell>
          <cell r="J632">
            <v>0</v>
          </cell>
          <cell r="K632">
            <v>1.1499999999999999</v>
          </cell>
          <cell r="L632">
            <v>219000</v>
          </cell>
          <cell r="M632">
            <v>27156000</v>
          </cell>
        </row>
        <row r="633">
          <cell r="B633" t="str">
            <v>13)</v>
          </cell>
          <cell r="C633" t="str">
            <v>조명기구</v>
          </cell>
          <cell r="D633" t="str">
            <v>SOX-E-66W</v>
          </cell>
          <cell r="E633">
            <v>76</v>
          </cell>
          <cell r="F633" t="str">
            <v>등</v>
          </cell>
          <cell r="G633">
            <v>159090</v>
          </cell>
          <cell r="H633">
            <v>12090840</v>
          </cell>
          <cell r="J633">
            <v>0</v>
          </cell>
          <cell r="K633">
            <v>1.1499999999999999</v>
          </cell>
          <cell r="L633">
            <v>182000</v>
          </cell>
          <cell r="M633">
            <v>13832000</v>
          </cell>
        </row>
        <row r="634">
          <cell r="B634" t="str">
            <v>14)</v>
          </cell>
          <cell r="C634" t="str">
            <v>조명기구</v>
          </cell>
          <cell r="D634" t="str">
            <v>SOX-E-36W</v>
          </cell>
          <cell r="E634">
            <v>276</v>
          </cell>
          <cell r="F634" t="str">
            <v>등</v>
          </cell>
          <cell r="G634">
            <v>150000</v>
          </cell>
          <cell r="H634">
            <v>41400000</v>
          </cell>
          <cell r="J634">
            <v>0</v>
          </cell>
          <cell r="K634">
            <v>1.1499999999999999</v>
          </cell>
          <cell r="L634">
            <v>172000</v>
          </cell>
          <cell r="M634">
            <v>47472000</v>
          </cell>
        </row>
        <row r="635">
          <cell r="B635" t="str">
            <v>15)</v>
          </cell>
          <cell r="C635" t="str">
            <v>조명기구</v>
          </cell>
          <cell r="D635" t="str">
            <v>NH 250W 고압</v>
          </cell>
          <cell r="E635">
            <v>25</v>
          </cell>
          <cell r="F635" t="str">
            <v>등</v>
          </cell>
          <cell r="G635">
            <v>531818</v>
          </cell>
          <cell r="H635">
            <v>13295450</v>
          </cell>
          <cell r="J635">
            <v>0</v>
          </cell>
          <cell r="K635">
            <v>1.1499999999999999</v>
          </cell>
          <cell r="L635">
            <v>611000</v>
          </cell>
          <cell r="M635">
            <v>15275000</v>
          </cell>
        </row>
        <row r="636">
          <cell r="B636" t="str">
            <v>10.</v>
          </cell>
          <cell r="C636" t="str">
            <v>환기 및 방재공사</v>
          </cell>
          <cell r="H636">
            <v>44959237</v>
          </cell>
          <cell r="J636">
            <v>0</v>
          </cell>
          <cell r="L636">
            <v>0</v>
          </cell>
          <cell r="M636">
            <v>53646290</v>
          </cell>
        </row>
        <row r="637">
          <cell r="B637" t="str">
            <v>가.</v>
          </cell>
          <cell r="C637" t="str">
            <v>터널환기설비공사</v>
          </cell>
          <cell r="H637">
            <v>0</v>
          </cell>
          <cell r="J637">
            <v>0</v>
          </cell>
          <cell r="L637">
            <v>0</v>
          </cell>
          <cell r="M637">
            <v>0</v>
          </cell>
        </row>
        <row r="638">
          <cell r="B638" t="str">
            <v>1)</v>
          </cell>
          <cell r="C638" t="str">
            <v>젯트팬</v>
          </cell>
          <cell r="D638" t="str">
            <v>Φ1030*30KW</v>
          </cell>
          <cell r="E638">
            <v>1</v>
          </cell>
          <cell r="F638" t="str">
            <v>대</v>
          </cell>
          <cell r="G638">
            <v>35000000</v>
          </cell>
          <cell r="H638">
            <v>35000000</v>
          </cell>
          <cell r="J638">
            <v>0</v>
          </cell>
          <cell r="K638">
            <v>1.2</v>
          </cell>
          <cell r="L638">
            <v>42000000</v>
          </cell>
          <cell r="M638">
            <v>42000000</v>
          </cell>
        </row>
        <row r="639">
          <cell r="B639" t="str">
            <v>나.</v>
          </cell>
          <cell r="C639" t="str">
            <v>소화배전공사</v>
          </cell>
          <cell r="G639">
            <v>0</v>
          </cell>
          <cell r="H639">
            <v>0</v>
          </cell>
          <cell r="J639">
            <v>0</v>
          </cell>
          <cell r="L639">
            <v>0</v>
          </cell>
          <cell r="M639">
            <v>0</v>
          </cell>
        </row>
        <row r="640">
          <cell r="B640" t="str">
            <v>1)</v>
          </cell>
          <cell r="C640" t="str">
            <v>소화기함</v>
          </cell>
          <cell r="D640" t="str">
            <v>650*1050*180</v>
          </cell>
          <cell r="E640">
            <v>21</v>
          </cell>
          <cell r="F640" t="str">
            <v>EA</v>
          </cell>
          <cell r="G640">
            <v>350000</v>
          </cell>
          <cell r="H640">
            <v>7350000</v>
          </cell>
          <cell r="J640">
            <v>0</v>
          </cell>
          <cell r="K640">
            <v>1.2</v>
          </cell>
          <cell r="L640">
            <v>420000</v>
          </cell>
          <cell r="M640">
            <v>8820000</v>
          </cell>
        </row>
        <row r="641">
          <cell r="B641" t="str">
            <v>2)</v>
          </cell>
          <cell r="C641" t="str">
            <v>분말소화기</v>
          </cell>
          <cell r="D641" t="str">
            <v>3단위 ABC 3.3KG</v>
          </cell>
          <cell r="E641">
            <v>42</v>
          </cell>
          <cell r="F641" t="str">
            <v>EA</v>
          </cell>
          <cell r="G641">
            <v>25000</v>
          </cell>
          <cell r="H641">
            <v>1050000</v>
          </cell>
          <cell r="J641">
            <v>0</v>
          </cell>
          <cell r="K641">
            <v>1.1000000000000001</v>
          </cell>
          <cell r="L641">
            <v>27000</v>
          </cell>
          <cell r="M641">
            <v>1134000</v>
          </cell>
        </row>
        <row r="642">
          <cell r="B642" t="str">
            <v>3)</v>
          </cell>
          <cell r="C642" t="str">
            <v>배관공</v>
          </cell>
          <cell r="E642">
            <v>31</v>
          </cell>
          <cell r="F642" t="str">
            <v>인</v>
          </cell>
          <cell r="G642">
            <v>48833</v>
          </cell>
          <cell r="H642">
            <v>1513823</v>
          </cell>
          <cell r="J642">
            <v>0</v>
          </cell>
          <cell r="K642">
            <v>1.1000000000000001</v>
          </cell>
          <cell r="L642">
            <v>53000</v>
          </cell>
          <cell r="M642">
            <v>1643000</v>
          </cell>
        </row>
        <row r="643">
          <cell r="B643" t="str">
            <v>4)</v>
          </cell>
          <cell r="C643" t="str">
            <v>공구손료</v>
          </cell>
          <cell r="D643" t="str">
            <v>인건비의 3%</v>
          </cell>
          <cell r="E643">
            <v>1</v>
          </cell>
          <cell r="F643" t="str">
            <v>식</v>
          </cell>
          <cell r="G643">
            <v>45414</v>
          </cell>
          <cell r="H643">
            <v>45414</v>
          </cell>
          <cell r="J643">
            <v>0</v>
          </cell>
          <cell r="L643">
            <v>49290</v>
          </cell>
          <cell r="M643">
            <v>49290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sheetName val="원가"/>
      <sheetName val="내역"/>
      <sheetName val="수량"/>
      <sheetName val="일위목록"/>
      <sheetName val="일위대가"/>
      <sheetName val="단가대비"/>
      <sheetName val="시설대가"/>
      <sheetName val="단가산출"/>
      <sheetName val="지주산출"/>
      <sheetName val="할증"/>
      <sheetName val="지급"/>
      <sheetName val="노임"/>
      <sheetName val="품셈"/>
      <sheetName val="공간내역"/>
      <sheetName val="Mo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이동조서"/>
      <sheetName val="총괄"/>
      <sheetName val="산수배수"/>
      <sheetName val="산수삼방"/>
      <sheetName val="산수사방"/>
      <sheetName val="산수유압"/>
      <sheetName val="산수초비"/>
      <sheetName val="산수C-Plate"/>
      <sheetName val="고창배수"/>
      <sheetName val="고창제석"/>
      <sheetName val="자동문비"/>
      <sheetName val="송천제자동보"/>
      <sheetName val="수문일1"/>
      <sheetName val="자재단가"/>
      <sheetName val="총괄 (2)"/>
      <sheetName val="고산"/>
      <sheetName val="내촌"/>
      <sheetName val="투찰내역"/>
      <sheetName val="공사비"/>
      <sheetName val="1,2공구원가계산서"/>
      <sheetName val="1공구산출내역서"/>
      <sheetName val="내역"/>
      <sheetName val="기계공사"/>
      <sheetName val="실행철강하도"/>
      <sheetName val="2공구산출내역"/>
      <sheetName val="단가조사"/>
      <sheetName val="Sheet1"/>
      <sheetName val="인구"/>
      <sheetName val="환경평가"/>
      <sheetName val="DANGA"/>
      <sheetName val="수량산출"/>
    </sheetNames>
    <sheetDataSet>
      <sheetData sheetId="0"/>
      <sheetData sheetId="1"/>
      <sheetData sheetId="2">
        <row r="4">
          <cell r="L4" t="str">
            <v>② '99까지 정산</v>
          </cell>
        </row>
        <row r="5">
          <cell r="L5" t="str">
            <v>③  2000 이  후</v>
          </cell>
        </row>
        <row r="8">
          <cell r="M8" t="str">
            <v>①</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인구"/>
      <sheetName val="환경평가"/>
      <sheetName val="산수배수"/>
      <sheetName val="1공구원가계산서"/>
      <sheetName val="1공구산출내역서"/>
      <sheetName val="자재단가"/>
      <sheetName val="단가조사"/>
      <sheetName val="단가산출(T)"/>
      <sheetName val="TOTAL3"/>
      <sheetName val="공단"/>
      <sheetName val="공비대비"/>
      <sheetName val="터파기및재료"/>
      <sheetName val="INDEX"/>
      <sheetName val="원가계산서"/>
      <sheetName val="여과지동"/>
      <sheetName val="기초자료"/>
      <sheetName val="1,2공구원가계산서"/>
      <sheetName val="덕전리"/>
      <sheetName val="선급금신청서"/>
      <sheetName val="설계기준"/>
      <sheetName val="2공구산출내역"/>
      <sheetName val="투찰내역"/>
      <sheetName val="sheet1"/>
      <sheetName val="집계표"/>
      <sheetName val="내역서"/>
      <sheetName val="당초명세(평)"/>
      <sheetName val="DATE"/>
      <sheetName val="차액보증"/>
      <sheetName val="공종단가"/>
      <sheetName val="노임단가"/>
      <sheetName val="내역"/>
      <sheetName val="총괄내역서"/>
      <sheetName val="운반공"/>
      <sheetName val="위치도"/>
      <sheetName val="96보완계획7.12"/>
      <sheetName val="산근목록"/>
      <sheetName val="일위대가"/>
      <sheetName val="공통(20-91)"/>
      <sheetName val="_HIT-&gt;HMC_견적(3900)"/>
      <sheetName val=" HIT-&gt;HMC 견적(3900)"/>
      <sheetName val="조명율표"/>
      <sheetName val="환경인력"/>
      <sheetName val="내역서2안"/>
      <sheetName val="심사물량"/>
      <sheetName val="구간별"/>
      <sheetName val="실행철강하도"/>
      <sheetName val="표지"/>
      <sheetName val="sh1"/>
      <sheetName val="단가"/>
      <sheetName val="중기사용료산출근거"/>
      <sheetName val="노임단가 및 기계경비"/>
      <sheetName val="화재 탐지 설비"/>
      <sheetName val="일위대가(1)"/>
      <sheetName val="토공유동표(전체.당초)"/>
      <sheetName val="내역서01"/>
      <sheetName val="Sheet1 (2)"/>
      <sheetName val="수자재단위당"/>
      <sheetName val="토목"/>
      <sheetName val="직접경비"/>
      <sheetName val="2000년1차"/>
      <sheetName val="갑지"/>
      <sheetName val="재정비직인"/>
      <sheetName val="재정비내역"/>
      <sheetName val="지적고시내역"/>
      <sheetName val="직접인건비"/>
      <sheetName val="수량산출서-2"/>
      <sheetName val="목록"/>
      <sheetName val="공정집계_국별"/>
      <sheetName val="신우"/>
      <sheetName val="단가 및 재료비"/>
      <sheetName val="우수공,맨홀,집수정"/>
      <sheetName val="산출내역서집계표"/>
      <sheetName val="관접합및부설"/>
      <sheetName val="기초단가"/>
      <sheetName val="관급"/>
      <sheetName val="sm"/>
      <sheetName val="B부대공"/>
      <sheetName val="1단계"/>
      <sheetName val="대가표(품셈)"/>
      <sheetName val="터널조도"/>
      <sheetName val="도근좌표"/>
      <sheetName val="설비"/>
      <sheetName val="감리원배치기준"/>
      <sheetName val="책임감리공제요율"/>
      <sheetName val="등급별 배치기준"/>
      <sheetName val="Sens&amp;Anal"/>
      <sheetName val="공사비"/>
      <sheetName val="개요"/>
      <sheetName val="00상노임"/>
      <sheetName val="원가서"/>
    </sheetNames>
    <sheetDataSet>
      <sheetData sheetId="0" refreshError="1">
        <row r="17">
          <cell r="G17">
            <v>153805</v>
          </cell>
        </row>
        <row r="19">
          <cell r="G19">
            <v>90147</v>
          </cell>
        </row>
      </sheetData>
      <sheetData sheetId="1" refreshError="1">
        <row r="126">
          <cell r="H126">
            <v>495808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목집계"/>
      <sheetName val="관수"/>
      <sheetName val="내역서"/>
      <sheetName val="산출내역서"/>
      <sheetName val="원가서"/>
      <sheetName val="인구"/>
      <sheetName val="환경평가"/>
      <sheetName val="현장관리비"/>
      <sheetName val="전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공구일위"/>
      <sheetName val="9공구일위"/>
      <sheetName val="10공구일위"/>
      <sheetName val="11공구일위"/>
    </sheetNames>
    <sheetDataSet>
      <sheetData sheetId="0"/>
      <sheetData sheetId="1"/>
      <sheetData sheetId="2" refreshError="1">
        <row r="1">
          <cell r="A1" t="str">
            <v>공    종     명</v>
          </cell>
          <cell r="B1" t="str">
            <v>규       격</v>
          </cell>
          <cell r="C1" t="str">
            <v>단위</v>
          </cell>
          <cell r="D1" t="str">
            <v>수량</v>
          </cell>
          <cell r="E1" t="str">
            <v>재     료     비</v>
          </cell>
          <cell r="G1" t="str">
            <v>노     무     비</v>
          </cell>
          <cell r="I1" t="str">
            <v>경        비</v>
          </cell>
          <cell r="K1" t="str">
            <v>합         계</v>
          </cell>
          <cell r="M1" t="str">
            <v>비고</v>
          </cell>
        </row>
        <row r="2">
          <cell r="E2" t="str">
            <v>단  가</v>
          </cell>
          <cell r="F2" t="str">
            <v>금  액</v>
          </cell>
          <cell r="G2" t="str">
            <v>단  가</v>
          </cell>
          <cell r="H2" t="str">
            <v>금  액</v>
          </cell>
          <cell r="I2" t="str">
            <v>단  가</v>
          </cell>
          <cell r="J2" t="str">
            <v>금  액</v>
          </cell>
          <cell r="K2" t="str">
            <v>단  가</v>
          </cell>
          <cell r="L2" t="str">
            <v>금  액</v>
          </cell>
        </row>
        <row r="3">
          <cell r="A3" t="str">
            <v>H-KTR005 향나무이식</v>
          </cell>
          <cell r="B3" t="str">
            <v>H4.0*W1.7*R30</v>
          </cell>
          <cell r="C3" t="str">
            <v>주</v>
          </cell>
          <cell r="D3">
            <v>1</v>
          </cell>
          <cell r="M3" t="str">
            <v>호표-51</v>
          </cell>
        </row>
        <row r="4">
          <cell r="A4" t="str">
            <v>향나무</v>
          </cell>
          <cell r="B4" t="str">
            <v>H4.0*W1.7*R30</v>
          </cell>
          <cell r="C4" t="str">
            <v>주</v>
          </cell>
          <cell r="D4">
            <v>1</v>
          </cell>
        </row>
        <row r="5">
          <cell r="A5" t="str">
            <v>계</v>
          </cell>
        </row>
        <row r="7">
          <cell r="A7" t="str">
            <v>H-KTR006 향나무이식</v>
          </cell>
          <cell r="B7" t="str">
            <v>H4.0*W2.5*R30</v>
          </cell>
          <cell r="C7" t="str">
            <v>주</v>
          </cell>
          <cell r="D7">
            <v>1</v>
          </cell>
          <cell r="M7" t="str">
            <v>호표-52</v>
          </cell>
        </row>
        <row r="8">
          <cell r="A8" t="str">
            <v>향나무</v>
          </cell>
          <cell r="B8" t="str">
            <v>H4.0*W2.5*R30</v>
          </cell>
          <cell r="C8" t="str">
            <v>주</v>
          </cell>
          <cell r="D8">
            <v>1</v>
          </cell>
        </row>
        <row r="9">
          <cell r="A9" t="str">
            <v>계</v>
          </cell>
        </row>
        <row r="11">
          <cell r="A11" t="str">
            <v>H-KTR008 향나무이식</v>
          </cell>
          <cell r="B11" t="str">
            <v>H4.0*W4.0*R30</v>
          </cell>
          <cell r="C11" t="str">
            <v>주</v>
          </cell>
          <cell r="D11">
            <v>1</v>
          </cell>
          <cell r="M11" t="str">
            <v>호표-53</v>
          </cell>
        </row>
        <row r="12">
          <cell r="A12" t="str">
            <v>향나무</v>
          </cell>
          <cell r="B12" t="str">
            <v>H4.0*W4.0*R30</v>
          </cell>
          <cell r="C12" t="str">
            <v>주</v>
          </cell>
          <cell r="D12">
            <v>1</v>
          </cell>
        </row>
        <row r="13">
          <cell r="A13" t="str">
            <v>계</v>
          </cell>
        </row>
        <row r="15">
          <cell r="A15" t="str">
            <v>H-KTR009 향나무이식</v>
          </cell>
          <cell r="B15" t="str">
            <v>H4.0*W4.5*R30</v>
          </cell>
          <cell r="C15" t="str">
            <v>주</v>
          </cell>
          <cell r="D15">
            <v>1</v>
          </cell>
          <cell r="M15" t="str">
            <v>호표-54</v>
          </cell>
        </row>
        <row r="16">
          <cell r="A16" t="str">
            <v>향나무</v>
          </cell>
          <cell r="B16" t="str">
            <v>H4.0*W4.5*R30</v>
          </cell>
          <cell r="C16" t="str">
            <v>주</v>
          </cell>
          <cell r="D16">
            <v>1</v>
          </cell>
        </row>
        <row r="17">
          <cell r="A17" t="str">
            <v>계</v>
          </cell>
        </row>
        <row r="19">
          <cell r="A19" t="str">
            <v>H-KTR010 향나무이식</v>
          </cell>
          <cell r="B19" t="str">
            <v>H5.0*W3.5*R30</v>
          </cell>
          <cell r="C19" t="str">
            <v>주</v>
          </cell>
          <cell r="D19">
            <v>1</v>
          </cell>
          <cell r="M19" t="str">
            <v>호표-55</v>
          </cell>
        </row>
        <row r="20">
          <cell r="A20" t="str">
            <v>향나무</v>
          </cell>
          <cell r="B20" t="str">
            <v>H5.0*W3.5*R30</v>
          </cell>
          <cell r="C20" t="str">
            <v>주</v>
          </cell>
          <cell r="D20">
            <v>1</v>
          </cell>
        </row>
        <row r="21">
          <cell r="A21" t="str">
            <v>계</v>
          </cell>
        </row>
        <row r="23">
          <cell r="A23" t="str">
            <v>H-KTR011 향나무이식</v>
          </cell>
          <cell r="B23" t="str">
            <v>H5.0*W4.0*R55</v>
          </cell>
          <cell r="C23" t="str">
            <v>주</v>
          </cell>
          <cell r="D23">
            <v>1</v>
          </cell>
          <cell r="M23" t="str">
            <v>호표-56</v>
          </cell>
        </row>
        <row r="24">
          <cell r="A24" t="str">
            <v>향나무</v>
          </cell>
          <cell r="B24" t="str">
            <v>H5.0*W4.0*R55</v>
          </cell>
          <cell r="C24" t="str">
            <v>주</v>
          </cell>
          <cell r="D24">
            <v>1</v>
          </cell>
        </row>
        <row r="25">
          <cell r="A25" t="str">
            <v>계</v>
          </cell>
        </row>
        <row r="26">
          <cell r="A26" t="str">
            <v>H-KTR012 향나무이식</v>
          </cell>
          <cell r="B26" t="str">
            <v>H5.0*W4.5*R50</v>
          </cell>
          <cell r="C26" t="str">
            <v>주</v>
          </cell>
          <cell r="D26">
            <v>1</v>
          </cell>
          <cell r="M26" t="str">
            <v>호표-57</v>
          </cell>
        </row>
        <row r="27">
          <cell r="A27" t="str">
            <v>향나무</v>
          </cell>
          <cell r="B27" t="str">
            <v>H5.0*W4.5*R50</v>
          </cell>
          <cell r="C27" t="str">
            <v>주</v>
          </cell>
          <cell r="D27">
            <v>1</v>
          </cell>
        </row>
        <row r="28">
          <cell r="A28" t="str">
            <v>계</v>
          </cell>
        </row>
        <row r="30">
          <cell r="A30" t="str">
            <v>H-KTR012-1 반송이식</v>
          </cell>
          <cell r="B30" t="str">
            <v>H2.0*W4.0*R40</v>
          </cell>
          <cell r="C30" t="str">
            <v>주</v>
          </cell>
          <cell r="D30">
            <v>1</v>
          </cell>
          <cell r="M30" t="str">
            <v>호표-47</v>
          </cell>
        </row>
        <row r="31">
          <cell r="A31" t="str">
            <v>반송</v>
          </cell>
          <cell r="B31" t="str">
            <v>H2.0*W4.0*R40</v>
          </cell>
          <cell r="C31" t="str">
            <v>주</v>
          </cell>
          <cell r="D31">
            <v>1</v>
          </cell>
        </row>
        <row r="32">
          <cell r="A32" t="str">
            <v>계</v>
          </cell>
        </row>
        <row r="34">
          <cell r="A34" t="str">
            <v>H-KTR013 단풍나무이식</v>
          </cell>
          <cell r="B34" t="str">
            <v>H4.5*W4.0*R100</v>
          </cell>
          <cell r="C34" t="str">
            <v>주</v>
          </cell>
          <cell r="D34">
            <v>1</v>
          </cell>
          <cell r="M34" t="str">
            <v>호표-59</v>
          </cell>
        </row>
        <row r="35">
          <cell r="A35" t="str">
            <v>단풍나무</v>
          </cell>
          <cell r="B35" t="str">
            <v>H4.5*W4.0*R100</v>
          </cell>
          <cell r="C35" t="str">
            <v>주</v>
          </cell>
          <cell r="D35">
            <v>1</v>
          </cell>
        </row>
        <row r="36">
          <cell r="A36" t="str">
            <v>계</v>
          </cell>
        </row>
        <row r="38">
          <cell r="A38" t="str">
            <v>H-KTR014 단풍나무이식</v>
          </cell>
          <cell r="B38" t="str">
            <v>H4.5*W4.0*R90</v>
          </cell>
          <cell r="C38" t="str">
            <v>주</v>
          </cell>
          <cell r="D38">
            <v>1</v>
          </cell>
          <cell r="M38" t="str">
            <v>호표-58</v>
          </cell>
        </row>
        <row r="39">
          <cell r="A39" t="str">
            <v>단풍나무</v>
          </cell>
          <cell r="B39" t="str">
            <v>H4.5*W4.0*R90</v>
          </cell>
          <cell r="C39" t="str">
            <v>주</v>
          </cell>
          <cell r="D39">
            <v>1</v>
          </cell>
        </row>
        <row r="40">
          <cell r="A40" t="str">
            <v>계</v>
          </cell>
        </row>
        <row r="42">
          <cell r="A42" t="str">
            <v>H-KTR015 자귀나무이식</v>
          </cell>
          <cell r="B42" t="str">
            <v>H3.0*R25</v>
          </cell>
          <cell r="C42" t="str">
            <v>주</v>
          </cell>
          <cell r="D42">
            <v>1</v>
          </cell>
          <cell r="M42" t="str">
            <v>호표-60</v>
          </cell>
        </row>
        <row r="43">
          <cell r="A43" t="str">
            <v>자귀나무</v>
          </cell>
          <cell r="B43" t="str">
            <v>H3.0*R25</v>
          </cell>
          <cell r="C43" t="str">
            <v>주</v>
          </cell>
          <cell r="D43">
            <v>1</v>
          </cell>
        </row>
        <row r="44">
          <cell r="A44" t="str">
            <v>계</v>
          </cell>
        </row>
        <row r="46">
          <cell r="A46" t="str">
            <v>H-KTR017 옥향이식</v>
          </cell>
          <cell r="B46" t="str">
            <v>H0.7*W1.3</v>
          </cell>
          <cell r="C46" t="str">
            <v>주</v>
          </cell>
          <cell r="D46">
            <v>1</v>
          </cell>
          <cell r="M46" t="str">
            <v>호표-64</v>
          </cell>
        </row>
        <row r="47">
          <cell r="A47" t="str">
            <v>조    경    공</v>
          </cell>
          <cell r="B47" t="str">
            <v>굴취</v>
          </cell>
          <cell r="C47" t="str">
            <v>인</v>
          </cell>
          <cell r="D47">
            <v>0.04</v>
          </cell>
        </row>
        <row r="48">
          <cell r="A48" t="str">
            <v>보  통  인  부</v>
          </cell>
          <cell r="B48" t="str">
            <v>굴취</v>
          </cell>
          <cell r="C48" t="str">
            <v>인</v>
          </cell>
          <cell r="D48">
            <v>6.0000000000000001E-3</v>
          </cell>
        </row>
        <row r="49">
          <cell r="A49" t="str">
            <v>조    경    공</v>
          </cell>
          <cell r="B49" t="str">
            <v>식재</v>
          </cell>
          <cell r="C49" t="str">
            <v>인</v>
          </cell>
          <cell r="D49">
            <v>0.03</v>
          </cell>
        </row>
        <row r="50">
          <cell r="A50" t="str">
            <v>보  통  인  부</v>
          </cell>
          <cell r="B50" t="str">
            <v>식재</v>
          </cell>
          <cell r="C50" t="str">
            <v>인</v>
          </cell>
          <cell r="D50">
            <v>0.02</v>
          </cell>
        </row>
        <row r="51">
          <cell r="A51" t="str">
            <v>유기질 비료</v>
          </cell>
          <cell r="B51" t="str">
            <v>부숙퇴비</v>
          </cell>
          <cell r="C51" t="str">
            <v>kg</v>
          </cell>
          <cell r="D51">
            <v>1</v>
          </cell>
        </row>
        <row r="52">
          <cell r="A52" t="str">
            <v>계</v>
          </cell>
        </row>
        <row r="54">
          <cell r="A54" t="str">
            <v>H-KTR020 둥근주목식재</v>
          </cell>
          <cell r="B54" t="str">
            <v>H0.5*W0.5</v>
          </cell>
          <cell r="C54" t="str">
            <v>주</v>
          </cell>
          <cell r="D54">
            <v>1</v>
          </cell>
          <cell r="M54" t="str">
            <v>호표-62</v>
          </cell>
        </row>
        <row r="55">
          <cell r="A55" t="str">
            <v>둥근주목</v>
          </cell>
          <cell r="B55" t="str">
            <v>H0.5*W0.5</v>
          </cell>
          <cell r="C55" t="str">
            <v>주</v>
          </cell>
          <cell r="D55">
            <v>1</v>
          </cell>
        </row>
        <row r="56">
          <cell r="A56" t="str">
            <v>조    경    공</v>
          </cell>
          <cell r="C56" t="str">
            <v>인</v>
          </cell>
          <cell r="D56">
            <v>0.03</v>
          </cell>
        </row>
        <row r="57">
          <cell r="A57" t="str">
            <v>보  통  인  부</v>
          </cell>
          <cell r="C57" t="str">
            <v>인</v>
          </cell>
          <cell r="D57">
            <v>0.02</v>
          </cell>
        </row>
        <row r="58">
          <cell r="A58" t="str">
            <v>유기질 비료</v>
          </cell>
          <cell r="B58" t="str">
            <v>부숙퇴비</v>
          </cell>
          <cell r="C58" t="str">
            <v>kg</v>
          </cell>
          <cell r="D58">
            <v>0.5</v>
          </cell>
        </row>
        <row r="59">
          <cell r="A59" t="str">
            <v>계</v>
          </cell>
        </row>
        <row r="61">
          <cell r="A61" t="str">
            <v>H-KTR022 잣나무식재</v>
          </cell>
          <cell r="B61" t="str">
            <v>H3.0*W1.5</v>
          </cell>
          <cell r="C61" t="str">
            <v>주</v>
          </cell>
          <cell r="D61">
            <v>1</v>
          </cell>
          <cell r="M61" t="str">
            <v>호표-48</v>
          </cell>
        </row>
        <row r="62">
          <cell r="A62" t="str">
            <v>잣나무</v>
          </cell>
          <cell r="B62" t="str">
            <v>H3.0*W1.5</v>
          </cell>
          <cell r="C62" t="str">
            <v>주</v>
          </cell>
          <cell r="D62">
            <v>1</v>
          </cell>
        </row>
        <row r="63">
          <cell r="A63" t="str">
            <v>조    경    공</v>
          </cell>
          <cell r="C63" t="str">
            <v>인</v>
          </cell>
          <cell r="D63">
            <v>0.19</v>
          </cell>
        </row>
        <row r="64">
          <cell r="A64" t="str">
            <v>보  통  인  부</v>
          </cell>
          <cell r="C64" t="str">
            <v>인</v>
          </cell>
          <cell r="D64">
            <v>0.14000000000000001</v>
          </cell>
        </row>
        <row r="65">
          <cell r="A65" t="str">
            <v>유기질 비료</v>
          </cell>
          <cell r="B65" t="str">
            <v>부숙퇴비</v>
          </cell>
          <cell r="C65" t="str">
            <v>kg</v>
          </cell>
          <cell r="D65">
            <v>5</v>
          </cell>
        </row>
        <row r="66">
          <cell r="A66" t="str">
            <v>삼발이지주목(BG-D-2)</v>
          </cell>
          <cell r="B66" t="str">
            <v>Φ 60, L 2400</v>
          </cell>
          <cell r="C66" t="str">
            <v>組</v>
          </cell>
          <cell r="D66">
            <v>1</v>
          </cell>
        </row>
        <row r="67">
          <cell r="A67" t="str">
            <v>계</v>
          </cell>
        </row>
        <row r="69">
          <cell r="A69" t="str">
            <v>H-KTR023 상수리나무식재</v>
          </cell>
          <cell r="B69" t="str">
            <v>H2.5*R5</v>
          </cell>
          <cell r="C69" t="str">
            <v>주</v>
          </cell>
          <cell r="D69">
            <v>1</v>
          </cell>
          <cell r="M69" t="str">
            <v>호표-218</v>
          </cell>
        </row>
        <row r="70">
          <cell r="A70" t="str">
            <v>상수리나무</v>
          </cell>
          <cell r="B70" t="str">
            <v>H2.5*R5</v>
          </cell>
          <cell r="C70" t="str">
            <v>주</v>
          </cell>
          <cell r="D70">
            <v>1</v>
          </cell>
        </row>
        <row r="71">
          <cell r="A71" t="str">
            <v>조    경    공</v>
          </cell>
          <cell r="C71" t="str">
            <v>인</v>
          </cell>
          <cell r="D71">
            <v>0.17</v>
          </cell>
        </row>
        <row r="72">
          <cell r="A72" t="str">
            <v>보  통  인  부</v>
          </cell>
          <cell r="C72" t="str">
            <v>인</v>
          </cell>
          <cell r="D72">
            <v>0.1</v>
          </cell>
        </row>
        <row r="73">
          <cell r="A73" t="str">
            <v>유기질 비료</v>
          </cell>
          <cell r="B73" t="str">
            <v>부숙퇴비</v>
          </cell>
          <cell r="C73" t="str">
            <v>kg</v>
          </cell>
          <cell r="D73">
            <v>10</v>
          </cell>
        </row>
        <row r="74">
          <cell r="A74" t="str">
            <v>삼발이지주목(BG-D-2)</v>
          </cell>
          <cell r="B74" t="str">
            <v>Φ 60, L 2400</v>
          </cell>
          <cell r="C74" t="str">
            <v>組</v>
          </cell>
          <cell r="D74">
            <v>1</v>
          </cell>
        </row>
        <row r="75">
          <cell r="A75" t="str">
            <v>계</v>
          </cell>
        </row>
        <row r="77">
          <cell r="A77" t="str">
            <v>H-KTR026 개나리식재</v>
          </cell>
          <cell r="B77" t="str">
            <v>H1.0*3지</v>
          </cell>
          <cell r="C77" t="str">
            <v>주</v>
          </cell>
          <cell r="D77">
            <v>1</v>
          </cell>
          <cell r="M77" t="str">
            <v>호표-66</v>
          </cell>
        </row>
        <row r="78">
          <cell r="A78" t="str">
            <v>개나리</v>
          </cell>
          <cell r="B78" t="str">
            <v>H1.0*3지</v>
          </cell>
          <cell r="C78" t="str">
            <v>주</v>
          </cell>
          <cell r="D78">
            <v>1</v>
          </cell>
        </row>
        <row r="79">
          <cell r="A79" t="str">
            <v>조    경    공</v>
          </cell>
          <cell r="C79" t="str">
            <v>인</v>
          </cell>
          <cell r="D79">
            <v>0.05</v>
          </cell>
        </row>
        <row r="80">
          <cell r="A80" t="str">
            <v>보  통  인  부</v>
          </cell>
          <cell r="C80" t="str">
            <v>인</v>
          </cell>
          <cell r="D80">
            <v>0.03</v>
          </cell>
        </row>
        <row r="81">
          <cell r="A81" t="str">
            <v>유기질 비료</v>
          </cell>
          <cell r="B81" t="str">
            <v>부숙퇴비</v>
          </cell>
          <cell r="C81" t="str">
            <v>kg</v>
          </cell>
          <cell r="D81">
            <v>1</v>
          </cell>
        </row>
        <row r="82">
          <cell r="A82" t="str">
            <v>계</v>
          </cell>
        </row>
        <row r="84">
          <cell r="A84" t="str">
            <v>H-KTR027 박태기식재</v>
          </cell>
          <cell r="B84" t="str">
            <v>H1.2*W0.5</v>
          </cell>
          <cell r="C84" t="str">
            <v>주</v>
          </cell>
          <cell r="D84">
            <v>1</v>
          </cell>
          <cell r="M84" t="str">
            <v>호표-68</v>
          </cell>
        </row>
        <row r="85">
          <cell r="A85" t="str">
            <v>박태기</v>
          </cell>
          <cell r="B85" t="str">
            <v>H1.2*W0.5</v>
          </cell>
          <cell r="C85" t="str">
            <v>주</v>
          </cell>
          <cell r="D85">
            <v>1</v>
          </cell>
        </row>
        <row r="86">
          <cell r="A86" t="str">
            <v>조    경    공</v>
          </cell>
          <cell r="C86" t="str">
            <v>인</v>
          </cell>
          <cell r="D86">
            <v>0.09</v>
          </cell>
        </row>
        <row r="87">
          <cell r="A87" t="str">
            <v>보  통  인  부</v>
          </cell>
          <cell r="C87" t="str">
            <v>인</v>
          </cell>
          <cell r="D87">
            <v>0.05</v>
          </cell>
        </row>
        <row r="88">
          <cell r="A88" t="str">
            <v>유기질 비료</v>
          </cell>
          <cell r="B88" t="str">
            <v>부숙퇴비</v>
          </cell>
          <cell r="C88" t="str">
            <v>kg</v>
          </cell>
          <cell r="D88">
            <v>1</v>
          </cell>
        </row>
        <row r="89">
          <cell r="A89" t="str">
            <v>계</v>
          </cell>
        </row>
        <row r="91">
          <cell r="A91" t="str">
            <v>H-KTR028 산철쭉식재</v>
          </cell>
          <cell r="B91" t="str">
            <v>H0.3*W0.4</v>
          </cell>
          <cell r="C91" t="str">
            <v>주</v>
          </cell>
          <cell r="D91">
            <v>1</v>
          </cell>
          <cell r="M91" t="str">
            <v>호표-65</v>
          </cell>
        </row>
        <row r="92">
          <cell r="A92" t="str">
            <v>산철쭉</v>
          </cell>
          <cell r="B92" t="str">
            <v>H0.3W0.4</v>
          </cell>
          <cell r="C92" t="str">
            <v>주</v>
          </cell>
          <cell r="D92">
            <v>1</v>
          </cell>
        </row>
        <row r="93">
          <cell r="A93" t="str">
            <v>조    경    공</v>
          </cell>
          <cell r="C93" t="str">
            <v>인</v>
          </cell>
          <cell r="D93">
            <v>0.03</v>
          </cell>
        </row>
        <row r="94">
          <cell r="A94" t="str">
            <v>보  통  인  부</v>
          </cell>
          <cell r="C94" t="str">
            <v>인</v>
          </cell>
          <cell r="D94">
            <v>0.02</v>
          </cell>
        </row>
        <row r="95">
          <cell r="A95" t="str">
            <v>유기질 비료</v>
          </cell>
          <cell r="B95" t="str">
            <v>부숙퇴비</v>
          </cell>
          <cell r="C95" t="str">
            <v>kg</v>
          </cell>
          <cell r="D95">
            <v>0.5</v>
          </cell>
        </row>
        <row r="96">
          <cell r="A96" t="str">
            <v>계</v>
          </cell>
        </row>
        <row r="98">
          <cell r="A98" t="str">
            <v>H-KTR029 명자나무식재</v>
          </cell>
          <cell r="B98" t="str">
            <v>H0.8*W0.5</v>
          </cell>
          <cell r="C98" t="str">
            <v>주</v>
          </cell>
          <cell r="D98">
            <v>1</v>
          </cell>
          <cell r="M98" t="str">
            <v>호표-67</v>
          </cell>
        </row>
        <row r="99">
          <cell r="A99" t="str">
            <v>명자나무</v>
          </cell>
          <cell r="B99" t="str">
            <v>H0.8*W0.5</v>
          </cell>
          <cell r="C99" t="str">
            <v>주</v>
          </cell>
          <cell r="D99">
            <v>1</v>
          </cell>
        </row>
        <row r="100">
          <cell r="A100" t="str">
            <v>조    경    공</v>
          </cell>
          <cell r="C100" t="str">
            <v>인</v>
          </cell>
          <cell r="D100">
            <v>0.05</v>
          </cell>
        </row>
        <row r="101">
          <cell r="A101" t="str">
            <v>보  통  인  부</v>
          </cell>
          <cell r="C101" t="str">
            <v>인</v>
          </cell>
          <cell r="D101">
            <v>0.03</v>
          </cell>
        </row>
        <row r="102">
          <cell r="A102" t="str">
            <v>유기질 비료</v>
          </cell>
          <cell r="B102" t="str">
            <v>부숙퇴비</v>
          </cell>
          <cell r="C102" t="str">
            <v>kg</v>
          </cell>
          <cell r="D102">
            <v>1</v>
          </cell>
        </row>
        <row r="103">
          <cell r="A103" t="str">
            <v>계</v>
          </cell>
        </row>
        <row r="105">
          <cell r="A105" t="str">
            <v>H-TR118-1 맥문동식재</v>
          </cell>
          <cell r="B105" t="str">
            <v>3-5 분얼</v>
          </cell>
          <cell r="C105" t="str">
            <v>본</v>
          </cell>
          <cell r="D105">
            <v>1</v>
          </cell>
          <cell r="M105" t="str">
            <v>호표-69</v>
          </cell>
        </row>
        <row r="106">
          <cell r="A106" t="str">
            <v>맥문동</v>
          </cell>
          <cell r="B106" t="str">
            <v>3-5 분얼</v>
          </cell>
          <cell r="C106" t="str">
            <v>본</v>
          </cell>
          <cell r="D106">
            <v>1</v>
          </cell>
        </row>
        <row r="107">
          <cell r="A107" t="str">
            <v>조    경    공</v>
          </cell>
          <cell r="C107" t="str">
            <v>인</v>
          </cell>
          <cell r="D107">
            <v>2.8E-3</v>
          </cell>
        </row>
        <row r="108">
          <cell r="A108" t="str">
            <v>유기질 비료</v>
          </cell>
          <cell r="B108" t="str">
            <v>부숙퇴비</v>
          </cell>
          <cell r="C108" t="str">
            <v>kg</v>
          </cell>
          <cell r="D108">
            <v>1E-3</v>
          </cell>
        </row>
        <row r="109">
          <cell r="A109" t="str">
            <v>계</v>
          </cell>
        </row>
        <row r="111">
          <cell r="A111" t="str">
            <v>H-TR125-1 잔디식재:평떼</v>
          </cell>
          <cell r="B111" t="str">
            <v>0.3 * 0.3 * 0.03</v>
          </cell>
          <cell r="C111" t="str">
            <v>㎡</v>
          </cell>
          <cell r="D111">
            <v>1</v>
          </cell>
          <cell r="M111" t="str">
            <v>호표-70</v>
          </cell>
        </row>
        <row r="112">
          <cell r="A112" t="str">
            <v>잔디(평떼)</v>
          </cell>
          <cell r="B112" t="str">
            <v>평떼0.3*0.3*0.03</v>
          </cell>
          <cell r="C112" t="str">
            <v>매</v>
          </cell>
          <cell r="D112">
            <v>11</v>
          </cell>
        </row>
        <row r="113">
          <cell r="A113" t="str">
            <v>보  통  인  부</v>
          </cell>
          <cell r="C113" t="str">
            <v>인</v>
          </cell>
          <cell r="D113">
            <v>6.9000000000000006E-2</v>
          </cell>
        </row>
        <row r="114">
          <cell r="A114" t="str">
            <v>계</v>
          </cell>
        </row>
        <row r="116">
          <cell r="A116" t="str">
            <v>H-TR70-3 옥향식재</v>
          </cell>
          <cell r="B116" t="str">
            <v>H0.5 * W0.8</v>
          </cell>
          <cell r="C116" t="str">
            <v>주</v>
          </cell>
          <cell r="D116">
            <v>1</v>
          </cell>
          <cell r="M116" t="str">
            <v>호표-63</v>
          </cell>
        </row>
        <row r="117">
          <cell r="A117" t="str">
            <v>옥향</v>
          </cell>
          <cell r="B117" t="str">
            <v>H0.5 * W0.8</v>
          </cell>
          <cell r="C117" t="str">
            <v>주</v>
          </cell>
          <cell r="D117">
            <v>1</v>
          </cell>
        </row>
        <row r="118">
          <cell r="A118" t="str">
            <v>조    경    공</v>
          </cell>
          <cell r="C118" t="str">
            <v>인</v>
          </cell>
          <cell r="D118">
            <v>0.03</v>
          </cell>
        </row>
        <row r="119">
          <cell r="A119" t="str">
            <v>보  통  인  부</v>
          </cell>
          <cell r="C119" t="str">
            <v>인</v>
          </cell>
          <cell r="D119">
            <v>0.02</v>
          </cell>
        </row>
        <row r="120">
          <cell r="A120" t="str">
            <v>유기질 비료</v>
          </cell>
          <cell r="B120" t="str">
            <v>부숙퇴비</v>
          </cell>
          <cell r="C120" t="str">
            <v>kg</v>
          </cell>
          <cell r="D120">
            <v>0.5</v>
          </cell>
        </row>
        <row r="121">
          <cell r="A121" t="str">
            <v>계</v>
          </cell>
        </row>
        <row r="123">
          <cell r="A123" t="str">
            <v>H-TR85-4 주목(선형)식재</v>
          </cell>
          <cell r="B123" t="str">
            <v>H3.0 * W2.0</v>
          </cell>
          <cell r="C123" t="str">
            <v>주</v>
          </cell>
          <cell r="D123">
            <v>1</v>
          </cell>
          <cell r="M123" t="str">
            <v>호표-49</v>
          </cell>
        </row>
        <row r="124">
          <cell r="A124" t="str">
            <v>주목(선형)</v>
          </cell>
          <cell r="B124" t="str">
            <v>H3.0 * W2.0</v>
          </cell>
          <cell r="C124" t="str">
            <v>주</v>
          </cell>
          <cell r="D124">
            <v>1</v>
          </cell>
        </row>
        <row r="125">
          <cell r="A125" t="str">
            <v>조    경    공</v>
          </cell>
          <cell r="C125" t="str">
            <v>인</v>
          </cell>
          <cell r="D125">
            <v>0.19</v>
          </cell>
        </row>
        <row r="126">
          <cell r="A126" t="str">
            <v>보  통  인  부</v>
          </cell>
          <cell r="C126" t="str">
            <v>인</v>
          </cell>
          <cell r="D126">
            <v>0.14000000000000001</v>
          </cell>
        </row>
        <row r="127">
          <cell r="A127" t="str">
            <v>유기질 비료</v>
          </cell>
          <cell r="B127" t="str">
            <v>부숙퇴비</v>
          </cell>
          <cell r="C127" t="str">
            <v>kg</v>
          </cell>
          <cell r="D127">
            <v>5</v>
          </cell>
        </row>
        <row r="128">
          <cell r="A128" t="str">
            <v>삼발이지주목(BG-D-2)</v>
          </cell>
          <cell r="B128" t="str">
            <v>Φ 60, L 2400</v>
          </cell>
          <cell r="C128" t="str">
            <v>組</v>
          </cell>
          <cell r="D128">
            <v>1</v>
          </cell>
        </row>
        <row r="129">
          <cell r="A129" t="str">
            <v>계</v>
          </cell>
        </row>
        <row r="131">
          <cell r="A131" t="str">
            <v>H-TRK007 향나무이식</v>
          </cell>
          <cell r="B131" t="str">
            <v>H3.5*W3.5*R25</v>
          </cell>
          <cell r="C131" t="str">
            <v>주</v>
          </cell>
          <cell r="D131">
            <v>1</v>
          </cell>
          <cell r="M131" t="str">
            <v>호표-50</v>
          </cell>
        </row>
        <row r="132">
          <cell r="A132" t="str">
            <v>향나무</v>
          </cell>
          <cell r="B132" t="str">
            <v>H3.5*W3.5*R25</v>
          </cell>
          <cell r="C132" t="str">
            <v>주</v>
          </cell>
          <cell r="D132">
            <v>1</v>
          </cell>
        </row>
        <row r="133">
          <cell r="A133" t="str">
            <v>계</v>
          </cell>
        </row>
        <row r="135">
          <cell r="A135" t="str">
            <v>H-TRK021 잣나무식재</v>
          </cell>
          <cell r="B135" t="str">
            <v>H2.0*W1.0</v>
          </cell>
          <cell r="C135" t="str">
            <v>주</v>
          </cell>
          <cell r="D135">
            <v>1</v>
          </cell>
          <cell r="M135" t="str">
            <v>호표-217</v>
          </cell>
        </row>
        <row r="136">
          <cell r="A136" t="str">
            <v>잣나무</v>
          </cell>
          <cell r="B136" t="str">
            <v>H2.0*W1.0</v>
          </cell>
          <cell r="C136" t="str">
            <v>주</v>
          </cell>
          <cell r="D136">
            <v>1</v>
          </cell>
        </row>
        <row r="137">
          <cell r="A137" t="str">
            <v>조    경    공</v>
          </cell>
          <cell r="C137" t="str">
            <v>인</v>
          </cell>
          <cell r="D137">
            <v>0.11</v>
          </cell>
        </row>
        <row r="138">
          <cell r="A138" t="str">
            <v>보  통  인  부</v>
          </cell>
          <cell r="C138" t="str">
            <v>인</v>
          </cell>
          <cell r="D138">
            <v>0.09</v>
          </cell>
        </row>
        <row r="139">
          <cell r="A139" t="str">
            <v>유기질 비료</v>
          </cell>
          <cell r="B139" t="str">
            <v>부숙퇴비</v>
          </cell>
          <cell r="C139" t="str">
            <v>kg</v>
          </cell>
          <cell r="D139">
            <v>3</v>
          </cell>
        </row>
        <row r="140">
          <cell r="A140" t="str">
            <v>계</v>
          </cell>
        </row>
        <row r="142">
          <cell r="A142" t="str">
            <v>H0001 돋        기</v>
          </cell>
          <cell r="B142" t="str">
            <v>노  상</v>
          </cell>
          <cell r="C142" t="str">
            <v>㎥</v>
          </cell>
          <cell r="D142">
            <v>1</v>
          </cell>
          <cell r="M142" t="str">
            <v>호표-1</v>
          </cell>
        </row>
        <row r="143">
          <cell r="A143" t="str">
            <v>토   공   비</v>
          </cell>
          <cell r="D143">
            <v>0</v>
          </cell>
        </row>
        <row r="144">
          <cell r="A144" t="str">
            <v>돋        기</v>
          </cell>
          <cell r="B144" t="str">
            <v>노  상</v>
          </cell>
          <cell r="C144" t="str">
            <v>㎥</v>
          </cell>
          <cell r="D144">
            <v>215851</v>
          </cell>
          <cell r="M144" t="str">
            <v>N.84</v>
          </cell>
        </row>
        <row r="145">
          <cell r="A145" t="str">
            <v>계</v>
          </cell>
          <cell r="D145">
            <v>0</v>
          </cell>
        </row>
        <row r="146">
          <cell r="A146" t="str">
            <v>계÷215851</v>
          </cell>
          <cell r="D146">
            <v>0</v>
          </cell>
        </row>
        <row r="147">
          <cell r="A147" t="str">
            <v>계</v>
          </cell>
        </row>
        <row r="149">
          <cell r="A149" t="str">
            <v>H0002 돋        기</v>
          </cell>
          <cell r="B149" t="str">
            <v>노  체</v>
          </cell>
          <cell r="C149" t="str">
            <v>㎥</v>
          </cell>
          <cell r="D149">
            <v>1</v>
          </cell>
          <cell r="M149" t="str">
            <v>호표-2</v>
          </cell>
        </row>
        <row r="150">
          <cell r="A150" t="str">
            <v>토   공   비</v>
          </cell>
          <cell r="D150">
            <v>0</v>
          </cell>
        </row>
        <row r="151">
          <cell r="A151" t="str">
            <v>돋        기</v>
          </cell>
          <cell r="B151" t="str">
            <v>노  체</v>
          </cell>
          <cell r="C151" t="str">
            <v>㎥</v>
          </cell>
          <cell r="D151">
            <v>1859199</v>
          </cell>
          <cell r="M151" t="str">
            <v>N.85</v>
          </cell>
        </row>
        <row r="152">
          <cell r="A152" t="str">
            <v>유용토  돋기</v>
          </cell>
          <cell r="B152" t="str">
            <v>토  사</v>
          </cell>
          <cell r="C152" t="str">
            <v>㎥</v>
          </cell>
          <cell r="D152">
            <v>221949</v>
          </cell>
          <cell r="M152" t="str">
            <v>N.86</v>
          </cell>
        </row>
        <row r="153">
          <cell r="A153" t="str">
            <v>유용토  돋기</v>
          </cell>
          <cell r="B153" t="str">
            <v>풍화암</v>
          </cell>
          <cell r="C153" t="str">
            <v>㎥</v>
          </cell>
          <cell r="D153">
            <v>32734</v>
          </cell>
          <cell r="M153" t="str">
            <v>N.87</v>
          </cell>
        </row>
        <row r="154">
          <cell r="A154" t="str">
            <v>유용토  돋기</v>
          </cell>
          <cell r="B154" t="str">
            <v>연  암</v>
          </cell>
          <cell r="C154" t="str">
            <v>㎥</v>
          </cell>
          <cell r="D154">
            <v>308522</v>
          </cell>
          <cell r="M154" t="str">
            <v>N.88</v>
          </cell>
        </row>
        <row r="155">
          <cell r="A155" t="str">
            <v>유용토  돋기</v>
          </cell>
          <cell r="B155" t="str">
            <v>경  암</v>
          </cell>
          <cell r="C155" t="str">
            <v>㎥</v>
          </cell>
          <cell r="D155">
            <v>65777</v>
          </cell>
          <cell r="M155" t="str">
            <v>N.89</v>
          </cell>
        </row>
        <row r="156">
          <cell r="A156" t="str">
            <v>유용토  돋기</v>
          </cell>
          <cell r="B156" t="str">
            <v>도  쟈</v>
          </cell>
          <cell r="C156" t="str">
            <v>㎥</v>
          </cell>
          <cell r="D156">
            <v>54470</v>
          </cell>
          <cell r="M156" t="str">
            <v>N.90</v>
          </cell>
        </row>
        <row r="157">
          <cell r="A157" t="str">
            <v>계</v>
          </cell>
          <cell r="D157">
            <v>0</v>
          </cell>
        </row>
        <row r="158">
          <cell r="A158" t="str">
            <v>계÷2542651</v>
          </cell>
          <cell r="D158">
            <v>0</v>
          </cell>
        </row>
        <row r="159">
          <cell r="A159" t="str">
            <v>계</v>
          </cell>
        </row>
        <row r="161">
          <cell r="A161" t="str">
            <v>H000211B 포장 콘크리트(정거장)</v>
          </cell>
          <cell r="B161" t="str">
            <v>σbk=40kg/cm2</v>
          </cell>
          <cell r="C161" t="str">
            <v>㎡</v>
          </cell>
          <cell r="D161">
            <v>1</v>
          </cell>
          <cell r="M161" t="str">
            <v>호표-44</v>
          </cell>
        </row>
        <row r="162">
          <cell r="A162" t="str">
            <v>콘크리트포장포설</v>
          </cell>
          <cell r="B162" t="str">
            <v>인력, t=15Cm</v>
          </cell>
          <cell r="C162" t="str">
            <v>M2</v>
          </cell>
          <cell r="D162">
            <v>43845</v>
          </cell>
          <cell r="M162" t="str">
            <v>N.224/ROAD</v>
          </cell>
        </row>
        <row r="163">
          <cell r="A163" t="str">
            <v>합판거푸집</v>
          </cell>
          <cell r="B163" t="str">
            <v>4회(7M이하)</v>
          </cell>
          <cell r="C163" t="str">
            <v>M2</v>
          </cell>
          <cell r="D163">
            <v>1020</v>
          </cell>
          <cell r="M163" t="str">
            <v>N.92</v>
          </cell>
        </row>
        <row r="164">
          <cell r="A164" t="str">
            <v>와이어메쉬 깔기</v>
          </cell>
          <cell r="B164" t="str">
            <v>#4.8X100X100</v>
          </cell>
          <cell r="C164" t="str">
            <v>M2</v>
          </cell>
          <cell r="D164">
            <v>4259</v>
          </cell>
          <cell r="M164" t="str">
            <v>N.225</v>
          </cell>
        </row>
        <row r="165">
          <cell r="A165" t="str">
            <v>PE 필름깔기</v>
          </cell>
          <cell r="B165" t="str">
            <v>바닥  T=1mm</v>
          </cell>
          <cell r="C165" t="str">
            <v>M2</v>
          </cell>
          <cell r="D165">
            <v>4259</v>
          </cell>
          <cell r="M165" t="str">
            <v>N.226</v>
          </cell>
        </row>
        <row r="166">
          <cell r="A166" t="str">
            <v>신축줄눈</v>
          </cell>
          <cell r="B166" t="str">
            <v>충진,t=6mm</v>
          </cell>
          <cell r="C166" t="str">
            <v>㎡</v>
          </cell>
          <cell r="D166">
            <v>157</v>
          </cell>
          <cell r="M166" t="str">
            <v>N.110</v>
          </cell>
        </row>
        <row r="167">
          <cell r="A167" t="str">
            <v>신축이음</v>
          </cell>
          <cell r="B167" t="str">
            <v>스츠로폴,T=12mm</v>
          </cell>
          <cell r="C167" t="str">
            <v>㎡</v>
          </cell>
          <cell r="D167">
            <v>2</v>
          </cell>
          <cell r="M167" t="str">
            <v>N.96</v>
          </cell>
        </row>
        <row r="168">
          <cell r="A168" t="str">
            <v>계</v>
          </cell>
          <cell r="D168">
            <v>0</v>
          </cell>
        </row>
        <row r="169">
          <cell r="A169" t="str">
            <v>계÷43845M2</v>
          </cell>
          <cell r="D169">
            <v>0</v>
          </cell>
        </row>
        <row r="170">
          <cell r="A170" t="str">
            <v>계</v>
          </cell>
        </row>
        <row r="172">
          <cell r="A172" t="str">
            <v>H000307 아스팔트 포장(공사용우회도로)</v>
          </cell>
          <cell r="C172" t="str">
            <v>㎡</v>
          </cell>
          <cell r="D172">
            <v>1</v>
          </cell>
          <cell r="M172" t="str">
            <v>호표-32</v>
          </cell>
        </row>
        <row r="173">
          <cell r="A173" t="str">
            <v>아스팔트포장</v>
          </cell>
          <cell r="B173" t="str">
            <v>기층(#467)</v>
          </cell>
          <cell r="C173" t="str">
            <v>M3</v>
          </cell>
          <cell r="D173">
            <v>141</v>
          </cell>
          <cell r="M173" t="str">
            <v>#.47</v>
          </cell>
        </row>
        <row r="174">
          <cell r="A174" t="str">
            <v>아스팔트 살포비(프라임코팅)</v>
          </cell>
          <cell r="B174" t="str">
            <v>MC-1</v>
          </cell>
          <cell r="C174" t="str">
            <v>M2</v>
          </cell>
          <cell r="D174">
            <v>2815</v>
          </cell>
          <cell r="M174" t="str">
            <v>#.49/ROADE-1</v>
          </cell>
        </row>
        <row r="175">
          <cell r="A175" t="str">
            <v>보조기층 포설</v>
          </cell>
          <cell r="B175" t="str">
            <v>T=50 CM</v>
          </cell>
          <cell r="C175" t="str">
            <v>M3</v>
          </cell>
          <cell r="D175">
            <v>492</v>
          </cell>
          <cell r="M175" t="str">
            <v>#.51</v>
          </cell>
        </row>
        <row r="176">
          <cell r="A176" t="str">
            <v>선택층</v>
          </cell>
          <cell r="B176" t="str">
            <v>쇄석φ80mm이하</v>
          </cell>
          <cell r="C176" t="str">
            <v>㎥</v>
          </cell>
          <cell r="D176">
            <v>1184</v>
          </cell>
          <cell r="M176" t="str">
            <v>#.14</v>
          </cell>
        </row>
        <row r="177">
          <cell r="A177" t="str">
            <v>계</v>
          </cell>
          <cell r="D177">
            <v>0</v>
          </cell>
        </row>
        <row r="178">
          <cell r="A178" t="str">
            <v>M2당</v>
          </cell>
          <cell r="B178" t="str">
            <v>1/2815</v>
          </cell>
          <cell r="D178">
            <v>0</v>
          </cell>
        </row>
        <row r="179">
          <cell r="A179" t="str">
            <v>계</v>
          </cell>
        </row>
        <row r="181">
          <cell r="A181" t="str">
            <v>H000410A 아스팔트 포장(간현입체교차)</v>
          </cell>
          <cell r="B181" t="str">
            <v>T=10CM</v>
          </cell>
          <cell r="C181" t="str">
            <v>㎡</v>
          </cell>
          <cell r="D181">
            <v>1</v>
          </cell>
          <cell r="M181" t="str">
            <v>호표-30</v>
          </cell>
        </row>
        <row r="182">
          <cell r="A182" t="str">
            <v>아스팔트포장</v>
          </cell>
          <cell r="B182" t="str">
            <v>표층(#78)</v>
          </cell>
          <cell r="C182" t="str">
            <v>M3</v>
          </cell>
          <cell r="D182">
            <v>267</v>
          </cell>
          <cell r="M182" t="str">
            <v>#.46</v>
          </cell>
        </row>
        <row r="183">
          <cell r="A183" t="str">
            <v>아스팔트포장</v>
          </cell>
          <cell r="B183" t="str">
            <v>기층(#467)</v>
          </cell>
          <cell r="C183" t="str">
            <v>M3</v>
          </cell>
          <cell r="D183">
            <v>400</v>
          </cell>
          <cell r="M183" t="str">
            <v>#.47</v>
          </cell>
        </row>
        <row r="184">
          <cell r="A184" t="str">
            <v>아스팔트 살포비(택코팅)</v>
          </cell>
          <cell r="B184" t="str">
            <v>RC-1</v>
          </cell>
          <cell r="C184" t="str">
            <v>M2</v>
          </cell>
          <cell r="D184">
            <v>2670</v>
          </cell>
          <cell r="M184" t="str">
            <v>#.48/ROADE-1</v>
          </cell>
        </row>
        <row r="185">
          <cell r="A185" t="str">
            <v>아스팔트 살포비(프라임코팅)</v>
          </cell>
          <cell r="B185" t="str">
            <v>MC-1</v>
          </cell>
          <cell r="C185" t="str">
            <v>M2</v>
          </cell>
          <cell r="D185">
            <v>2670</v>
          </cell>
          <cell r="M185" t="str">
            <v>#.49/ROADE-1</v>
          </cell>
        </row>
        <row r="186">
          <cell r="A186" t="str">
            <v>차선도색</v>
          </cell>
          <cell r="B186" t="str">
            <v>가열형,황색</v>
          </cell>
          <cell r="C186" t="str">
            <v>㎡</v>
          </cell>
          <cell r="D186">
            <v>60</v>
          </cell>
          <cell r="M186" t="str">
            <v>N.117</v>
          </cell>
        </row>
        <row r="187">
          <cell r="A187" t="str">
            <v>차선도색(파선)</v>
          </cell>
          <cell r="B187" t="str">
            <v>가열형,백색</v>
          </cell>
          <cell r="C187" t="str">
            <v>㎡</v>
          </cell>
          <cell r="D187">
            <v>48</v>
          </cell>
          <cell r="M187" t="str">
            <v>N.118</v>
          </cell>
        </row>
        <row r="188">
          <cell r="A188" t="str">
            <v>차선도색</v>
          </cell>
          <cell r="B188" t="str">
            <v>상온형,백색실선</v>
          </cell>
          <cell r="C188" t="str">
            <v>㎡</v>
          </cell>
          <cell r="D188">
            <v>121</v>
          </cell>
          <cell r="M188" t="str">
            <v>#.18</v>
          </cell>
        </row>
        <row r="189">
          <cell r="A189" t="str">
            <v>계</v>
          </cell>
          <cell r="D189">
            <v>0</v>
          </cell>
        </row>
        <row r="190">
          <cell r="A190" t="str">
            <v>M2당(표층기준)</v>
          </cell>
          <cell r="B190" t="str">
            <v>1/2670</v>
          </cell>
          <cell r="D190">
            <v>0</v>
          </cell>
        </row>
        <row r="191">
          <cell r="A191" t="str">
            <v>계</v>
          </cell>
        </row>
        <row r="193">
          <cell r="A193" t="str">
            <v>H000470 울타리  설 치</v>
          </cell>
          <cell r="B193" t="str">
            <v>용융도금,H=2.0m</v>
          </cell>
          <cell r="C193" t="str">
            <v>m</v>
          </cell>
          <cell r="D193">
            <v>1</v>
          </cell>
          <cell r="M193" t="str">
            <v>호표-45</v>
          </cell>
        </row>
        <row r="194">
          <cell r="A194" t="str">
            <v>주주(POST PIPE)</v>
          </cell>
          <cell r="B194" t="str">
            <v>ψ48x2.3    (용융도금)</v>
          </cell>
          <cell r="C194" t="str">
            <v>M</v>
          </cell>
          <cell r="D194">
            <v>2.4</v>
          </cell>
        </row>
        <row r="195">
          <cell r="A195" t="str">
            <v>지주(POST PIPE)</v>
          </cell>
          <cell r="B195" t="str">
            <v>ψ48x2.3    (용융도금)</v>
          </cell>
          <cell r="C195" t="str">
            <v>M</v>
          </cell>
          <cell r="D195">
            <v>0.36</v>
          </cell>
        </row>
        <row r="196">
          <cell r="A196" t="str">
            <v>주주캡</v>
          </cell>
          <cell r="B196" t="str">
            <v>ψ1½"(아연도금)</v>
          </cell>
          <cell r="C196" t="str">
            <v>EA</v>
          </cell>
          <cell r="D196">
            <v>1</v>
          </cell>
        </row>
        <row r="197">
          <cell r="A197" t="str">
            <v>특수D후램</v>
          </cell>
          <cell r="B197" t="str">
            <v>55x40x2T   (아연도금)</v>
          </cell>
          <cell r="C197" t="str">
            <v>M</v>
          </cell>
          <cell r="D197">
            <v>4</v>
          </cell>
        </row>
        <row r="198">
          <cell r="A198" t="str">
            <v>후램연결판</v>
          </cell>
          <cell r="B198" t="str">
            <v>44x5x1.5T   (아연도금)</v>
          </cell>
          <cell r="C198" t="str">
            <v>EA</v>
          </cell>
          <cell r="D198">
            <v>1</v>
          </cell>
        </row>
        <row r="199">
          <cell r="A199" t="str">
            <v>후램고정크립</v>
          </cell>
          <cell r="B199" t="str">
            <v>ψ10x70x2T</v>
          </cell>
          <cell r="C199" t="str">
            <v>EA</v>
          </cell>
          <cell r="D199">
            <v>2</v>
          </cell>
        </row>
        <row r="200">
          <cell r="A200" t="str">
            <v>PVC망</v>
          </cell>
          <cell r="B200" t="str">
            <v>#8x58x58</v>
          </cell>
          <cell r="C200" t="str">
            <v>M2</v>
          </cell>
          <cell r="D200">
            <v>4</v>
          </cell>
        </row>
        <row r="201">
          <cell r="A201" t="str">
            <v>염화비닐피복철선</v>
          </cell>
          <cell r="B201" t="str">
            <v>#8  40-32 Φ4.0 Φ3.3</v>
          </cell>
          <cell r="C201" t="str">
            <v>M</v>
          </cell>
          <cell r="D201">
            <v>10</v>
          </cell>
        </row>
        <row r="202">
          <cell r="A202" t="str">
            <v>망고정벤드</v>
          </cell>
          <cell r="B202" t="str">
            <v>φ42x2x5</v>
          </cell>
          <cell r="C202" t="str">
            <v>EA</v>
          </cell>
          <cell r="D202">
            <v>0.2</v>
          </cell>
        </row>
        <row r="203">
          <cell r="A203" t="str">
            <v>망고정크립</v>
          </cell>
          <cell r="B203" t="str">
            <v>25x20x1.2T (알루미늄)</v>
          </cell>
          <cell r="C203" t="str">
            <v>EA</v>
          </cell>
          <cell r="D203">
            <v>12</v>
          </cell>
        </row>
        <row r="204">
          <cell r="A204" t="str">
            <v>근가볼트.너트</v>
          </cell>
          <cell r="B204" t="str">
            <v>ψ9x125  (PVC)</v>
          </cell>
          <cell r="C204" t="str">
            <v>EA</v>
          </cell>
          <cell r="D204">
            <v>2</v>
          </cell>
        </row>
        <row r="205">
          <cell r="A205" t="str">
            <v>L형 볼트.너트</v>
          </cell>
          <cell r="B205" t="str">
            <v>Φ6x 75   (용융아연도금)</v>
          </cell>
          <cell r="C205" t="str">
            <v>EA</v>
          </cell>
          <cell r="D205">
            <v>3</v>
          </cell>
        </row>
        <row r="206">
          <cell r="A206" t="str">
            <v>직선볼트.너트</v>
          </cell>
          <cell r="B206" t="str">
            <v>Φ8x25   (용융아연도금)</v>
          </cell>
          <cell r="C206" t="str">
            <v>EA</v>
          </cell>
          <cell r="D206">
            <v>0.2</v>
          </cell>
        </row>
        <row r="207">
          <cell r="A207" t="str">
            <v>연결판볼트.너트</v>
          </cell>
          <cell r="B207" t="str">
            <v>Φ6x12    용융아연도금</v>
          </cell>
          <cell r="C207" t="str">
            <v>EA</v>
          </cell>
          <cell r="D207">
            <v>4</v>
          </cell>
        </row>
        <row r="208">
          <cell r="A208" t="str">
            <v>콘크리트 타설 (레미콘)</v>
          </cell>
          <cell r="B208" t="str">
            <v>인력,소형</v>
          </cell>
          <cell r="C208" t="str">
            <v>M3</v>
          </cell>
          <cell r="D208">
            <v>1.4999999999999999E-2</v>
          </cell>
          <cell r="M208" t="str">
            <v>N.116</v>
          </cell>
        </row>
        <row r="209">
          <cell r="A209" t="str">
            <v>합판거푸집</v>
          </cell>
          <cell r="B209" t="str">
            <v>4회(7M이하)</v>
          </cell>
          <cell r="C209" t="str">
            <v>M2</v>
          </cell>
          <cell r="D209">
            <v>0.26700000000000002</v>
          </cell>
          <cell r="M209" t="str">
            <v>N.92</v>
          </cell>
        </row>
        <row r="210">
          <cell r="A210" t="str">
            <v>특별인부</v>
          </cell>
          <cell r="C210" t="str">
            <v>인</v>
          </cell>
          <cell r="D210">
            <v>0.26</v>
          </cell>
        </row>
        <row r="211">
          <cell r="A211" t="str">
            <v>보통인부</v>
          </cell>
          <cell r="C211" t="str">
            <v>인</v>
          </cell>
          <cell r="D211">
            <v>0.36</v>
          </cell>
        </row>
        <row r="212">
          <cell r="A212" t="str">
            <v>울타리 기초 콘크리트</v>
          </cell>
          <cell r="B212" t="str">
            <v>σck=180kg/㎠</v>
          </cell>
          <cell r="C212" t="str">
            <v>㎥</v>
          </cell>
          <cell r="D212">
            <v>0.02</v>
          </cell>
          <cell r="M212" t="str">
            <v>N.227</v>
          </cell>
        </row>
        <row r="213">
          <cell r="A213" t="str">
            <v>계</v>
          </cell>
          <cell r="D213">
            <v>0</v>
          </cell>
        </row>
        <row r="214">
          <cell r="A214" t="str">
            <v>1Mⓐ 1/2</v>
          </cell>
          <cell r="D214">
            <v>0</v>
          </cell>
        </row>
        <row r="215">
          <cell r="A215" t="str">
            <v>계</v>
          </cell>
        </row>
        <row r="216">
          <cell r="A216" t="str">
            <v>H000475 가드레일설치</v>
          </cell>
          <cell r="B216" t="str">
            <v>φ139.8x4.5t</v>
          </cell>
          <cell r="C216" t="str">
            <v>m</v>
          </cell>
          <cell r="D216">
            <v>1</v>
          </cell>
          <cell r="M216" t="str">
            <v>호표-26</v>
          </cell>
        </row>
        <row r="217">
          <cell r="A217" t="str">
            <v>가드레일(토공용포스트)</v>
          </cell>
          <cell r="B217" t="str">
            <v>φ139.8x4.5x2200</v>
          </cell>
          <cell r="C217" t="str">
            <v>본</v>
          </cell>
          <cell r="D217">
            <v>5</v>
          </cell>
        </row>
        <row r="218">
          <cell r="A218" t="str">
            <v>가드레일(표준레일)</v>
          </cell>
          <cell r="B218" t="str">
            <v>4.0x350x4330㎜</v>
          </cell>
          <cell r="C218" t="str">
            <v>매</v>
          </cell>
          <cell r="D218">
            <v>4.62</v>
          </cell>
        </row>
        <row r="219">
          <cell r="A219" t="str">
            <v>가드레일(연결볼트)</v>
          </cell>
          <cell r="B219" t="str">
            <v>ψ16x33</v>
          </cell>
          <cell r="C219" t="str">
            <v>SET</v>
          </cell>
          <cell r="D219">
            <v>20</v>
          </cell>
        </row>
        <row r="220">
          <cell r="A220" t="str">
            <v>가드레일(취부볼트)</v>
          </cell>
          <cell r="B220" t="str">
            <v>ψ19x180 (PIPE용)</v>
          </cell>
          <cell r="C220" t="str">
            <v>SET</v>
          </cell>
          <cell r="D220">
            <v>20</v>
          </cell>
        </row>
        <row r="221">
          <cell r="A221" t="str">
            <v>주주캡</v>
          </cell>
          <cell r="B221" t="str">
            <v>φ139.8용</v>
          </cell>
          <cell r="C221" t="str">
            <v>EA</v>
          </cell>
          <cell r="D221">
            <v>5</v>
          </cell>
        </row>
        <row r="222">
          <cell r="A222" t="str">
            <v>보통인부</v>
          </cell>
          <cell r="C222" t="str">
            <v>인</v>
          </cell>
          <cell r="D222">
            <v>1.8</v>
          </cell>
        </row>
        <row r="223">
          <cell r="A223" t="str">
            <v>계</v>
          </cell>
          <cell r="D223">
            <v>0</v>
          </cell>
        </row>
        <row r="224">
          <cell r="A224" t="str">
            <v>1/10m</v>
          </cell>
          <cell r="D224">
            <v>0</v>
          </cell>
        </row>
        <row r="225">
          <cell r="A225" t="str">
            <v>계</v>
          </cell>
        </row>
        <row r="227">
          <cell r="A227" t="str">
            <v>H000636 C(함)간현제1철근콘크리트</v>
          </cell>
          <cell r="B227" t="str">
            <v>σck=240kg/㎠</v>
          </cell>
          <cell r="C227" t="str">
            <v>㎥</v>
          </cell>
          <cell r="D227">
            <v>1</v>
          </cell>
          <cell r="M227" t="str">
            <v>호표-20</v>
          </cell>
        </row>
        <row r="228">
          <cell r="A228" t="str">
            <v>레미콘타설(펌프카+진동기)</v>
          </cell>
          <cell r="B228" t="str">
            <v>철근,붐타설</v>
          </cell>
          <cell r="C228" t="str">
            <v>M3</v>
          </cell>
          <cell r="D228">
            <v>143</v>
          </cell>
          <cell r="M228" t="str">
            <v>N.106</v>
          </cell>
        </row>
        <row r="229">
          <cell r="A229" t="str">
            <v>레미콘타설(펌프카+진동기)</v>
          </cell>
          <cell r="B229" t="str">
            <v>무근,붐타설</v>
          </cell>
          <cell r="C229" t="str">
            <v>㎥</v>
          </cell>
          <cell r="D229">
            <v>11</v>
          </cell>
          <cell r="M229" t="str">
            <v>N.91</v>
          </cell>
        </row>
        <row r="230">
          <cell r="A230" t="str">
            <v>합판거푸집</v>
          </cell>
          <cell r="B230" t="str">
            <v>4회(7M이하)</v>
          </cell>
          <cell r="C230" t="str">
            <v>㎡</v>
          </cell>
          <cell r="D230">
            <v>434</v>
          </cell>
          <cell r="M230" t="str">
            <v>N.92</v>
          </cell>
        </row>
        <row r="231">
          <cell r="A231" t="str">
            <v>합판거푸집</v>
          </cell>
          <cell r="B231" t="str">
            <v>6회(7M이하)</v>
          </cell>
          <cell r="C231" t="str">
            <v>㎡</v>
          </cell>
          <cell r="D231">
            <v>10</v>
          </cell>
          <cell r="M231" t="str">
            <v>N.99</v>
          </cell>
        </row>
        <row r="232">
          <cell r="A232" t="str">
            <v>비  계</v>
          </cell>
          <cell r="B232" t="str">
            <v>강관,0∼30m</v>
          </cell>
          <cell r="C232" t="str">
            <v>㎡</v>
          </cell>
          <cell r="D232">
            <v>117</v>
          </cell>
          <cell r="M232" t="str">
            <v>N.107</v>
          </cell>
        </row>
        <row r="233">
          <cell r="A233" t="str">
            <v>강관 동바리(암거)</v>
          </cell>
          <cell r="B233" t="str">
            <v>3개월이내</v>
          </cell>
          <cell r="C233" t="str">
            <v>공㎥</v>
          </cell>
          <cell r="D233">
            <v>94</v>
          </cell>
          <cell r="M233" t="str">
            <v>N.108</v>
          </cell>
        </row>
        <row r="234">
          <cell r="A234" t="str">
            <v>시공이음면정리</v>
          </cell>
          <cell r="C234" t="str">
            <v>㎡</v>
          </cell>
          <cell r="D234">
            <v>41</v>
          </cell>
          <cell r="M234" t="str">
            <v>N.109</v>
          </cell>
        </row>
        <row r="235">
          <cell r="A235" t="str">
            <v>신축이음</v>
          </cell>
          <cell r="B235" t="str">
            <v>스츠로폴,T=12mm</v>
          </cell>
          <cell r="C235" t="str">
            <v>㎡</v>
          </cell>
          <cell r="D235">
            <v>6</v>
          </cell>
          <cell r="M235" t="str">
            <v>N.96</v>
          </cell>
        </row>
        <row r="236">
          <cell r="A236" t="str">
            <v>신축줄눈</v>
          </cell>
          <cell r="B236" t="str">
            <v>충진,t=6mm</v>
          </cell>
          <cell r="C236" t="str">
            <v>㎡</v>
          </cell>
          <cell r="D236">
            <v>31</v>
          </cell>
          <cell r="M236" t="str">
            <v>N.110</v>
          </cell>
        </row>
        <row r="237">
          <cell r="A237" t="str">
            <v>철근가공조립</v>
          </cell>
          <cell r="B237" t="str">
            <v>복잡</v>
          </cell>
          <cell r="C237" t="str">
            <v>TON</v>
          </cell>
          <cell r="D237">
            <v>29.949000000000002</v>
          </cell>
          <cell r="M237" t="str">
            <v>N.111</v>
          </cell>
        </row>
        <row r="238">
          <cell r="A238" t="str">
            <v>어프러치 블럭</v>
          </cell>
          <cell r="B238" t="str">
            <v>터널 버럭</v>
          </cell>
          <cell r="C238" t="str">
            <v>㎥</v>
          </cell>
          <cell r="D238">
            <v>609</v>
          </cell>
          <cell r="M238" t="str">
            <v>#.12</v>
          </cell>
        </row>
        <row r="239">
          <cell r="A239" t="str">
            <v>계</v>
          </cell>
          <cell r="D239">
            <v>0</v>
          </cell>
        </row>
        <row r="240">
          <cell r="A240" t="str">
            <v>계÷수 량</v>
          </cell>
          <cell r="D240">
            <v>0</v>
          </cell>
        </row>
        <row r="241">
          <cell r="A241" t="str">
            <v>계</v>
          </cell>
        </row>
        <row r="243">
          <cell r="A243" t="str">
            <v>H000636A C(함)간현제2철근콘크리트</v>
          </cell>
          <cell r="B243" t="str">
            <v>σck=240kg/㎠</v>
          </cell>
          <cell r="C243" t="str">
            <v>㎥</v>
          </cell>
          <cell r="D243">
            <v>1</v>
          </cell>
          <cell r="M243" t="str">
            <v>호표-22</v>
          </cell>
        </row>
        <row r="244">
          <cell r="A244" t="str">
            <v>레미콘타설(펌프카+진동기)</v>
          </cell>
          <cell r="B244" t="str">
            <v>철근,붐타설</v>
          </cell>
          <cell r="C244" t="str">
            <v>M3</v>
          </cell>
          <cell r="D244">
            <v>74</v>
          </cell>
          <cell r="M244" t="str">
            <v>N.106</v>
          </cell>
        </row>
        <row r="245">
          <cell r="A245" t="str">
            <v>레미콘타설(펌프카+진동기)</v>
          </cell>
          <cell r="B245" t="str">
            <v>무근,붐타설</v>
          </cell>
          <cell r="C245" t="str">
            <v>㎥</v>
          </cell>
          <cell r="D245">
            <v>6</v>
          </cell>
          <cell r="M245" t="str">
            <v>N.91</v>
          </cell>
        </row>
        <row r="246">
          <cell r="A246" t="str">
            <v>합판거푸집</v>
          </cell>
          <cell r="B246" t="str">
            <v>4회(7M이하)</v>
          </cell>
          <cell r="C246" t="str">
            <v>㎡</v>
          </cell>
          <cell r="D246">
            <v>254</v>
          </cell>
          <cell r="M246" t="str">
            <v>N.92</v>
          </cell>
        </row>
        <row r="247">
          <cell r="A247" t="str">
            <v>합판거푸집</v>
          </cell>
          <cell r="B247" t="str">
            <v>6회(7M이하)</v>
          </cell>
          <cell r="C247" t="str">
            <v>㎡</v>
          </cell>
          <cell r="D247">
            <v>6</v>
          </cell>
          <cell r="M247" t="str">
            <v>N.99</v>
          </cell>
        </row>
        <row r="248">
          <cell r="A248" t="str">
            <v>비  계</v>
          </cell>
          <cell r="B248" t="str">
            <v>강관,0∼30m</v>
          </cell>
          <cell r="C248" t="str">
            <v>㎡</v>
          </cell>
          <cell r="D248">
            <v>66</v>
          </cell>
          <cell r="M248" t="str">
            <v>N.107</v>
          </cell>
        </row>
        <row r="249">
          <cell r="A249" t="str">
            <v>강관 동바리(암거)</v>
          </cell>
          <cell r="B249" t="str">
            <v>3개월이내</v>
          </cell>
          <cell r="C249" t="str">
            <v>공㎥</v>
          </cell>
          <cell r="D249">
            <v>57</v>
          </cell>
          <cell r="M249" t="str">
            <v>N.108</v>
          </cell>
        </row>
        <row r="250">
          <cell r="A250" t="str">
            <v>시공이음면정리</v>
          </cell>
          <cell r="C250" t="str">
            <v>㎡</v>
          </cell>
          <cell r="D250">
            <v>21</v>
          </cell>
          <cell r="M250" t="str">
            <v>N.109</v>
          </cell>
        </row>
        <row r="251">
          <cell r="A251" t="str">
            <v>신축이음</v>
          </cell>
          <cell r="B251" t="str">
            <v>스츠로폴,T=12mm</v>
          </cell>
          <cell r="C251" t="str">
            <v>㎡</v>
          </cell>
          <cell r="D251">
            <v>2</v>
          </cell>
          <cell r="M251" t="str">
            <v>N.96</v>
          </cell>
        </row>
        <row r="252">
          <cell r="A252" t="str">
            <v>신축줄눈</v>
          </cell>
          <cell r="B252" t="str">
            <v>충진,t=6mm</v>
          </cell>
          <cell r="C252" t="str">
            <v>㎡</v>
          </cell>
          <cell r="D252">
            <v>19</v>
          </cell>
          <cell r="M252" t="str">
            <v>N.110</v>
          </cell>
        </row>
        <row r="253">
          <cell r="A253" t="str">
            <v>어프러치 블럭</v>
          </cell>
          <cell r="B253" t="str">
            <v>터널 버럭</v>
          </cell>
          <cell r="C253" t="str">
            <v>㎥</v>
          </cell>
          <cell r="D253">
            <v>376</v>
          </cell>
          <cell r="M253" t="str">
            <v>#.12</v>
          </cell>
        </row>
        <row r="254">
          <cell r="A254" t="str">
            <v>철근가공조립</v>
          </cell>
          <cell r="B254" t="str">
            <v>복잡</v>
          </cell>
          <cell r="C254" t="str">
            <v>TON</v>
          </cell>
          <cell r="D254">
            <v>15.855</v>
          </cell>
          <cell r="M254" t="str">
            <v>N.111</v>
          </cell>
        </row>
        <row r="255">
          <cell r="A255" t="str">
            <v>계</v>
          </cell>
          <cell r="D255">
            <v>0</v>
          </cell>
        </row>
        <row r="256">
          <cell r="A256" t="str">
            <v>계÷수 량</v>
          </cell>
          <cell r="D256">
            <v>0</v>
          </cell>
        </row>
        <row r="257">
          <cell r="A257" t="str">
            <v>계</v>
          </cell>
        </row>
        <row r="259">
          <cell r="A259" t="str">
            <v>H000710 주차장배수(정거장)</v>
          </cell>
          <cell r="B259" t="str">
            <v>σck=210kg/㎠</v>
          </cell>
          <cell r="C259" t="str">
            <v>㎥</v>
          </cell>
          <cell r="D259">
            <v>1</v>
          </cell>
          <cell r="M259" t="str">
            <v>호표-38</v>
          </cell>
        </row>
        <row r="260">
          <cell r="A260" t="str">
            <v>콘크리트 타설 (레미콘)</v>
          </cell>
          <cell r="B260" t="str">
            <v>σck=210kg/㎠</v>
          </cell>
          <cell r="C260" t="str">
            <v>㎥</v>
          </cell>
          <cell r="D260">
            <v>97</v>
          </cell>
          <cell r="M260" t="str">
            <v>N.98</v>
          </cell>
        </row>
        <row r="261">
          <cell r="A261" t="str">
            <v>콘크리트 타설 (레미콘)</v>
          </cell>
          <cell r="B261" t="str">
            <v>σck=150kg/㎠</v>
          </cell>
          <cell r="C261" t="str">
            <v>㎥</v>
          </cell>
          <cell r="D261">
            <v>21</v>
          </cell>
          <cell r="M261" t="str">
            <v>N.98</v>
          </cell>
        </row>
        <row r="262">
          <cell r="A262" t="str">
            <v>합판거푸집</v>
          </cell>
          <cell r="B262" t="str">
            <v>4회(7M이하)</v>
          </cell>
          <cell r="C262" t="str">
            <v>㎡</v>
          </cell>
          <cell r="D262">
            <v>806</v>
          </cell>
          <cell r="M262" t="str">
            <v>N.92</v>
          </cell>
        </row>
        <row r="263">
          <cell r="A263" t="str">
            <v>합판거푸집</v>
          </cell>
          <cell r="B263" t="str">
            <v>6회(7M이하)</v>
          </cell>
          <cell r="C263" t="str">
            <v>㎡</v>
          </cell>
          <cell r="D263">
            <v>44</v>
          </cell>
          <cell r="M263" t="str">
            <v>N.99</v>
          </cell>
        </row>
        <row r="264">
          <cell r="A264" t="str">
            <v>신축이음</v>
          </cell>
          <cell r="B264" t="str">
            <v>합판,T=12mm</v>
          </cell>
          <cell r="C264" t="str">
            <v>㎡</v>
          </cell>
          <cell r="D264">
            <v>9.74</v>
          </cell>
          <cell r="M264" t="str">
            <v>N.113</v>
          </cell>
        </row>
        <row r="265">
          <cell r="A265" t="str">
            <v>철근가공조립</v>
          </cell>
          <cell r="B265" t="str">
            <v>간단</v>
          </cell>
          <cell r="C265" t="str">
            <v>톤</v>
          </cell>
          <cell r="D265">
            <v>0.95</v>
          </cell>
          <cell r="M265" t="str">
            <v>N.93</v>
          </cell>
        </row>
        <row r="266">
          <cell r="A266" t="str">
            <v>계</v>
          </cell>
          <cell r="D266">
            <v>0</v>
          </cell>
        </row>
        <row r="267">
          <cell r="A267" t="str">
            <v>계÷97</v>
          </cell>
          <cell r="D267">
            <v>0</v>
          </cell>
        </row>
        <row r="268">
          <cell r="A268" t="str">
            <v>계</v>
          </cell>
        </row>
        <row r="270">
          <cell r="A270" t="str">
            <v>H000711 주차장 집수정</v>
          </cell>
          <cell r="B270" t="str">
            <v>σck=240kg/㎠</v>
          </cell>
          <cell r="C270" t="str">
            <v>㎥</v>
          </cell>
          <cell r="D270">
            <v>1</v>
          </cell>
          <cell r="M270" t="str">
            <v>호표-39</v>
          </cell>
        </row>
        <row r="271">
          <cell r="A271" t="str">
            <v>콘크리트 타설 (레미콘)</v>
          </cell>
          <cell r="B271" t="str">
            <v>σck=240kg/㎠</v>
          </cell>
          <cell r="C271" t="str">
            <v>㎥</v>
          </cell>
          <cell r="D271">
            <v>14</v>
          </cell>
          <cell r="M271" t="str">
            <v>N.98</v>
          </cell>
        </row>
        <row r="272">
          <cell r="A272" t="str">
            <v>콘크리트 타설 (레미콘)</v>
          </cell>
          <cell r="B272" t="str">
            <v>σck=150kg/㎠</v>
          </cell>
          <cell r="C272" t="str">
            <v>㎥</v>
          </cell>
          <cell r="D272">
            <v>3</v>
          </cell>
          <cell r="M272" t="str">
            <v>N.98</v>
          </cell>
        </row>
        <row r="273">
          <cell r="A273" t="str">
            <v>합판거푸집</v>
          </cell>
          <cell r="B273" t="str">
            <v>4회(7M이하)</v>
          </cell>
          <cell r="C273" t="str">
            <v>㎡</v>
          </cell>
          <cell r="D273">
            <v>106</v>
          </cell>
          <cell r="M273" t="str">
            <v>N.92</v>
          </cell>
        </row>
        <row r="274">
          <cell r="A274" t="str">
            <v>합판거푸집</v>
          </cell>
          <cell r="B274" t="str">
            <v>6회(7M이하)</v>
          </cell>
          <cell r="C274" t="str">
            <v>㎡</v>
          </cell>
          <cell r="D274">
            <v>8</v>
          </cell>
          <cell r="M274" t="str">
            <v>N.99</v>
          </cell>
        </row>
        <row r="275">
          <cell r="A275" t="str">
            <v>철근가공조립</v>
          </cell>
          <cell r="B275" t="str">
            <v>보통</v>
          </cell>
          <cell r="C275" t="str">
            <v>톤</v>
          </cell>
          <cell r="D275">
            <v>8.2799999999999994</v>
          </cell>
          <cell r="M275" t="str">
            <v>N.223</v>
          </cell>
        </row>
        <row r="276">
          <cell r="A276" t="str">
            <v>계</v>
          </cell>
          <cell r="D276">
            <v>0</v>
          </cell>
        </row>
        <row r="277">
          <cell r="A277" t="str">
            <v>계÷14</v>
          </cell>
          <cell r="D277">
            <v>0</v>
          </cell>
        </row>
        <row r="278">
          <cell r="A278" t="str">
            <v>계</v>
          </cell>
        </row>
        <row r="280">
          <cell r="A280" t="str">
            <v>H000711A 집수정 철근콘크리트(간현)</v>
          </cell>
          <cell r="B280" t="str">
            <v>σck=240kg/㎠</v>
          </cell>
          <cell r="C280" t="str">
            <v>㎥</v>
          </cell>
          <cell r="D280">
            <v>1</v>
          </cell>
          <cell r="M280" t="str">
            <v>호표-40</v>
          </cell>
        </row>
        <row r="281">
          <cell r="A281" t="str">
            <v>콘크리트 타설 (레미콘)</v>
          </cell>
          <cell r="B281" t="str">
            <v>σck=240kg/㎠</v>
          </cell>
          <cell r="C281" t="str">
            <v>㎥</v>
          </cell>
          <cell r="D281">
            <v>29</v>
          </cell>
          <cell r="M281" t="str">
            <v>N.98</v>
          </cell>
        </row>
        <row r="282">
          <cell r="A282" t="str">
            <v>콘크리트 타설 (레미콘)</v>
          </cell>
          <cell r="B282" t="str">
            <v>σck=150kg/㎠</v>
          </cell>
          <cell r="C282" t="str">
            <v>㎥</v>
          </cell>
          <cell r="D282">
            <v>2</v>
          </cell>
          <cell r="M282" t="str">
            <v>N.98</v>
          </cell>
        </row>
        <row r="283">
          <cell r="A283" t="str">
            <v>합판거푸집</v>
          </cell>
          <cell r="B283" t="str">
            <v>4회(7M이하)</v>
          </cell>
          <cell r="C283" t="str">
            <v>㎡</v>
          </cell>
          <cell r="D283">
            <v>152</v>
          </cell>
          <cell r="M283" t="str">
            <v>N.92</v>
          </cell>
        </row>
        <row r="284">
          <cell r="A284" t="str">
            <v>합판거푸집</v>
          </cell>
          <cell r="B284" t="str">
            <v>6회(7M이하)</v>
          </cell>
          <cell r="C284" t="str">
            <v>㎡</v>
          </cell>
          <cell r="D284">
            <v>3</v>
          </cell>
          <cell r="M284" t="str">
            <v>N.99</v>
          </cell>
        </row>
        <row r="285">
          <cell r="A285" t="str">
            <v>철근가공조립</v>
          </cell>
          <cell r="B285" t="str">
            <v>복잡</v>
          </cell>
          <cell r="C285" t="str">
            <v>TON</v>
          </cell>
          <cell r="D285">
            <v>3.4860000000000002</v>
          </cell>
          <cell r="M285" t="str">
            <v>N.111</v>
          </cell>
        </row>
        <row r="286">
          <cell r="A286" t="str">
            <v>계</v>
          </cell>
          <cell r="D286">
            <v>0</v>
          </cell>
        </row>
        <row r="287">
          <cell r="A287" t="str">
            <v>계÷29</v>
          </cell>
          <cell r="D287">
            <v>0</v>
          </cell>
        </row>
        <row r="288">
          <cell r="A288" t="str">
            <v>계</v>
          </cell>
        </row>
        <row r="290">
          <cell r="A290" t="str">
            <v>H000711B 주차장계단 (정거장)</v>
          </cell>
          <cell r="B290" t="str">
            <v>σck=240kg/㎠</v>
          </cell>
          <cell r="C290" t="str">
            <v>㎥</v>
          </cell>
          <cell r="D290">
            <v>1</v>
          </cell>
          <cell r="M290" t="str">
            <v>호표-37</v>
          </cell>
        </row>
        <row r="291">
          <cell r="A291" t="str">
            <v>콘크리트 타설 (레미콘)</v>
          </cell>
          <cell r="B291" t="str">
            <v>σck=240kg/㎠</v>
          </cell>
          <cell r="C291" t="str">
            <v>㎥</v>
          </cell>
          <cell r="D291">
            <v>34</v>
          </cell>
          <cell r="M291" t="str">
            <v>N.98</v>
          </cell>
        </row>
        <row r="292">
          <cell r="A292" t="str">
            <v>콘크리트 타설 (레미콘)</v>
          </cell>
          <cell r="B292" t="str">
            <v>σck=150kg/㎠</v>
          </cell>
          <cell r="C292" t="str">
            <v>㎥</v>
          </cell>
          <cell r="D292">
            <v>1</v>
          </cell>
          <cell r="M292" t="str">
            <v>N.98</v>
          </cell>
        </row>
        <row r="293">
          <cell r="A293" t="str">
            <v>합판거푸집</v>
          </cell>
          <cell r="B293" t="str">
            <v>4회(7M이하)</v>
          </cell>
          <cell r="C293" t="str">
            <v>㎡</v>
          </cell>
          <cell r="D293">
            <v>109</v>
          </cell>
          <cell r="M293" t="str">
            <v>N.92</v>
          </cell>
        </row>
        <row r="294">
          <cell r="A294" t="str">
            <v>합판거푸집</v>
          </cell>
          <cell r="B294" t="str">
            <v>6회(7M이하)</v>
          </cell>
          <cell r="C294" t="str">
            <v>㎡</v>
          </cell>
          <cell r="D294">
            <v>3</v>
          </cell>
          <cell r="M294" t="str">
            <v>N.99</v>
          </cell>
        </row>
        <row r="295">
          <cell r="A295" t="str">
            <v>동바리</v>
          </cell>
          <cell r="B295" t="str">
            <v>1회(0-7M)</v>
          </cell>
          <cell r="C295" t="str">
            <v>공/㎥</v>
          </cell>
          <cell r="D295">
            <v>89</v>
          </cell>
          <cell r="M295" t="str">
            <v>N.222</v>
          </cell>
        </row>
        <row r="296">
          <cell r="A296" t="str">
            <v>비  계</v>
          </cell>
          <cell r="B296" t="str">
            <v>강관,0∼30m</v>
          </cell>
          <cell r="C296" t="str">
            <v>㎡</v>
          </cell>
          <cell r="D296">
            <v>37</v>
          </cell>
          <cell r="M296" t="str">
            <v>N.107</v>
          </cell>
        </row>
        <row r="297">
          <cell r="A297" t="str">
            <v>철근가공조립</v>
          </cell>
          <cell r="B297" t="str">
            <v>복잡</v>
          </cell>
          <cell r="C297" t="str">
            <v>TON</v>
          </cell>
          <cell r="D297">
            <v>3.407</v>
          </cell>
          <cell r="M297" t="str">
            <v>N.111</v>
          </cell>
        </row>
        <row r="298">
          <cell r="A298" t="str">
            <v>계</v>
          </cell>
          <cell r="D298">
            <v>0</v>
          </cell>
        </row>
        <row r="299">
          <cell r="A299" t="str">
            <v>계÷30</v>
          </cell>
          <cell r="D299">
            <v>0</v>
          </cell>
        </row>
        <row r="300">
          <cell r="A300" t="str">
            <v>계</v>
          </cell>
        </row>
        <row r="302">
          <cell r="A302" t="str">
            <v>H000711D 도로계단 (정거장)</v>
          </cell>
          <cell r="B302" t="str">
            <v>σck=240kg/㎠</v>
          </cell>
          <cell r="C302" t="str">
            <v>㎥</v>
          </cell>
          <cell r="D302">
            <v>1</v>
          </cell>
          <cell r="M302" t="str">
            <v>호표-46</v>
          </cell>
        </row>
        <row r="303">
          <cell r="A303" t="str">
            <v>콘크리트 타설 (레미콘)</v>
          </cell>
          <cell r="B303" t="str">
            <v>σck=240kg/㎠</v>
          </cell>
          <cell r="C303" t="str">
            <v>㎥</v>
          </cell>
          <cell r="D303">
            <v>59</v>
          </cell>
          <cell r="M303" t="str">
            <v>N.98</v>
          </cell>
        </row>
        <row r="304">
          <cell r="A304" t="str">
            <v>콘크리트 타설 (레미콘)</v>
          </cell>
          <cell r="B304" t="str">
            <v>σck=150kg/㎠</v>
          </cell>
          <cell r="C304" t="str">
            <v>㎥</v>
          </cell>
          <cell r="D304">
            <v>15</v>
          </cell>
          <cell r="M304" t="str">
            <v>N.98</v>
          </cell>
        </row>
        <row r="305">
          <cell r="A305" t="str">
            <v>합판거푸집</v>
          </cell>
          <cell r="B305" t="str">
            <v>4회(7M이하)</v>
          </cell>
          <cell r="C305" t="str">
            <v>㎡</v>
          </cell>
          <cell r="D305">
            <v>85</v>
          </cell>
          <cell r="M305" t="str">
            <v>N.92</v>
          </cell>
        </row>
        <row r="306">
          <cell r="A306" t="str">
            <v>합판거푸집</v>
          </cell>
          <cell r="B306" t="str">
            <v>6회(7M이하)</v>
          </cell>
          <cell r="C306" t="str">
            <v>㎡</v>
          </cell>
          <cell r="D306">
            <v>5</v>
          </cell>
          <cell r="M306" t="str">
            <v>N.99</v>
          </cell>
        </row>
        <row r="307">
          <cell r="A307" t="str">
            <v>동바리</v>
          </cell>
          <cell r="B307" t="str">
            <v>1회(0-7M)</v>
          </cell>
          <cell r="C307" t="str">
            <v>공/㎥</v>
          </cell>
          <cell r="D307">
            <v>0</v>
          </cell>
          <cell r="M307" t="str">
            <v>N.222</v>
          </cell>
        </row>
        <row r="308">
          <cell r="A308" t="str">
            <v>비  계</v>
          </cell>
          <cell r="B308" t="str">
            <v>강관,0∼30m</v>
          </cell>
          <cell r="C308" t="str">
            <v>㎡</v>
          </cell>
          <cell r="D308">
            <v>0</v>
          </cell>
          <cell r="M308" t="str">
            <v>N.107</v>
          </cell>
        </row>
        <row r="309">
          <cell r="A309" t="str">
            <v>철근가공조립</v>
          </cell>
          <cell r="B309" t="str">
            <v>복잡</v>
          </cell>
          <cell r="C309" t="str">
            <v>TON</v>
          </cell>
          <cell r="D309">
            <v>3.004</v>
          </cell>
          <cell r="M309" t="str">
            <v>N.111</v>
          </cell>
        </row>
        <row r="310">
          <cell r="A310" t="str">
            <v>계</v>
          </cell>
          <cell r="D310">
            <v>0</v>
          </cell>
        </row>
        <row r="311">
          <cell r="A311" t="str">
            <v>계÷수량</v>
          </cell>
          <cell r="D311">
            <v>0</v>
          </cell>
        </row>
        <row r="312">
          <cell r="A312" t="str">
            <v>계</v>
          </cell>
        </row>
        <row r="314">
          <cell r="A314" t="str">
            <v>H000717 스틸그레이팅</v>
          </cell>
          <cell r="B314" t="str">
            <v>690 x 690x50mm</v>
          </cell>
          <cell r="C314" t="str">
            <v>개</v>
          </cell>
          <cell r="D314">
            <v>1</v>
          </cell>
          <cell r="M314" t="str">
            <v>호표-41</v>
          </cell>
        </row>
        <row r="315">
          <cell r="A315" t="str">
            <v>스틸그레이팅뚜껑(받침포함)</v>
          </cell>
          <cell r="B315" t="str">
            <v>690 x 690x50mm</v>
          </cell>
          <cell r="C315" t="str">
            <v>EA</v>
          </cell>
          <cell r="D315">
            <v>1</v>
          </cell>
        </row>
        <row r="316">
          <cell r="A316" t="str">
            <v>설 치 비</v>
          </cell>
          <cell r="B316" t="str">
            <v>재료비의 5%</v>
          </cell>
          <cell r="C316" t="str">
            <v>%</v>
          </cell>
          <cell r="D316">
            <v>5</v>
          </cell>
        </row>
        <row r="317">
          <cell r="A317" t="str">
            <v>계</v>
          </cell>
        </row>
        <row r="319">
          <cell r="A319" t="str">
            <v>H000718 스틸그레이팅</v>
          </cell>
          <cell r="B319" t="str">
            <v>1,195x1,195x50mm</v>
          </cell>
          <cell r="C319" t="str">
            <v>개</v>
          </cell>
          <cell r="D319">
            <v>1</v>
          </cell>
          <cell r="M319" t="str">
            <v>호표-42</v>
          </cell>
        </row>
        <row r="320">
          <cell r="A320" t="str">
            <v>스틸그레이팅뚜껑(받침포함)</v>
          </cell>
          <cell r="B320" t="str">
            <v>1195x1195x50mm</v>
          </cell>
          <cell r="C320" t="str">
            <v>EA</v>
          </cell>
          <cell r="D320">
            <v>1</v>
          </cell>
        </row>
        <row r="321">
          <cell r="A321" t="str">
            <v>설 치 비</v>
          </cell>
          <cell r="B321" t="str">
            <v>재료비의 5%</v>
          </cell>
          <cell r="C321" t="str">
            <v>%</v>
          </cell>
          <cell r="D321">
            <v>5</v>
          </cell>
        </row>
        <row r="322">
          <cell r="A322" t="str">
            <v>계</v>
          </cell>
        </row>
        <row r="324">
          <cell r="A324" t="str">
            <v>H000719 스틸그레이팅</v>
          </cell>
          <cell r="B324" t="str">
            <v>1,195x1,995x50mm</v>
          </cell>
          <cell r="C324" t="str">
            <v>개</v>
          </cell>
          <cell r="D324">
            <v>1</v>
          </cell>
          <cell r="M324" t="str">
            <v>호표-43</v>
          </cell>
        </row>
        <row r="325">
          <cell r="A325" t="str">
            <v>스틸그레이팅뚜껑(받침포함)</v>
          </cell>
          <cell r="B325" t="str">
            <v>1195x1995x50mm</v>
          </cell>
          <cell r="C325" t="str">
            <v>EA</v>
          </cell>
          <cell r="D325">
            <v>1</v>
          </cell>
        </row>
        <row r="326">
          <cell r="A326" t="str">
            <v>설 치 비</v>
          </cell>
          <cell r="B326" t="str">
            <v>재료비의 5%</v>
          </cell>
          <cell r="C326" t="str">
            <v>%</v>
          </cell>
          <cell r="D326">
            <v>5</v>
          </cell>
        </row>
        <row r="327">
          <cell r="A327" t="str">
            <v>계</v>
          </cell>
        </row>
        <row r="329">
          <cell r="A329" t="str">
            <v>H000800 교대 기초 철근콘크리트</v>
          </cell>
          <cell r="B329" t="str">
            <v>σck=240kg/㎠</v>
          </cell>
          <cell r="C329" t="str">
            <v>㎥</v>
          </cell>
          <cell r="D329">
            <v>1</v>
          </cell>
          <cell r="M329" t="str">
            <v>호표-121</v>
          </cell>
        </row>
        <row r="330">
          <cell r="A330" t="str">
            <v>레미콘타설(펌프카+진동기)</v>
          </cell>
          <cell r="B330" t="str">
            <v>철근,붐타설</v>
          </cell>
          <cell r="C330" t="str">
            <v>M3</v>
          </cell>
          <cell r="D330">
            <v>391</v>
          </cell>
          <cell r="M330" t="str">
            <v>N.106</v>
          </cell>
        </row>
        <row r="331">
          <cell r="A331" t="str">
            <v>합판거푸집</v>
          </cell>
          <cell r="B331" t="str">
            <v>4회(7M이하)</v>
          </cell>
          <cell r="C331" t="str">
            <v>M2</v>
          </cell>
          <cell r="D331">
            <v>121.4</v>
          </cell>
          <cell r="M331" t="str">
            <v>N.92</v>
          </cell>
        </row>
        <row r="332">
          <cell r="A332" t="str">
            <v>철근가공조립</v>
          </cell>
          <cell r="B332" t="str">
            <v>복잡</v>
          </cell>
          <cell r="C332" t="str">
            <v>TON</v>
          </cell>
          <cell r="D332">
            <v>25.155999999999999</v>
          </cell>
          <cell r="M332" t="str">
            <v>N.111</v>
          </cell>
        </row>
        <row r="333">
          <cell r="A333" t="str">
            <v>스페이서 설치</v>
          </cell>
          <cell r="B333" t="str">
            <v>100mmX100mm</v>
          </cell>
          <cell r="C333" t="str">
            <v>EA</v>
          </cell>
          <cell r="D333">
            <v>121.4</v>
          </cell>
          <cell r="M333" t="str">
            <v>N.262</v>
          </cell>
        </row>
        <row r="334">
          <cell r="A334" t="str">
            <v>계</v>
          </cell>
          <cell r="D334">
            <v>0</v>
          </cell>
        </row>
        <row r="335">
          <cell r="A335" t="str">
            <v>계÷수 량</v>
          </cell>
          <cell r="D335">
            <v>0</v>
          </cell>
        </row>
        <row r="336">
          <cell r="A336" t="str">
            <v>계</v>
          </cell>
        </row>
        <row r="338">
          <cell r="A338" t="str">
            <v>H000810 교대구체철근콘크리트</v>
          </cell>
          <cell r="B338" t="str">
            <v>σck=240kg/㎠</v>
          </cell>
          <cell r="C338" t="str">
            <v>㎥</v>
          </cell>
          <cell r="D338">
            <v>1</v>
          </cell>
          <cell r="M338" t="str">
            <v>호표-122</v>
          </cell>
        </row>
        <row r="339">
          <cell r="A339" t="str">
            <v>레미콘타설(펌프카+진동기)</v>
          </cell>
          <cell r="B339" t="str">
            <v>철근,붐타설</v>
          </cell>
          <cell r="C339" t="str">
            <v>M3</v>
          </cell>
          <cell r="D339">
            <v>373</v>
          </cell>
          <cell r="M339" t="str">
            <v>N.106</v>
          </cell>
        </row>
        <row r="340">
          <cell r="A340" t="str">
            <v>합판거푸집</v>
          </cell>
          <cell r="B340" t="str">
            <v>3회(7M이하)</v>
          </cell>
          <cell r="C340" t="str">
            <v>M2</v>
          </cell>
          <cell r="D340">
            <v>594</v>
          </cell>
          <cell r="M340" t="str">
            <v>N.112</v>
          </cell>
        </row>
        <row r="341">
          <cell r="A341" t="str">
            <v>합판거푸집</v>
          </cell>
          <cell r="B341" t="str">
            <v>3회(7∼10M)</v>
          </cell>
          <cell r="C341" t="str">
            <v>M2</v>
          </cell>
          <cell r="D341">
            <v>24.28</v>
          </cell>
          <cell r="M341" t="str">
            <v>N.263</v>
          </cell>
        </row>
        <row r="342">
          <cell r="A342" t="str">
            <v>비  계</v>
          </cell>
          <cell r="B342" t="str">
            <v>강관,0∼30m</v>
          </cell>
          <cell r="C342" t="str">
            <v>㎡</v>
          </cell>
          <cell r="D342">
            <v>560.70000000000005</v>
          </cell>
          <cell r="M342" t="str">
            <v>N.107</v>
          </cell>
        </row>
        <row r="343">
          <cell r="A343" t="str">
            <v>강관 동바리</v>
          </cell>
          <cell r="B343" t="str">
            <v>3개월이내,0-7.0m</v>
          </cell>
          <cell r="C343" t="str">
            <v>공㎥</v>
          </cell>
          <cell r="D343">
            <v>74.8</v>
          </cell>
          <cell r="M343" t="str">
            <v>N.264</v>
          </cell>
        </row>
        <row r="344">
          <cell r="A344" t="str">
            <v>강관 동바리(교량)</v>
          </cell>
          <cell r="B344" t="str">
            <v>3개월이내,7-10.0m</v>
          </cell>
          <cell r="C344" t="str">
            <v>공㎥</v>
          </cell>
          <cell r="D344">
            <v>4.4889999999999999</v>
          </cell>
          <cell r="M344" t="str">
            <v>N.265/2-3-4-b</v>
          </cell>
        </row>
        <row r="345">
          <cell r="A345" t="str">
            <v>강관 동바리</v>
          </cell>
          <cell r="B345" t="str">
            <v>3개월이내,10-13.0m</v>
          </cell>
          <cell r="C345" t="str">
            <v>공㎥</v>
          </cell>
          <cell r="D345">
            <v>0</v>
          </cell>
          <cell r="M345" t="str">
            <v>N.266</v>
          </cell>
        </row>
        <row r="346">
          <cell r="A346" t="str">
            <v>철근가공조립</v>
          </cell>
          <cell r="B346" t="str">
            <v>복잡</v>
          </cell>
          <cell r="C346" t="str">
            <v>TON</v>
          </cell>
          <cell r="D346">
            <v>25.155999999999999</v>
          </cell>
          <cell r="M346" t="str">
            <v>N.111</v>
          </cell>
        </row>
        <row r="347">
          <cell r="A347" t="str">
            <v>스페이서 설치</v>
          </cell>
          <cell r="B347" t="str">
            <v>100mmX100mm</v>
          </cell>
          <cell r="C347" t="str">
            <v>EA</v>
          </cell>
          <cell r="D347">
            <v>618</v>
          </cell>
          <cell r="M347" t="str">
            <v>N.262</v>
          </cell>
        </row>
        <row r="348">
          <cell r="A348" t="str">
            <v>계</v>
          </cell>
          <cell r="D348">
            <v>0</v>
          </cell>
        </row>
        <row r="349">
          <cell r="A349" t="str">
            <v>계÷수량</v>
          </cell>
          <cell r="D349">
            <v>0</v>
          </cell>
        </row>
        <row r="350">
          <cell r="A350" t="str">
            <v>계</v>
          </cell>
        </row>
        <row r="352">
          <cell r="A352" t="str">
            <v>H000900 교각 기초 철근콘크리트</v>
          </cell>
          <cell r="B352" t="str">
            <v>σck=240kg/㎠</v>
          </cell>
          <cell r="C352" t="str">
            <v>㎥</v>
          </cell>
          <cell r="D352">
            <v>1</v>
          </cell>
          <cell r="M352" t="str">
            <v>호표-132</v>
          </cell>
        </row>
        <row r="353">
          <cell r="A353" t="str">
            <v>레미콘타설(펌프카+진동기)</v>
          </cell>
          <cell r="B353" t="str">
            <v>철근,붐타설</v>
          </cell>
          <cell r="C353" t="str">
            <v>M3</v>
          </cell>
          <cell r="D353">
            <v>9898.7000000000007</v>
          </cell>
          <cell r="M353" t="str">
            <v>N.106</v>
          </cell>
        </row>
        <row r="354">
          <cell r="A354" t="str">
            <v>합판거푸집</v>
          </cell>
          <cell r="B354" t="str">
            <v>4회(7M이하)</v>
          </cell>
          <cell r="C354" t="str">
            <v>M2</v>
          </cell>
          <cell r="D354">
            <v>2623.4</v>
          </cell>
          <cell r="M354" t="str">
            <v>N.92</v>
          </cell>
        </row>
        <row r="355">
          <cell r="A355" t="str">
            <v>철근가공조립</v>
          </cell>
          <cell r="B355" t="str">
            <v>복잡</v>
          </cell>
          <cell r="C355" t="str">
            <v>TON</v>
          </cell>
          <cell r="D355">
            <v>1657.3</v>
          </cell>
          <cell r="M355" t="str">
            <v>N.111</v>
          </cell>
        </row>
        <row r="356">
          <cell r="A356" t="str">
            <v>스페이서 설치</v>
          </cell>
          <cell r="B356" t="str">
            <v>100mmX100mm</v>
          </cell>
          <cell r="C356" t="str">
            <v>EA</v>
          </cell>
          <cell r="D356">
            <v>8287</v>
          </cell>
          <cell r="M356" t="str">
            <v>N.262</v>
          </cell>
        </row>
        <row r="357">
          <cell r="A357" t="str">
            <v>계</v>
          </cell>
          <cell r="D357">
            <v>0</v>
          </cell>
        </row>
        <row r="358">
          <cell r="A358" t="str">
            <v>계÷수량</v>
          </cell>
          <cell r="D358">
            <v>0</v>
          </cell>
        </row>
        <row r="359">
          <cell r="A359" t="str">
            <v>계</v>
          </cell>
        </row>
        <row r="361">
          <cell r="A361" t="str">
            <v>H000910 교각 구체 철근콘크리트</v>
          </cell>
          <cell r="B361" t="str">
            <v>σck=240kg/㎠</v>
          </cell>
          <cell r="C361" t="str">
            <v>㎥</v>
          </cell>
          <cell r="D361">
            <v>1</v>
          </cell>
          <cell r="M361" t="str">
            <v>호표-133</v>
          </cell>
        </row>
        <row r="362">
          <cell r="A362" t="str">
            <v>레미콘타설(펌프카+진동기)</v>
          </cell>
          <cell r="B362" t="str">
            <v>철근,붐타설</v>
          </cell>
          <cell r="C362" t="str">
            <v>M3</v>
          </cell>
          <cell r="D362">
            <v>10025</v>
          </cell>
          <cell r="M362" t="str">
            <v>N.106</v>
          </cell>
        </row>
        <row r="363">
          <cell r="A363" t="str">
            <v>합판거푸집</v>
          </cell>
          <cell r="B363" t="str">
            <v>3회(7M이하)</v>
          </cell>
          <cell r="C363" t="str">
            <v>M2</v>
          </cell>
          <cell r="D363">
            <v>233.28899999999999</v>
          </cell>
          <cell r="M363" t="str">
            <v>N.112</v>
          </cell>
        </row>
        <row r="364">
          <cell r="A364" t="str">
            <v>합판거푸집</v>
          </cell>
          <cell r="B364" t="str">
            <v>3회(7∼10M)</v>
          </cell>
          <cell r="C364" t="str">
            <v>M2</v>
          </cell>
          <cell r="D364">
            <v>135.58000000000001</v>
          </cell>
          <cell r="M364" t="str">
            <v>N.263</v>
          </cell>
        </row>
        <row r="365">
          <cell r="A365" t="str">
            <v>합판거푸집</v>
          </cell>
          <cell r="B365" t="str">
            <v>3회(10∼13M)</v>
          </cell>
          <cell r="C365" t="str">
            <v>M2</v>
          </cell>
          <cell r="D365">
            <v>95.099000000000004</v>
          </cell>
          <cell r="M365" t="str">
            <v>N.271</v>
          </cell>
        </row>
        <row r="366">
          <cell r="A366" t="str">
            <v>합판거푸집</v>
          </cell>
          <cell r="B366" t="str">
            <v>3회(13∼16M)</v>
          </cell>
          <cell r="C366" t="str">
            <v>M2</v>
          </cell>
          <cell r="D366">
            <v>1866.3</v>
          </cell>
          <cell r="M366" t="str">
            <v>N.272</v>
          </cell>
        </row>
        <row r="367">
          <cell r="A367" t="str">
            <v>합판거푸집</v>
          </cell>
          <cell r="B367" t="str">
            <v>3회(16∼19M)</v>
          </cell>
          <cell r="C367" t="str">
            <v>M2</v>
          </cell>
          <cell r="D367">
            <v>863.73099999999999</v>
          </cell>
          <cell r="M367" t="str">
            <v>N.273</v>
          </cell>
        </row>
        <row r="368">
          <cell r="A368" t="str">
            <v>목재거푸집</v>
          </cell>
          <cell r="B368" t="str">
            <v>3회(7M이하)</v>
          </cell>
          <cell r="C368" t="str">
            <v>M2</v>
          </cell>
          <cell r="D368">
            <v>3666</v>
          </cell>
          <cell r="M368" t="str">
            <v>N.274</v>
          </cell>
        </row>
        <row r="369">
          <cell r="A369" t="str">
            <v>목재거푸집</v>
          </cell>
          <cell r="B369" t="str">
            <v>3회(7M-10M)</v>
          </cell>
          <cell r="C369" t="str">
            <v>M2</v>
          </cell>
          <cell r="D369">
            <v>1419</v>
          </cell>
          <cell r="M369" t="str">
            <v>N.275</v>
          </cell>
        </row>
        <row r="370">
          <cell r="A370" t="str">
            <v>목재거푸집</v>
          </cell>
          <cell r="B370" t="str">
            <v>3회(10M-13M)</v>
          </cell>
          <cell r="C370" t="str">
            <v>㎡</v>
          </cell>
          <cell r="D370">
            <v>1327</v>
          </cell>
          <cell r="M370" t="str">
            <v>N.276</v>
          </cell>
        </row>
        <row r="371">
          <cell r="A371" t="str">
            <v>목재거푸집</v>
          </cell>
          <cell r="B371" t="str">
            <v>3회(13M-16M)</v>
          </cell>
          <cell r="C371" t="str">
            <v>㎡</v>
          </cell>
          <cell r="D371">
            <v>1007.5</v>
          </cell>
          <cell r="M371" t="str">
            <v>N.277</v>
          </cell>
        </row>
        <row r="372">
          <cell r="A372" t="str">
            <v>목재거푸집</v>
          </cell>
          <cell r="B372" t="str">
            <v>3회(16M-19M)</v>
          </cell>
          <cell r="C372" t="str">
            <v>㎡</v>
          </cell>
          <cell r="D372">
            <v>183.9</v>
          </cell>
          <cell r="M372" t="str">
            <v>N.278</v>
          </cell>
        </row>
        <row r="373">
          <cell r="A373" t="str">
            <v>비  계</v>
          </cell>
          <cell r="B373" t="str">
            <v>강관,0∼30m</v>
          </cell>
          <cell r="C373" t="str">
            <v>㎡</v>
          </cell>
          <cell r="D373">
            <v>10358</v>
          </cell>
          <cell r="M373" t="str">
            <v>N.107</v>
          </cell>
        </row>
        <row r="374">
          <cell r="A374" t="str">
            <v>강관 동바리</v>
          </cell>
          <cell r="B374" t="str">
            <v>3개월이내,0-7.0m</v>
          </cell>
          <cell r="C374" t="str">
            <v>공㎥</v>
          </cell>
          <cell r="D374">
            <v>7016</v>
          </cell>
          <cell r="M374" t="str">
            <v>N.264</v>
          </cell>
        </row>
        <row r="375">
          <cell r="A375" t="str">
            <v>강관 동바리</v>
          </cell>
          <cell r="B375" t="str">
            <v>3개월이내,7-10.0m</v>
          </cell>
          <cell r="C375" t="str">
            <v>공㎥</v>
          </cell>
          <cell r="D375">
            <v>2679</v>
          </cell>
          <cell r="M375" t="str">
            <v>N.265/2-3-4-b</v>
          </cell>
        </row>
        <row r="376">
          <cell r="A376" t="str">
            <v>강관 동바리</v>
          </cell>
          <cell r="B376" t="str">
            <v>3개월이내,10-13.0m</v>
          </cell>
          <cell r="C376" t="str">
            <v>공㎥</v>
          </cell>
          <cell r="D376">
            <v>2138</v>
          </cell>
          <cell r="M376" t="str">
            <v>N.266</v>
          </cell>
        </row>
        <row r="377">
          <cell r="A377" t="str">
            <v>강관 동바리</v>
          </cell>
          <cell r="B377" t="str">
            <v>3개월이내,13-16.0m</v>
          </cell>
          <cell r="C377" t="str">
            <v>공㎥</v>
          </cell>
          <cell r="D377">
            <v>0</v>
          </cell>
          <cell r="M377" t="str">
            <v>N.279</v>
          </cell>
        </row>
        <row r="378">
          <cell r="A378" t="str">
            <v>철근가공조립</v>
          </cell>
          <cell r="B378" t="str">
            <v>복잡</v>
          </cell>
          <cell r="C378" t="str">
            <v>TON</v>
          </cell>
          <cell r="D378">
            <v>3115.4389999999999</v>
          </cell>
          <cell r="M378" t="str">
            <v>N.111</v>
          </cell>
        </row>
        <row r="379">
          <cell r="A379" t="str">
            <v>스페이서 설치</v>
          </cell>
          <cell r="B379" t="str">
            <v>100mmX100mm</v>
          </cell>
          <cell r="C379" t="str">
            <v>EA</v>
          </cell>
          <cell r="D379">
            <v>9115</v>
          </cell>
          <cell r="M379" t="str">
            <v>N.262</v>
          </cell>
        </row>
        <row r="380">
          <cell r="A380" t="str">
            <v>계</v>
          </cell>
          <cell r="D380">
            <v>0</v>
          </cell>
        </row>
        <row r="381">
          <cell r="A381" t="str">
            <v>계÷수량</v>
          </cell>
          <cell r="D381">
            <v>0</v>
          </cell>
        </row>
        <row r="382">
          <cell r="A382" t="str">
            <v>계</v>
          </cell>
        </row>
        <row r="384">
          <cell r="A384" t="str">
            <v>H001021 ST.BOX슬래브 철근콘크리트</v>
          </cell>
          <cell r="B384" t="str">
            <v>σck=270kg/㎠</v>
          </cell>
          <cell r="C384" t="str">
            <v>㎥</v>
          </cell>
          <cell r="D384">
            <v>1</v>
          </cell>
          <cell r="M384" t="str">
            <v>호표-136</v>
          </cell>
        </row>
        <row r="385">
          <cell r="A385" t="str">
            <v>레미콘타설(펌프카+진동기)</v>
          </cell>
          <cell r="B385" t="str">
            <v>철근,붐타설</v>
          </cell>
          <cell r="C385" t="str">
            <v>M3</v>
          </cell>
          <cell r="D385">
            <v>6673</v>
          </cell>
          <cell r="M385" t="str">
            <v>N.106</v>
          </cell>
        </row>
        <row r="386">
          <cell r="A386" t="str">
            <v>합판거푸집</v>
          </cell>
          <cell r="B386" t="str">
            <v>3회(7M이하)</v>
          </cell>
          <cell r="C386" t="str">
            <v>M2</v>
          </cell>
          <cell r="D386">
            <v>9715</v>
          </cell>
          <cell r="M386" t="str">
            <v>N.112</v>
          </cell>
        </row>
        <row r="387">
          <cell r="A387" t="str">
            <v>동바리</v>
          </cell>
          <cell r="B387" t="str">
            <v>3회(0-7M)</v>
          </cell>
          <cell r="C387" t="str">
            <v>공/M3</v>
          </cell>
          <cell r="D387">
            <v>10805</v>
          </cell>
          <cell r="M387" t="str">
            <v>N.281</v>
          </cell>
        </row>
        <row r="388">
          <cell r="A388" t="str">
            <v>철근가공조립</v>
          </cell>
          <cell r="B388" t="str">
            <v>복잡</v>
          </cell>
          <cell r="C388" t="str">
            <v>TON</v>
          </cell>
          <cell r="D388">
            <v>1196.54</v>
          </cell>
          <cell r="M388" t="str">
            <v>N.111</v>
          </cell>
        </row>
        <row r="389">
          <cell r="A389" t="str">
            <v>신축이음장치</v>
          </cell>
          <cell r="C389" t="str">
            <v>m</v>
          </cell>
          <cell r="D389">
            <v>913.6</v>
          </cell>
          <cell r="M389" t="str">
            <v>N.282</v>
          </cell>
        </row>
        <row r="390">
          <cell r="A390" t="str">
            <v>스페이서 설치</v>
          </cell>
          <cell r="B390" t="str">
            <v>50mmX50mm</v>
          </cell>
          <cell r="C390" t="str">
            <v>EA</v>
          </cell>
          <cell r="D390">
            <v>15800</v>
          </cell>
          <cell r="M390" t="str">
            <v>N.115</v>
          </cell>
        </row>
        <row r="391">
          <cell r="A391" t="str">
            <v>무수축 콘크리트</v>
          </cell>
          <cell r="B391" t="str">
            <v>σck=600㎏/cm2</v>
          </cell>
          <cell r="C391" t="str">
            <v>㎥</v>
          </cell>
          <cell r="D391">
            <v>50</v>
          </cell>
          <cell r="M391" t="str">
            <v>#.145</v>
          </cell>
        </row>
        <row r="392">
          <cell r="A392" t="str">
            <v>신호,통신,전력</v>
          </cell>
          <cell r="B392" t="str">
            <v>Φ100mm</v>
          </cell>
          <cell r="C392" t="str">
            <v>M</v>
          </cell>
          <cell r="D392">
            <v>3150</v>
          </cell>
          <cell r="M392" t="str">
            <v>N.283</v>
          </cell>
        </row>
        <row r="393">
          <cell r="A393" t="str">
            <v>미관줄눈</v>
          </cell>
          <cell r="B393" t="str">
            <v>목재</v>
          </cell>
          <cell r="C393" t="str">
            <v>M</v>
          </cell>
          <cell r="D393">
            <v>1050</v>
          </cell>
          <cell r="M393" t="str">
            <v>N.284</v>
          </cell>
        </row>
        <row r="394">
          <cell r="A394" t="str">
            <v>계</v>
          </cell>
          <cell r="D394">
            <v>0</v>
          </cell>
        </row>
        <row r="395">
          <cell r="A395" t="str">
            <v>계÷수량</v>
          </cell>
          <cell r="D395">
            <v>0</v>
          </cell>
        </row>
        <row r="396">
          <cell r="A396" t="str">
            <v>계</v>
          </cell>
        </row>
        <row r="398">
          <cell r="A398" t="str">
            <v>H001102 승강장 구체콘크리트(간현정거장)</v>
          </cell>
          <cell r="B398" t="str">
            <v>σck=240kg/㎠</v>
          </cell>
          <cell r="C398" t="str">
            <v>㎥</v>
          </cell>
          <cell r="D398">
            <v>1</v>
          </cell>
          <cell r="M398" t="str">
            <v>호표-34</v>
          </cell>
        </row>
        <row r="399">
          <cell r="A399" t="str">
            <v>레미콘타설(펌프카+진동기)</v>
          </cell>
          <cell r="B399" t="str">
            <v>철근,붐타설</v>
          </cell>
          <cell r="C399" t="str">
            <v>M3</v>
          </cell>
          <cell r="D399">
            <v>175</v>
          </cell>
          <cell r="M399" t="str">
            <v>N.106</v>
          </cell>
        </row>
        <row r="400">
          <cell r="A400" t="str">
            <v>합판거푸집</v>
          </cell>
          <cell r="B400" t="str">
            <v>3회(7M이하)</v>
          </cell>
          <cell r="C400" t="str">
            <v>M2</v>
          </cell>
          <cell r="D400">
            <v>637</v>
          </cell>
          <cell r="M400" t="str">
            <v>N.112</v>
          </cell>
        </row>
        <row r="401">
          <cell r="A401" t="str">
            <v>동바리</v>
          </cell>
          <cell r="B401" t="str">
            <v>6회(0-7M)</v>
          </cell>
          <cell r="C401" t="str">
            <v>공/M3</v>
          </cell>
          <cell r="D401">
            <v>512</v>
          </cell>
          <cell r="M401" t="str">
            <v>N.220</v>
          </cell>
        </row>
        <row r="402">
          <cell r="A402" t="str">
            <v>비  계</v>
          </cell>
          <cell r="B402" t="str">
            <v>강관,0∼30m</v>
          </cell>
          <cell r="C402" t="str">
            <v>㎡</v>
          </cell>
          <cell r="D402">
            <v>170</v>
          </cell>
          <cell r="M402" t="str">
            <v>N.107</v>
          </cell>
        </row>
        <row r="403">
          <cell r="A403" t="str">
            <v>시공이음면정리</v>
          </cell>
          <cell r="C403" t="str">
            <v>㎡</v>
          </cell>
          <cell r="D403">
            <v>73</v>
          </cell>
          <cell r="M403" t="str">
            <v>N.109</v>
          </cell>
        </row>
        <row r="404">
          <cell r="A404" t="str">
            <v>수팽창성고무지수판(시공이음용)</v>
          </cell>
          <cell r="C404" t="str">
            <v>M</v>
          </cell>
          <cell r="D404">
            <v>206</v>
          </cell>
          <cell r="M404" t="str">
            <v>N.214</v>
          </cell>
        </row>
        <row r="405">
          <cell r="A405" t="str">
            <v>철근가공조립</v>
          </cell>
          <cell r="B405" t="str">
            <v>복잡</v>
          </cell>
          <cell r="C405" t="str">
            <v>TON</v>
          </cell>
          <cell r="D405">
            <v>14.215999999999999</v>
          </cell>
          <cell r="M405" t="str">
            <v>N.111</v>
          </cell>
        </row>
        <row r="406">
          <cell r="A406" t="str">
            <v>스페이서 설치</v>
          </cell>
          <cell r="B406" t="str">
            <v>50mmX50mm</v>
          </cell>
          <cell r="C406" t="str">
            <v>EA</v>
          </cell>
          <cell r="D406">
            <v>637</v>
          </cell>
          <cell r="M406" t="str">
            <v>N.115</v>
          </cell>
        </row>
        <row r="407">
          <cell r="A407" t="str">
            <v>계</v>
          </cell>
          <cell r="D407">
            <v>0</v>
          </cell>
        </row>
        <row r="408">
          <cell r="A408" t="str">
            <v>계÷175</v>
          </cell>
          <cell r="D408">
            <v>0</v>
          </cell>
        </row>
        <row r="409">
          <cell r="A409" t="str">
            <v>계</v>
          </cell>
        </row>
        <row r="411">
          <cell r="A411" t="str">
            <v>H001650 공동구 뚜껑설치</v>
          </cell>
          <cell r="B411" t="str">
            <v>490X300X80</v>
          </cell>
          <cell r="C411" t="str">
            <v>개</v>
          </cell>
          <cell r="D411">
            <v>1</v>
          </cell>
          <cell r="M411" t="str">
            <v>호표-288</v>
          </cell>
        </row>
        <row r="412">
          <cell r="A412" t="str">
            <v>개당 A=0.147M2</v>
          </cell>
          <cell r="D412">
            <v>0</v>
          </cell>
        </row>
        <row r="413">
          <cell r="A413" t="str">
            <v>특별인부</v>
          </cell>
          <cell r="C413" t="str">
            <v>인</v>
          </cell>
          <cell r="D413">
            <v>3.5999999999999997E-2</v>
          </cell>
        </row>
        <row r="414">
          <cell r="A414" t="str">
            <v>보통인부</v>
          </cell>
          <cell r="C414" t="str">
            <v>인</v>
          </cell>
          <cell r="D414">
            <v>4.7E-2</v>
          </cell>
        </row>
        <row r="415">
          <cell r="A415" t="str">
            <v>계 X 개당면적</v>
          </cell>
          <cell r="D415">
            <v>0</v>
          </cell>
        </row>
        <row r="416">
          <cell r="A416" t="str">
            <v>계</v>
          </cell>
        </row>
        <row r="418">
          <cell r="A418" t="str">
            <v>H001651 공동구 뚜껑제작</v>
          </cell>
          <cell r="B418" t="str">
            <v>490X300X80</v>
          </cell>
          <cell r="C418" t="str">
            <v>개</v>
          </cell>
          <cell r="D418">
            <v>1</v>
          </cell>
          <cell r="M418" t="str">
            <v>호표-287</v>
          </cell>
        </row>
        <row r="419">
          <cell r="A419" t="str">
            <v>콘크리트 타설 (레미콘)</v>
          </cell>
          <cell r="B419" t="str">
            <v>인력,무근</v>
          </cell>
          <cell r="C419" t="str">
            <v>M3</v>
          </cell>
          <cell r="D419">
            <v>1.14E-2</v>
          </cell>
          <cell r="M419" t="str">
            <v>N.98</v>
          </cell>
        </row>
        <row r="420">
          <cell r="A420" t="str">
            <v>합판거푸집</v>
          </cell>
          <cell r="B420" t="str">
            <v>3회(7M이하)</v>
          </cell>
          <cell r="C420" t="str">
            <v>M2</v>
          </cell>
          <cell r="D420">
            <v>0.129</v>
          </cell>
          <cell r="M420" t="str">
            <v>N.112</v>
          </cell>
        </row>
        <row r="421">
          <cell r="A421" t="str">
            <v>철근가공조립</v>
          </cell>
          <cell r="B421" t="str">
            <v>간단</v>
          </cell>
          <cell r="C421" t="str">
            <v>TON</v>
          </cell>
          <cell r="D421">
            <v>2.6900000000000001E-3</v>
          </cell>
          <cell r="M421" t="str">
            <v>N.93</v>
          </cell>
        </row>
        <row r="422">
          <cell r="A422" t="str">
            <v>계</v>
          </cell>
        </row>
        <row r="424">
          <cell r="A424" t="str">
            <v>H001651A 공동구 확폭구간 연결부</v>
          </cell>
          <cell r="C424" t="str">
            <v>식</v>
          </cell>
          <cell r="D424">
            <v>1</v>
          </cell>
          <cell r="M424" t="str">
            <v>호표-170</v>
          </cell>
        </row>
        <row r="425">
          <cell r="A425" t="str">
            <v>레미콘타설(펌프카+진동기)</v>
          </cell>
          <cell r="B425" t="str">
            <v>무근,붐타설</v>
          </cell>
          <cell r="C425" t="str">
            <v>㎥</v>
          </cell>
          <cell r="D425">
            <v>2</v>
          </cell>
          <cell r="M425" t="str">
            <v>N.91</v>
          </cell>
        </row>
        <row r="426">
          <cell r="A426" t="str">
            <v>합판거푸집</v>
          </cell>
          <cell r="B426" t="str">
            <v>3회(7M이하)</v>
          </cell>
          <cell r="C426" t="str">
            <v>M2</v>
          </cell>
          <cell r="D426">
            <v>39</v>
          </cell>
          <cell r="M426" t="str">
            <v>N.112</v>
          </cell>
        </row>
        <row r="427">
          <cell r="A427" t="str">
            <v>스테인리스4각관</v>
          </cell>
          <cell r="B427" t="str">
            <v>50x100x1.5M/M 3.740KG/M</v>
          </cell>
          <cell r="C427" t="str">
            <v>KG</v>
          </cell>
          <cell r="D427">
            <v>26</v>
          </cell>
        </row>
        <row r="428">
          <cell r="A428" t="str">
            <v>철근가공조립</v>
          </cell>
          <cell r="B428" t="str">
            <v>보통</v>
          </cell>
          <cell r="C428" t="str">
            <v>톤</v>
          </cell>
          <cell r="D428">
            <v>0</v>
          </cell>
          <cell r="M428" t="str">
            <v>N.223</v>
          </cell>
        </row>
        <row r="429">
          <cell r="A429" t="str">
            <v>계</v>
          </cell>
        </row>
        <row r="431">
          <cell r="A431" t="str">
            <v>H001652 공동구 뚜껑제작및 설치</v>
          </cell>
          <cell r="B431" t="str">
            <v>490X300X80</v>
          </cell>
          <cell r="C431" t="str">
            <v>개</v>
          </cell>
          <cell r="D431">
            <v>1</v>
          </cell>
          <cell r="M431" t="str">
            <v>호표-140</v>
          </cell>
        </row>
        <row r="432">
          <cell r="A432" t="str">
            <v>수로뚜껑제작</v>
          </cell>
          <cell r="B432" t="str">
            <v>490X300X80</v>
          </cell>
          <cell r="C432" t="str">
            <v>개</v>
          </cell>
          <cell r="D432">
            <v>1</v>
          </cell>
          <cell r="M432" t="str">
            <v>N.287</v>
          </cell>
        </row>
        <row r="433">
          <cell r="A433" t="str">
            <v>수로뚜껑설치</v>
          </cell>
          <cell r="B433" t="str">
            <v>490X300X80</v>
          </cell>
          <cell r="C433" t="str">
            <v>개</v>
          </cell>
          <cell r="D433">
            <v>1</v>
          </cell>
          <cell r="M433" t="str">
            <v>N.288</v>
          </cell>
        </row>
        <row r="434">
          <cell r="A434" t="str">
            <v>계</v>
          </cell>
        </row>
        <row r="436">
          <cell r="A436" t="str">
            <v>H001660-1 수로뚜껑설치(터널)</v>
          </cell>
          <cell r="B436" t="str">
            <v>500X500X90</v>
          </cell>
          <cell r="C436" t="str">
            <v>개</v>
          </cell>
          <cell r="D436">
            <v>1</v>
          </cell>
          <cell r="M436" t="str">
            <v>호표-331</v>
          </cell>
        </row>
        <row r="437">
          <cell r="A437" t="str">
            <v>개당 A=0.248M2</v>
          </cell>
          <cell r="D437">
            <v>0</v>
          </cell>
        </row>
        <row r="438">
          <cell r="A438" t="str">
            <v>특별인부</v>
          </cell>
          <cell r="C438" t="str">
            <v>인</v>
          </cell>
          <cell r="D438">
            <v>3.5999999999999997E-2</v>
          </cell>
        </row>
        <row r="439">
          <cell r="A439" t="str">
            <v>보통인부</v>
          </cell>
          <cell r="C439" t="str">
            <v>인</v>
          </cell>
          <cell r="D439">
            <v>4.7E-2</v>
          </cell>
        </row>
        <row r="440">
          <cell r="A440" t="str">
            <v>계 X 개당면적</v>
          </cell>
          <cell r="D440">
            <v>0</v>
          </cell>
        </row>
        <row r="441">
          <cell r="A441" t="str">
            <v>계</v>
          </cell>
        </row>
        <row r="443">
          <cell r="A443" t="str">
            <v>H001661-1 수로뚜껑제작(터널)</v>
          </cell>
          <cell r="B443" t="str">
            <v>500X500X90</v>
          </cell>
          <cell r="C443" t="str">
            <v>개</v>
          </cell>
          <cell r="D443">
            <v>1</v>
          </cell>
          <cell r="M443" t="str">
            <v>호표-330</v>
          </cell>
        </row>
        <row r="444">
          <cell r="A444" t="str">
            <v>콘크리트 타설 (레미콘)</v>
          </cell>
          <cell r="B444" t="str">
            <v>인력,철근</v>
          </cell>
          <cell r="C444" t="str">
            <v>㎥</v>
          </cell>
          <cell r="D444">
            <v>2.3E-2</v>
          </cell>
          <cell r="M444" t="str">
            <v>N.383</v>
          </cell>
        </row>
        <row r="445">
          <cell r="A445" t="str">
            <v>합판거푸집</v>
          </cell>
          <cell r="B445" t="str">
            <v>4회(7M이하)</v>
          </cell>
          <cell r="C445" t="str">
            <v>M2</v>
          </cell>
          <cell r="D445">
            <v>0.2</v>
          </cell>
          <cell r="M445" t="str">
            <v>N.92</v>
          </cell>
        </row>
        <row r="446">
          <cell r="A446" t="str">
            <v>철근가공조립</v>
          </cell>
          <cell r="B446" t="str">
            <v>간단</v>
          </cell>
          <cell r="C446" t="str">
            <v>TON</v>
          </cell>
          <cell r="D446">
            <v>4.0000000000000001E-3</v>
          </cell>
          <cell r="M446" t="str">
            <v>N.93</v>
          </cell>
        </row>
        <row r="447">
          <cell r="A447" t="str">
            <v>계</v>
          </cell>
        </row>
        <row r="449">
          <cell r="A449" t="str">
            <v>H001662-1 배수뚜껑제작 설치(터널)</v>
          </cell>
          <cell r="B449" t="str">
            <v>500X500X90</v>
          </cell>
          <cell r="C449" t="str">
            <v>개</v>
          </cell>
          <cell r="D449">
            <v>1</v>
          </cell>
          <cell r="M449" t="str">
            <v>호표-183</v>
          </cell>
        </row>
        <row r="450">
          <cell r="A450" t="str">
            <v>배수뚜껑제작(터널)</v>
          </cell>
          <cell r="B450" t="str">
            <v>500X500X90</v>
          </cell>
          <cell r="C450" t="str">
            <v>개</v>
          </cell>
          <cell r="D450">
            <v>1</v>
          </cell>
          <cell r="M450" t="str">
            <v>N.330</v>
          </cell>
        </row>
        <row r="451">
          <cell r="A451" t="str">
            <v>배수뚜껑설치(터널)</v>
          </cell>
          <cell r="B451" t="str">
            <v>500X500X90</v>
          </cell>
          <cell r="C451" t="str">
            <v>개</v>
          </cell>
          <cell r="D451">
            <v>1</v>
          </cell>
          <cell r="M451" t="str">
            <v>N.331</v>
          </cell>
        </row>
        <row r="452">
          <cell r="A452" t="str">
            <v>계</v>
          </cell>
        </row>
        <row r="454">
          <cell r="A454" t="str">
            <v>H001752 앵커볼트설치</v>
          </cell>
          <cell r="B454" t="str">
            <v>D16X150mm</v>
          </cell>
          <cell r="C454" t="str">
            <v>개</v>
          </cell>
          <cell r="D454">
            <v>1</v>
          </cell>
          <cell r="M454" t="str">
            <v>호표-389</v>
          </cell>
        </row>
        <row r="455">
          <cell r="A455" t="str">
            <v>케미칼앵커</v>
          </cell>
          <cell r="B455" t="str">
            <v>M16</v>
          </cell>
          <cell r="C455" t="str">
            <v>EA</v>
          </cell>
          <cell r="D455">
            <v>1</v>
          </cell>
        </row>
        <row r="456">
          <cell r="A456" t="str">
            <v>철 골 공</v>
          </cell>
          <cell r="C456" t="str">
            <v>인</v>
          </cell>
          <cell r="D456">
            <v>7.0000000000000007E-2</v>
          </cell>
        </row>
        <row r="457">
          <cell r="A457" t="str">
            <v>계</v>
          </cell>
        </row>
        <row r="459">
          <cell r="A459" t="str">
            <v>H002809 녹막이페인트칠</v>
          </cell>
          <cell r="B459" t="str">
            <v>철재면,2회</v>
          </cell>
          <cell r="C459" t="str">
            <v>㎡</v>
          </cell>
          <cell r="D459">
            <v>1</v>
          </cell>
          <cell r="M459" t="str">
            <v>호표-258</v>
          </cell>
        </row>
        <row r="460">
          <cell r="A460" t="str">
            <v>광명단조합페인트</v>
          </cell>
          <cell r="B460" t="str">
            <v>KSM5311 1종 18ℓ</v>
          </cell>
          <cell r="C460" t="str">
            <v>L</v>
          </cell>
          <cell r="D460">
            <v>0.161</v>
          </cell>
        </row>
        <row r="461">
          <cell r="A461" t="str">
            <v>신 나</v>
          </cell>
          <cell r="B461" t="str">
            <v>KSM5319 2종</v>
          </cell>
          <cell r="C461" t="str">
            <v>ℓ</v>
          </cell>
          <cell r="D461">
            <v>8.0000000000000002E-3</v>
          </cell>
        </row>
        <row r="462">
          <cell r="A462" t="str">
            <v>연마지</v>
          </cell>
          <cell r="B462" t="str">
            <v>#180</v>
          </cell>
          <cell r="C462" t="str">
            <v>매</v>
          </cell>
          <cell r="D462">
            <v>0.05</v>
          </cell>
        </row>
        <row r="463">
          <cell r="A463" t="str">
            <v>도 장 공</v>
          </cell>
          <cell r="C463" t="str">
            <v>인</v>
          </cell>
          <cell r="D463">
            <v>3.4000000000000002E-2</v>
          </cell>
        </row>
        <row r="464">
          <cell r="A464" t="str">
            <v>기구손료</v>
          </cell>
          <cell r="B464" t="str">
            <v>노무비의2%</v>
          </cell>
          <cell r="C464" t="str">
            <v>식</v>
          </cell>
          <cell r="D464">
            <v>1</v>
          </cell>
        </row>
        <row r="465">
          <cell r="A465" t="str">
            <v>계</v>
          </cell>
        </row>
        <row r="467">
          <cell r="A467" t="str">
            <v>H0042 잡철물 설치</v>
          </cell>
          <cell r="B467" t="str">
            <v>간단</v>
          </cell>
          <cell r="C467" t="str">
            <v>TON</v>
          </cell>
          <cell r="D467">
            <v>1</v>
          </cell>
          <cell r="M467" t="str">
            <v>호표-312</v>
          </cell>
        </row>
        <row r="468">
          <cell r="A468" t="str">
            <v>용접봉</v>
          </cell>
          <cell r="B468" t="str">
            <v>KSE5316</v>
          </cell>
          <cell r="C468" t="str">
            <v>KG</v>
          </cell>
          <cell r="D468">
            <v>2.77</v>
          </cell>
        </row>
        <row r="469">
          <cell r="A469" t="str">
            <v>산소</v>
          </cell>
          <cell r="C469" t="str">
            <v>L</v>
          </cell>
          <cell r="D469">
            <v>945</v>
          </cell>
        </row>
        <row r="470">
          <cell r="A470" t="str">
            <v>아세치렌</v>
          </cell>
          <cell r="C470" t="str">
            <v>KG</v>
          </cell>
          <cell r="D470">
            <v>0.4</v>
          </cell>
        </row>
        <row r="471">
          <cell r="A471" t="str">
            <v>철    공</v>
          </cell>
          <cell r="C471" t="str">
            <v>인</v>
          </cell>
          <cell r="D471">
            <v>5.85</v>
          </cell>
        </row>
        <row r="472">
          <cell r="A472" t="str">
            <v>보통인부</v>
          </cell>
          <cell r="C472" t="str">
            <v>인</v>
          </cell>
          <cell r="D472">
            <v>0.1</v>
          </cell>
        </row>
        <row r="473">
          <cell r="A473" t="str">
            <v>용 접 공(일 반)</v>
          </cell>
          <cell r="C473" t="str">
            <v>인</v>
          </cell>
          <cell r="D473">
            <v>0.39</v>
          </cell>
        </row>
        <row r="474">
          <cell r="A474" t="str">
            <v>특별인부</v>
          </cell>
          <cell r="C474" t="str">
            <v>인</v>
          </cell>
          <cell r="D474">
            <v>0.11</v>
          </cell>
        </row>
        <row r="475">
          <cell r="A475" t="str">
            <v>용접기 (교류)</v>
          </cell>
          <cell r="B475" t="str">
            <v>200 AMP</v>
          </cell>
          <cell r="C475" t="str">
            <v>HR</v>
          </cell>
          <cell r="D475">
            <v>3.12</v>
          </cell>
        </row>
        <row r="476">
          <cell r="A476" t="str">
            <v>전력</v>
          </cell>
          <cell r="C476" t="str">
            <v>KW</v>
          </cell>
          <cell r="D476">
            <v>18.899999999999999</v>
          </cell>
        </row>
        <row r="477">
          <cell r="A477" t="str">
            <v>기타기구손료</v>
          </cell>
          <cell r="B477" t="str">
            <v>인건비의 3%</v>
          </cell>
          <cell r="D477">
            <v>3</v>
          </cell>
        </row>
        <row r="478">
          <cell r="A478" t="str">
            <v>계</v>
          </cell>
        </row>
        <row r="480">
          <cell r="A480" t="str">
            <v>H005-000 모래채움</v>
          </cell>
          <cell r="C480" t="str">
            <v>㎥</v>
          </cell>
          <cell r="D480">
            <v>1</v>
          </cell>
          <cell r="M480" t="str">
            <v>호표-129</v>
          </cell>
        </row>
        <row r="481">
          <cell r="A481" t="str">
            <v>모    래</v>
          </cell>
          <cell r="C481" t="str">
            <v>㎥</v>
          </cell>
          <cell r="D481">
            <v>1</v>
          </cell>
        </row>
        <row r="482">
          <cell r="A482" t="str">
            <v>보통인부</v>
          </cell>
          <cell r="C482" t="str">
            <v>인</v>
          </cell>
          <cell r="D482">
            <v>0.16</v>
          </cell>
        </row>
        <row r="483">
          <cell r="A483" t="str">
            <v>계</v>
          </cell>
        </row>
        <row r="485">
          <cell r="A485" t="str">
            <v>H005-004-5 무수축모르터</v>
          </cell>
          <cell r="B485" t="str">
            <v>1 : 1</v>
          </cell>
          <cell r="C485" t="str">
            <v>㎥</v>
          </cell>
          <cell r="D485">
            <v>1</v>
          </cell>
          <cell r="M485" t="str">
            <v>호표-280</v>
          </cell>
        </row>
        <row r="486">
          <cell r="A486" t="str">
            <v>시 멘 트</v>
          </cell>
          <cell r="B486" t="str">
            <v>별   도</v>
          </cell>
          <cell r="C486" t="str">
            <v>포</v>
          </cell>
          <cell r="D486">
            <v>27.324999999999999</v>
          </cell>
        </row>
        <row r="487">
          <cell r="A487" t="str">
            <v>모래운반</v>
          </cell>
          <cell r="B487" t="str">
            <v>소운반포함</v>
          </cell>
          <cell r="C487" t="str">
            <v>㎥</v>
          </cell>
          <cell r="D487">
            <v>0.78</v>
          </cell>
          <cell r="M487" t="str">
            <v>#.219</v>
          </cell>
        </row>
        <row r="488">
          <cell r="A488" t="str">
            <v>무수축혼화제</v>
          </cell>
          <cell r="B488" t="str">
            <v>V-Star Pla</v>
          </cell>
          <cell r="C488" t="str">
            <v>㎏</v>
          </cell>
          <cell r="D488">
            <v>50</v>
          </cell>
        </row>
        <row r="489">
          <cell r="A489" t="str">
            <v>보통인부</v>
          </cell>
          <cell r="C489" t="str">
            <v>인</v>
          </cell>
          <cell r="D489">
            <v>1</v>
          </cell>
        </row>
        <row r="490">
          <cell r="A490" t="str">
            <v>계</v>
          </cell>
        </row>
        <row r="492">
          <cell r="A492" t="str">
            <v>H005-03303 강 Box 제 작</v>
          </cell>
          <cell r="B492" t="str">
            <v>ℓ = 35.00m</v>
          </cell>
          <cell r="C492" t="str">
            <v>기</v>
          </cell>
          <cell r="D492">
            <v>1</v>
          </cell>
          <cell r="M492" t="str">
            <v>호표-137</v>
          </cell>
        </row>
        <row r="493">
          <cell r="A493" t="str">
            <v>강형제작</v>
          </cell>
          <cell r="B493" t="str">
            <v>합성상형ㅁ,SM400∼SM490</v>
          </cell>
          <cell r="C493" t="str">
            <v>톤</v>
          </cell>
          <cell r="D493">
            <v>8937.9269999999997</v>
          </cell>
          <cell r="M493" t="str">
            <v>#.146</v>
          </cell>
        </row>
        <row r="494">
          <cell r="A494" t="str">
            <v>강    판</v>
          </cell>
          <cell r="B494" t="str">
            <v>별  도</v>
          </cell>
          <cell r="C494" t="str">
            <v>톤</v>
          </cell>
          <cell r="D494">
            <v>9831.7199999999993</v>
          </cell>
        </row>
        <row r="495">
          <cell r="A495" t="str">
            <v>강교운반(BOX GIRDER)</v>
          </cell>
          <cell r="B495" t="str">
            <v>포철-제작공장</v>
          </cell>
          <cell r="C495" t="str">
            <v>Ton</v>
          </cell>
          <cell r="D495">
            <v>9831.7199999999993</v>
          </cell>
          <cell r="M495" t="str">
            <v>#.147</v>
          </cell>
        </row>
        <row r="496">
          <cell r="A496" t="str">
            <v>고 재 대</v>
          </cell>
          <cell r="B496" t="str">
            <v>철재류</v>
          </cell>
          <cell r="C496" t="str">
            <v>T0N</v>
          </cell>
          <cell r="D496">
            <v>893.79200000000003</v>
          </cell>
        </row>
        <row r="497">
          <cell r="A497" t="str">
            <v>고장력볼트</v>
          </cell>
          <cell r="B497" t="str">
            <v>M22×125㎜</v>
          </cell>
          <cell r="C497" t="str">
            <v>개</v>
          </cell>
          <cell r="D497">
            <v>0</v>
          </cell>
        </row>
        <row r="498">
          <cell r="A498" t="str">
            <v>고장력볼트</v>
          </cell>
          <cell r="B498" t="str">
            <v>M22x120mm</v>
          </cell>
          <cell r="C498" t="str">
            <v>개</v>
          </cell>
          <cell r="D498">
            <v>15327</v>
          </cell>
        </row>
        <row r="499">
          <cell r="A499" t="str">
            <v>고장력볼트</v>
          </cell>
          <cell r="B499" t="str">
            <v>M22×105㎜</v>
          </cell>
          <cell r="C499" t="str">
            <v>개</v>
          </cell>
          <cell r="D499">
            <v>52373</v>
          </cell>
        </row>
        <row r="500">
          <cell r="A500" t="str">
            <v>고장력볼트</v>
          </cell>
          <cell r="B500" t="str">
            <v>M22x95mm</v>
          </cell>
          <cell r="C500" t="str">
            <v>개</v>
          </cell>
          <cell r="D500">
            <v>39149</v>
          </cell>
        </row>
        <row r="501">
          <cell r="A501" t="str">
            <v>고장력볼트</v>
          </cell>
          <cell r="B501" t="str">
            <v>M22×90㎜</v>
          </cell>
          <cell r="C501" t="str">
            <v>개</v>
          </cell>
          <cell r="D501">
            <v>7077</v>
          </cell>
        </row>
        <row r="502">
          <cell r="A502" t="str">
            <v>고장력볼트</v>
          </cell>
          <cell r="B502" t="str">
            <v>M22×85㎜</v>
          </cell>
          <cell r="C502" t="str">
            <v>개</v>
          </cell>
          <cell r="D502">
            <v>171086</v>
          </cell>
        </row>
        <row r="503">
          <cell r="A503" t="str">
            <v>고장력볼트</v>
          </cell>
          <cell r="B503" t="str">
            <v>M22×80㎜</v>
          </cell>
          <cell r="C503" t="str">
            <v>개</v>
          </cell>
          <cell r="D503">
            <v>19605</v>
          </cell>
        </row>
        <row r="504">
          <cell r="A504" t="str">
            <v>볼트 조이기</v>
          </cell>
          <cell r="B504" t="str">
            <v>인력</v>
          </cell>
          <cell r="C504" t="str">
            <v>공</v>
          </cell>
          <cell r="D504">
            <v>289289</v>
          </cell>
          <cell r="M504" t="str">
            <v>N.285</v>
          </cell>
        </row>
        <row r="505">
          <cell r="A505" t="str">
            <v>이형철근</v>
          </cell>
          <cell r="C505" t="str">
            <v>kg</v>
          </cell>
          <cell r="D505">
            <v>101939</v>
          </cell>
        </row>
        <row r="506">
          <cell r="A506" t="str">
            <v>잡철물 제작및설치</v>
          </cell>
          <cell r="B506" t="str">
            <v>간단</v>
          </cell>
          <cell r="C506" t="str">
            <v>TON</v>
          </cell>
          <cell r="D506">
            <v>101.93899999999999</v>
          </cell>
          <cell r="M506" t="str">
            <v>N.286</v>
          </cell>
        </row>
        <row r="507">
          <cell r="A507" t="str">
            <v>강합성제작장</v>
          </cell>
          <cell r="C507" t="str">
            <v>기</v>
          </cell>
          <cell r="D507">
            <v>109</v>
          </cell>
          <cell r="M507" t="str">
            <v>#.148</v>
          </cell>
        </row>
        <row r="508">
          <cell r="A508" t="str">
            <v>계</v>
          </cell>
          <cell r="D508">
            <v>0</v>
          </cell>
        </row>
        <row r="509">
          <cell r="A509" t="str">
            <v>계 ÷수량</v>
          </cell>
          <cell r="D509">
            <v>0</v>
          </cell>
        </row>
        <row r="510">
          <cell r="A510" t="str">
            <v>계</v>
          </cell>
        </row>
        <row r="512">
          <cell r="A512" t="str">
            <v>H005-03304 강 Box 설 치</v>
          </cell>
          <cell r="B512" t="str">
            <v>ℓ = 35.00m</v>
          </cell>
          <cell r="C512" t="str">
            <v>기</v>
          </cell>
          <cell r="D512">
            <v>1</v>
          </cell>
          <cell r="M512" t="str">
            <v>호표-138</v>
          </cell>
        </row>
        <row r="513">
          <cell r="A513" t="str">
            <v>강박스거더운반</v>
          </cell>
          <cell r="B513" t="str">
            <v>ℓ = 35.00m</v>
          </cell>
          <cell r="C513" t="str">
            <v>톤</v>
          </cell>
          <cell r="D513">
            <v>1827.375</v>
          </cell>
          <cell r="M513" t="str">
            <v>#.149</v>
          </cell>
        </row>
        <row r="514">
          <cell r="A514" t="str">
            <v>강박스거더가설</v>
          </cell>
          <cell r="B514" t="str">
            <v>ℓ = 35.00m</v>
          </cell>
          <cell r="C514" t="str">
            <v>톤</v>
          </cell>
          <cell r="D514">
            <v>1827.375</v>
          </cell>
          <cell r="M514" t="str">
            <v>#.150</v>
          </cell>
        </row>
        <row r="515">
          <cell r="A515" t="str">
            <v>계 ÷130기</v>
          </cell>
          <cell r="D515">
            <v>0</v>
          </cell>
        </row>
        <row r="516">
          <cell r="A516" t="str">
            <v>계</v>
          </cell>
        </row>
        <row r="518">
          <cell r="A518" t="str">
            <v>H005-03727 신 축  이 음</v>
          </cell>
          <cell r="C518" t="str">
            <v>m</v>
          </cell>
          <cell r="D518">
            <v>1</v>
          </cell>
          <cell r="M518" t="str">
            <v>호표-168</v>
          </cell>
        </row>
        <row r="519">
          <cell r="A519" t="str">
            <v>T형강</v>
          </cell>
          <cell r="B519" t="str">
            <v>300x200x11x17㎜</v>
          </cell>
          <cell r="C519" t="str">
            <v>KG</v>
          </cell>
          <cell r="D519">
            <v>576</v>
          </cell>
        </row>
        <row r="520">
          <cell r="A520" t="str">
            <v>ㄱ 형 강</v>
          </cell>
          <cell r="B520" t="str">
            <v>150×100×12×12㎜</v>
          </cell>
          <cell r="C520" t="str">
            <v>㎏</v>
          </cell>
          <cell r="D520">
            <v>238</v>
          </cell>
        </row>
        <row r="521">
          <cell r="A521" t="str">
            <v>이형철근</v>
          </cell>
          <cell r="B521" t="str">
            <v>D13M/M</v>
          </cell>
          <cell r="C521" t="str">
            <v>kg</v>
          </cell>
          <cell r="D521">
            <v>56.95</v>
          </cell>
        </row>
        <row r="522">
          <cell r="A522" t="str">
            <v>네오프랜패드</v>
          </cell>
          <cell r="B522" t="str">
            <v>95×10㎜</v>
          </cell>
          <cell r="C522" t="str">
            <v>m</v>
          </cell>
          <cell r="D522">
            <v>10.1</v>
          </cell>
        </row>
        <row r="523">
          <cell r="A523" t="str">
            <v>지 수 판</v>
          </cell>
          <cell r="B523" t="str">
            <v>200×5T</v>
          </cell>
          <cell r="C523" t="str">
            <v>m</v>
          </cell>
          <cell r="D523">
            <v>12.2</v>
          </cell>
        </row>
        <row r="524">
          <cell r="A524" t="str">
            <v>설 치 비</v>
          </cell>
          <cell r="B524" t="str">
            <v>지수판+네오프랜패드</v>
          </cell>
          <cell r="C524" t="str">
            <v>%</v>
          </cell>
          <cell r="D524">
            <v>5</v>
          </cell>
        </row>
        <row r="525">
          <cell r="A525" t="str">
            <v>열연강판</v>
          </cell>
          <cell r="B525" t="str">
            <v>9.0 ＜T≤ 20.0</v>
          </cell>
          <cell r="C525" t="str">
            <v>KG</v>
          </cell>
          <cell r="D525">
            <v>33.200000000000003</v>
          </cell>
        </row>
        <row r="526">
          <cell r="A526" t="str">
            <v>강판전기용접</v>
          </cell>
          <cell r="B526" t="str">
            <v>필렛,T = 10㎜,하향</v>
          </cell>
          <cell r="C526" t="str">
            <v>m</v>
          </cell>
          <cell r="D526">
            <v>1.2</v>
          </cell>
          <cell r="M526" t="str">
            <v>N.319</v>
          </cell>
        </row>
        <row r="527">
          <cell r="A527" t="str">
            <v>강판전기용접(필렛)</v>
          </cell>
          <cell r="B527" t="str">
            <v>T=6하향</v>
          </cell>
          <cell r="C527" t="str">
            <v>M</v>
          </cell>
          <cell r="D527">
            <v>28</v>
          </cell>
          <cell r="M527" t="str">
            <v>N.299</v>
          </cell>
        </row>
        <row r="528">
          <cell r="A528" t="str">
            <v>도    장</v>
          </cell>
          <cell r="B528" t="str">
            <v>방청2회+조합2회</v>
          </cell>
          <cell r="C528" t="str">
            <v>㎡</v>
          </cell>
          <cell r="D528">
            <v>3.8</v>
          </cell>
          <cell r="M528" t="str">
            <v>N.320</v>
          </cell>
        </row>
        <row r="529">
          <cell r="A529" t="str">
            <v>강재 운반비</v>
          </cell>
          <cell r="B529" t="str">
            <v>각종</v>
          </cell>
          <cell r="C529" t="str">
            <v>톤</v>
          </cell>
          <cell r="D529">
            <v>0.81399999999999995</v>
          </cell>
          <cell r="M529" t="str">
            <v>#.173</v>
          </cell>
        </row>
        <row r="530">
          <cell r="A530" t="str">
            <v>철근 운반비</v>
          </cell>
          <cell r="B530" t="str">
            <v>각종</v>
          </cell>
          <cell r="C530" t="str">
            <v>톤</v>
          </cell>
          <cell r="D530">
            <v>5.5E-2</v>
          </cell>
          <cell r="M530" t="str">
            <v>#.20</v>
          </cell>
        </row>
        <row r="531">
          <cell r="A531" t="str">
            <v>강판 운반비</v>
          </cell>
          <cell r="C531" t="str">
            <v>KG</v>
          </cell>
          <cell r="D531">
            <v>33.200000000000003</v>
          </cell>
          <cell r="M531" t="str">
            <v>#.166</v>
          </cell>
        </row>
        <row r="532">
          <cell r="A532" t="str">
            <v>강판절단(수동)</v>
          </cell>
          <cell r="B532" t="str">
            <v>T=10MM</v>
          </cell>
          <cell r="C532" t="str">
            <v>M</v>
          </cell>
          <cell r="D532">
            <v>3.01</v>
          </cell>
          <cell r="M532" t="str">
            <v>N.301</v>
          </cell>
        </row>
        <row r="533">
          <cell r="A533" t="str">
            <v>고 재 대</v>
          </cell>
          <cell r="B533" t="str">
            <v>철재류</v>
          </cell>
          <cell r="C533" t="str">
            <v>KG</v>
          </cell>
          <cell r="D533">
            <v>56.95</v>
          </cell>
        </row>
        <row r="534">
          <cell r="A534" t="str">
            <v>계 ÷10.9m</v>
          </cell>
          <cell r="D534">
            <v>0</v>
          </cell>
        </row>
        <row r="535">
          <cell r="A535" t="str">
            <v>계</v>
          </cell>
        </row>
        <row r="537">
          <cell r="A537" t="str">
            <v>H0050 전기 용접</v>
          </cell>
          <cell r="B537" t="str">
            <v>Fillet 6/m/m하향</v>
          </cell>
          <cell r="C537" t="str">
            <v>M</v>
          </cell>
          <cell r="D537">
            <v>1</v>
          </cell>
          <cell r="M537" t="str">
            <v>호표-371</v>
          </cell>
        </row>
        <row r="538">
          <cell r="A538" t="str">
            <v>용접봉</v>
          </cell>
          <cell r="B538" t="str">
            <v>KSE5316</v>
          </cell>
          <cell r="C538" t="str">
            <v>KG</v>
          </cell>
          <cell r="D538">
            <v>0.42</v>
          </cell>
        </row>
        <row r="539">
          <cell r="A539" t="str">
            <v>전력</v>
          </cell>
          <cell r="C539" t="str">
            <v>KW</v>
          </cell>
          <cell r="D539">
            <v>2.75</v>
          </cell>
        </row>
        <row r="540">
          <cell r="A540" t="str">
            <v>용 접 공(일 반)</v>
          </cell>
          <cell r="C540" t="str">
            <v>인</v>
          </cell>
          <cell r="D540">
            <v>3.2000000000000001E-2</v>
          </cell>
        </row>
        <row r="541">
          <cell r="A541" t="str">
            <v>특별인부</v>
          </cell>
          <cell r="C541" t="str">
            <v>인</v>
          </cell>
          <cell r="D541">
            <v>8.9999999999999993E-3</v>
          </cell>
        </row>
        <row r="542">
          <cell r="A542" t="str">
            <v>기구손료</v>
          </cell>
          <cell r="B542" t="str">
            <v>인건비의 3%</v>
          </cell>
          <cell r="D542">
            <v>0</v>
          </cell>
        </row>
        <row r="543">
          <cell r="A543" t="str">
            <v>계</v>
          </cell>
        </row>
        <row r="545">
          <cell r="A545" t="str">
            <v>H012-00407 강 판  절 단</v>
          </cell>
          <cell r="B545" t="str">
            <v>수동,T = 10㎜</v>
          </cell>
          <cell r="C545" t="str">
            <v>m</v>
          </cell>
          <cell r="D545">
            <v>1</v>
          </cell>
          <cell r="M545" t="str">
            <v>호표-369</v>
          </cell>
        </row>
        <row r="546">
          <cell r="A546" t="str">
            <v>산    소</v>
          </cell>
          <cell r="B546" t="str">
            <v>99 %</v>
          </cell>
          <cell r="C546" t="str">
            <v>ℓ</v>
          </cell>
          <cell r="D546">
            <v>117.1</v>
          </cell>
        </row>
        <row r="547">
          <cell r="A547" t="str">
            <v>아세틸렌</v>
          </cell>
          <cell r="B547" t="str">
            <v>100%,AC 용접용</v>
          </cell>
          <cell r="C547" t="str">
            <v>㎏</v>
          </cell>
          <cell r="D547">
            <v>6.8099999999999994E-2</v>
          </cell>
        </row>
        <row r="548">
          <cell r="A548" t="str">
            <v>용접공(일반)</v>
          </cell>
          <cell r="C548" t="str">
            <v>인</v>
          </cell>
          <cell r="D548">
            <v>6.4000000000000003E-3</v>
          </cell>
        </row>
        <row r="549">
          <cell r="A549" t="str">
            <v>특별인부</v>
          </cell>
          <cell r="C549" t="str">
            <v>인</v>
          </cell>
          <cell r="D549">
            <v>3.0999999999999999E-3</v>
          </cell>
        </row>
        <row r="550">
          <cell r="A550" t="str">
            <v>기구손료</v>
          </cell>
          <cell r="B550" t="str">
            <v>노무비의</v>
          </cell>
          <cell r="C550" t="str">
            <v>%</v>
          </cell>
          <cell r="D550">
            <v>2</v>
          </cell>
        </row>
        <row r="551">
          <cell r="A551" t="str">
            <v>계</v>
          </cell>
        </row>
        <row r="553">
          <cell r="A553" t="str">
            <v>H012-00904 강판전기용접</v>
          </cell>
          <cell r="B553" t="str">
            <v>필렛,T = 6㎜,하향</v>
          </cell>
          <cell r="C553" t="str">
            <v>m</v>
          </cell>
          <cell r="D553">
            <v>1</v>
          </cell>
          <cell r="M553" t="str">
            <v>호표-370</v>
          </cell>
        </row>
        <row r="554">
          <cell r="A554" t="str">
            <v>용 접 봉</v>
          </cell>
          <cell r="B554" t="str">
            <v>KSE4301φ3.2㎜</v>
          </cell>
          <cell r="C554" t="str">
            <v>㎏</v>
          </cell>
          <cell r="D554">
            <v>0.33</v>
          </cell>
        </row>
        <row r="555">
          <cell r="A555" t="str">
            <v>전력요금</v>
          </cell>
          <cell r="C555" t="str">
            <v>㎾h</v>
          </cell>
          <cell r="D555">
            <v>2.25</v>
          </cell>
          <cell r="M555" t="str">
            <v>#.223</v>
          </cell>
        </row>
        <row r="556">
          <cell r="A556" t="str">
            <v>용접공(일반)</v>
          </cell>
          <cell r="C556" t="str">
            <v>인</v>
          </cell>
          <cell r="D556">
            <v>1.4E-2</v>
          </cell>
        </row>
        <row r="557">
          <cell r="A557" t="str">
            <v>특별인부</v>
          </cell>
          <cell r="C557" t="str">
            <v>인</v>
          </cell>
          <cell r="D557">
            <v>4.0000000000000001E-3</v>
          </cell>
        </row>
        <row r="558">
          <cell r="A558" t="str">
            <v>기계기구손료</v>
          </cell>
          <cell r="B558" t="str">
            <v>노무비의</v>
          </cell>
          <cell r="C558" t="str">
            <v>%</v>
          </cell>
          <cell r="D558">
            <v>5</v>
          </cell>
        </row>
        <row r="559">
          <cell r="A559" t="str">
            <v>계</v>
          </cell>
        </row>
        <row r="561">
          <cell r="A561" t="str">
            <v>H012-00920 강판전기용접</v>
          </cell>
          <cell r="B561" t="str">
            <v>필렛,T = 10㎜,하향</v>
          </cell>
          <cell r="C561" t="str">
            <v>m</v>
          </cell>
          <cell r="D561">
            <v>1</v>
          </cell>
          <cell r="M561" t="str">
            <v>호표-319</v>
          </cell>
        </row>
        <row r="562">
          <cell r="A562" t="str">
            <v>용 접 봉</v>
          </cell>
          <cell r="B562" t="str">
            <v>KSE4301φ3.2㎜</v>
          </cell>
          <cell r="C562" t="str">
            <v>㎏</v>
          </cell>
          <cell r="D562">
            <v>0.86</v>
          </cell>
        </row>
        <row r="563">
          <cell r="A563" t="str">
            <v>전력요금</v>
          </cell>
          <cell r="C563" t="str">
            <v>㎾h</v>
          </cell>
          <cell r="D563">
            <v>4.7</v>
          </cell>
          <cell r="M563" t="str">
            <v>#.223</v>
          </cell>
        </row>
        <row r="564">
          <cell r="A564" t="str">
            <v>용접공(일반)</v>
          </cell>
          <cell r="C564" t="str">
            <v>인</v>
          </cell>
          <cell r="D564">
            <v>0.16</v>
          </cell>
        </row>
        <row r="565">
          <cell r="A565" t="str">
            <v>특별인부</v>
          </cell>
          <cell r="C565" t="str">
            <v>인</v>
          </cell>
          <cell r="D565">
            <v>4.2999999999999997E-2</v>
          </cell>
        </row>
        <row r="566">
          <cell r="A566" t="str">
            <v>기계기구손료</v>
          </cell>
          <cell r="B566" t="str">
            <v>노무비의</v>
          </cell>
          <cell r="C566" t="str">
            <v>%</v>
          </cell>
          <cell r="D566">
            <v>5</v>
          </cell>
        </row>
        <row r="567">
          <cell r="A567" t="str">
            <v>계</v>
          </cell>
        </row>
        <row r="569">
          <cell r="A569" t="str">
            <v>H012-032 도        장</v>
          </cell>
          <cell r="B569" t="str">
            <v>방청2회+조합2회</v>
          </cell>
          <cell r="C569" t="str">
            <v>㎡</v>
          </cell>
          <cell r="D569">
            <v>1</v>
          </cell>
          <cell r="M569" t="str">
            <v>호표-320</v>
          </cell>
        </row>
        <row r="570">
          <cell r="A570" t="str">
            <v>녹막이페인트칠</v>
          </cell>
          <cell r="B570" t="str">
            <v>2회</v>
          </cell>
          <cell r="C570" t="str">
            <v>㎡</v>
          </cell>
          <cell r="D570">
            <v>1</v>
          </cell>
          <cell r="M570" t="str">
            <v>N.374</v>
          </cell>
        </row>
        <row r="571">
          <cell r="A571" t="str">
            <v>조합페인트칠</v>
          </cell>
          <cell r="B571" t="str">
            <v>백색,콘크리트면2회</v>
          </cell>
          <cell r="C571" t="str">
            <v>㎡</v>
          </cell>
          <cell r="D571">
            <v>1</v>
          </cell>
          <cell r="M571" t="str">
            <v>N.375</v>
          </cell>
        </row>
        <row r="572">
          <cell r="A572" t="str">
            <v>조합페인트칠</v>
          </cell>
          <cell r="B572" t="str">
            <v>백색,철재면1회</v>
          </cell>
          <cell r="C572" t="str">
            <v>㎡</v>
          </cell>
          <cell r="D572">
            <v>1</v>
          </cell>
          <cell r="M572" t="str">
            <v>N.376</v>
          </cell>
        </row>
        <row r="573">
          <cell r="A573" t="str">
            <v>계</v>
          </cell>
        </row>
        <row r="575">
          <cell r="A575" t="str">
            <v>H012-034 녹막이페인트칠</v>
          </cell>
          <cell r="B575" t="str">
            <v>2회</v>
          </cell>
          <cell r="C575" t="str">
            <v>㎡</v>
          </cell>
          <cell r="D575">
            <v>1</v>
          </cell>
          <cell r="M575" t="str">
            <v>호표-374</v>
          </cell>
        </row>
        <row r="576">
          <cell r="A576" t="str">
            <v>광명단조합페인트</v>
          </cell>
          <cell r="B576" t="str">
            <v>KSM 5311 1종</v>
          </cell>
          <cell r="C576" t="str">
            <v>ℓ</v>
          </cell>
          <cell r="D576">
            <v>0.161</v>
          </cell>
        </row>
        <row r="577">
          <cell r="A577" t="str">
            <v>신    너</v>
          </cell>
          <cell r="B577" t="str">
            <v>KSM 5319 2종</v>
          </cell>
          <cell r="C577" t="str">
            <v>ℓ</v>
          </cell>
          <cell r="D577">
            <v>8.0000000000000002E-3</v>
          </cell>
        </row>
        <row r="578">
          <cell r="A578" t="str">
            <v>연 마 지</v>
          </cell>
          <cell r="B578" t="str">
            <v>120# 230×280</v>
          </cell>
          <cell r="C578" t="str">
            <v>매</v>
          </cell>
          <cell r="D578">
            <v>0.05</v>
          </cell>
        </row>
        <row r="579">
          <cell r="A579" t="str">
            <v>넝    마</v>
          </cell>
          <cell r="B579" t="str">
            <v>면 100%</v>
          </cell>
          <cell r="C579" t="str">
            <v>㎏</v>
          </cell>
          <cell r="D579">
            <v>0.01</v>
          </cell>
        </row>
        <row r="580">
          <cell r="A580" t="str">
            <v>휘 발 유</v>
          </cell>
          <cell r="B580" t="str">
            <v>보   통</v>
          </cell>
          <cell r="C580" t="str">
            <v>ℓ</v>
          </cell>
          <cell r="D580">
            <v>0.05</v>
          </cell>
        </row>
        <row r="581">
          <cell r="A581" t="str">
            <v>도 장 공</v>
          </cell>
          <cell r="C581" t="str">
            <v>인</v>
          </cell>
          <cell r="D581">
            <v>0.03</v>
          </cell>
        </row>
        <row r="582">
          <cell r="A582" t="str">
            <v>기구손료</v>
          </cell>
          <cell r="B582" t="str">
            <v>노무비의</v>
          </cell>
          <cell r="C582" t="str">
            <v>%</v>
          </cell>
          <cell r="D582">
            <v>2</v>
          </cell>
        </row>
        <row r="583">
          <cell r="A583" t="str">
            <v>계</v>
          </cell>
        </row>
        <row r="585">
          <cell r="A585" t="str">
            <v>H012-035 조합페인트칠</v>
          </cell>
          <cell r="B585" t="str">
            <v>백색,콘크리트면2회</v>
          </cell>
          <cell r="C585" t="str">
            <v>㎡</v>
          </cell>
          <cell r="D585">
            <v>1</v>
          </cell>
          <cell r="M585" t="str">
            <v>호표-375</v>
          </cell>
        </row>
        <row r="586">
          <cell r="A586" t="str">
            <v>조합페인트</v>
          </cell>
          <cell r="B586" t="str">
            <v>백색,KSM 5312 2급</v>
          </cell>
          <cell r="C586" t="str">
            <v>ℓ</v>
          </cell>
          <cell r="D586">
            <v>0.19900000000000001</v>
          </cell>
        </row>
        <row r="587">
          <cell r="A587" t="str">
            <v>신    너</v>
          </cell>
          <cell r="B587" t="str">
            <v>KSM 5319 2종</v>
          </cell>
          <cell r="C587" t="str">
            <v>ℓ</v>
          </cell>
          <cell r="D587">
            <v>8.0000000000000002E-3</v>
          </cell>
        </row>
        <row r="588">
          <cell r="A588" t="str">
            <v>퍼    티</v>
          </cell>
          <cell r="B588" t="str">
            <v>도장용,X-319(회색)</v>
          </cell>
          <cell r="C588" t="str">
            <v>㎏</v>
          </cell>
          <cell r="D588">
            <v>0.06</v>
          </cell>
        </row>
        <row r="589">
          <cell r="A589" t="str">
            <v>연 마 지</v>
          </cell>
          <cell r="B589" t="str">
            <v>120# 230×280</v>
          </cell>
          <cell r="C589" t="str">
            <v>매</v>
          </cell>
          <cell r="D589">
            <v>0.5</v>
          </cell>
        </row>
        <row r="590">
          <cell r="A590" t="str">
            <v>넝    마</v>
          </cell>
          <cell r="B590" t="str">
            <v>면 100%</v>
          </cell>
          <cell r="C590" t="str">
            <v>㎏</v>
          </cell>
          <cell r="D590">
            <v>0.01</v>
          </cell>
        </row>
        <row r="591">
          <cell r="A591" t="str">
            <v>휘 발 유</v>
          </cell>
          <cell r="B591" t="str">
            <v>보   통</v>
          </cell>
          <cell r="C591" t="str">
            <v>ℓ</v>
          </cell>
          <cell r="D591">
            <v>0.05</v>
          </cell>
        </row>
        <row r="592">
          <cell r="A592" t="str">
            <v>도 장 공</v>
          </cell>
          <cell r="C592" t="str">
            <v>인</v>
          </cell>
          <cell r="D592">
            <v>2.5000000000000001E-2</v>
          </cell>
        </row>
        <row r="593">
          <cell r="A593" t="str">
            <v>기구손료</v>
          </cell>
          <cell r="B593" t="str">
            <v>노무비의</v>
          </cell>
          <cell r="C593" t="str">
            <v>%</v>
          </cell>
          <cell r="D593">
            <v>2</v>
          </cell>
        </row>
        <row r="594">
          <cell r="A594" t="str">
            <v>계</v>
          </cell>
        </row>
        <row r="596">
          <cell r="A596" t="str">
            <v>H012-036 조합페인트칠</v>
          </cell>
          <cell r="B596" t="str">
            <v>백색,철재면1회</v>
          </cell>
          <cell r="C596" t="str">
            <v>㎡</v>
          </cell>
          <cell r="D596">
            <v>1</v>
          </cell>
          <cell r="M596" t="str">
            <v>호표-376</v>
          </cell>
        </row>
        <row r="597">
          <cell r="A597" t="str">
            <v>조합페인트</v>
          </cell>
          <cell r="B597" t="str">
            <v>백색,KSM 5312 2급</v>
          </cell>
          <cell r="C597" t="str">
            <v>ℓ</v>
          </cell>
          <cell r="D597">
            <v>8.1000000000000003E-2</v>
          </cell>
        </row>
        <row r="598">
          <cell r="A598" t="str">
            <v>신    너</v>
          </cell>
          <cell r="B598" t="str">
            <v>KSM 5319 2종</v>
          </cell>
          <cell r="C598" t="str">
            <v>ℓ</v>
          </cell>
          <cell r="D598">
            <v>4.0000000000000001E-3</v>
          </cell>
        </row>
        <row r="599">
          <cell r="A599" t="str">
            <v>넝    마</v>
          </cell>
          <cell r="B599" t="str">
            <v>면 100%</v>
          </cell>
          <cell r="C599" t="str">
            <v>㎏</v>
          </cell>
          <cell r="D599">
            <v>0.01</v>
          </cell>
        </row>
        <row r="600">
          <cell r="A600" t="str">
            <v>휘 발 유</v>
          </cell>
          <cell r="B600" t="str">
            <v>보   통</v>
          </cell>
          <cell r="C600" t="str">
            <v>ℓ</v>
          </cell>
          <cell r="D600">
            <v>0.05</v>
          </cell>
        </row>
        <row r="601">
          <cell r="A601" t="str">
            <v>도 장 공</v>
          </cell>
          <cell r="C601" t="str">
            <v>인</v>
          </cell>
          <cell r="D601">
            <v>2.3E-2</v>
          </cell>
        </row>
        <row r="602">
          <cell r="A602" t="str">
            <v>기구손료</v>
          </cell>
          <cell r="B602" t="str">
            <v>노무비의</v>
          </cell>
          <cell r="C602" t="str">
            <v>%</v>
          </cell>
          <cell r="D602">
            <v>2</v>
          </cell>
        </row>
        <row r="603">
          <cell r="A603" t="str">
            <v>계</v>
          </cell>
        </row>
        <row r="605">
          <cell r="A605" t="str">
            <v>H0164 법면보호블럭(40*40*10Cm)운반</v>
          </cell>
          <cell r="C605" t="str">
            <v>개@</v>
          </cell>
          <cell r="D605">
            <v>1</v>
          </cell>
          <cell r="M605" t="str">
            <v>호표-373</v>
          </cell>
        </row>
        <row r="606">
          <cell r="A606" t="str">
            <v>시맨트  제품 운반</v>
          </cell>
          <cell r="C606" t="str">
            <v>톤</v>
          </cell>
          <cell r="D606">
            <v>1</v>
          </cell>
          <cell r="M606" t="str">
            <v>#.292</v>
          </cell>
        </row>
        <row r="607">
          <cell r="A607" t="str">
            <v>∴개ⓐ</v>
          </cell>
          <cell r="D607">
            <v>0</v>
          </cell>
          <cell r="M607" t="str">
            <v>33.6/1000</v>
          </cell>
        </row>
        <row r="608">
          <cell r="A608" t="str">
            <v>계</v>
          </cell>
        </row>
        <row r="610">
          <cell r="A610" t="str">
            <v>H025-00501 ㄴ형강 체 결</v>
          </cell>
          <cell r="B610" t="str">
            <v>fillet 6㎜,하향</v>
          </cell>
          <cell r="C610" t="str">
            <v>개소</v>
          </cell>
          <cell r="D610">
            <v>1</v>
          </cell>
          <cell r="M610" t="str">
            <v>호표-308</v>
          </cell>
        </row>
        <row r="611">
          <cell r="A611" t="str">
            <v>강판전기Fillet용접</v>
          </cell>
          <cell r="B611" t="str">
            <v>T = 6㎜,하향</v>
          </cell>
          <cell r="C611" t="str">
            <v>m</v>
          </cell>
          <cell r="D611">
            <v>0.6</v>
          </cell>
          <cell r="M611" t="str">
            <v>N.370</v>
          </cell>
        </row>
        <row r="612">
          <cell r="A612" t="str">
            <v>계</v>
          </cell>
        </row>
        <row r="614">
          <cell r="A614" t="str">
            <v>H025-00512 ㄴ형강 절 단</v>
          </cell>
          <cell r="B614" t="str">
            <v>90×90×10㎜</v>
          </cell>
          <cell r="C614" t="str">
            <v>개소</v>
          </cell>
          <cell r="D614">
            <v>1</v>
          </cell>
          <cell r="M614" t="str">
            <v>호표-307</v>
          </cell>
        </row>
        <row r="615">
          <cell r="A615" t="str">
            <v>개소ⓐ절단길이:</v>
          </cell>
          <cell r="B615" t="str">
            <v>0.09×2 = 0.18m</v>
          </cell>
          <cell r="D615">
            <v>0</v>
          </cell>
        </row>
        <row r="616">
          <cell r="A616" t="str">
            <v>강 판  절 단</v>
          </cell>
          <cell r="B616" t="str">
            <v>수동,T = 10㎜</v>
          </cell>
          <cell r="C616" t="str">
            <v>m</v>
          </cell>
          <cell r="D616">
            <v>0.18</v>
          </cell>
          <cell r="M616" t="str">
            <v>N.369</v>
          </cell>
        </row>
        <row r="617">
          <cell r="A617" t="str">
            <v>계</v>
          </cell>
        </row>
        <row r="619">
          <cell r="A619" t="str">
            <v>H025-00515 ㄴ형강 해 체</v>
          </cell>
          <cell r="B619" t="str">
            <v>용접해체</v>
          </cell>
          <cell r="C619" t="str">
            <v>개소</v>
          </cell>
          <cell r="D619">
            <v>1</v>
          </cell>
          <cell r="M619" t="str">
            <v>호표-309</v>
          </cell>
        </row>
        <row r="620">
          <cell r="A620" t="str">
            <v>설치비의 80%적용</v>
          </cell>
          <cell r="D620">
            <v>0</v>
          </cell>
        </row>
        <row r="621">
          <cell r="A621" t="str">
            <v>강판전기용접</v>
          </cell>
          <cell r="B621" t="str">
            <v>필렛,T = 6㎜,하향</v>
          </cell>
          <cell r="C621" t="str">
            <v>m</v>
          </cell>
          <cell r="D621">
            <v>0.6</v>
          </cell>
          <cell r="M621" t="str">
            <v>N.370</v>
          </cell>
        </row>
        <row r="622">
          <cell r="A622" t="str">
            <v>계 x 0.8</v>
          </cell>
          <cell r="D622">
            <v>0</v>
          </cell>
        </row>
        <row r="623">
          <cell r="A623" t="str">
            <v>계</v>
          </cell>
        </row>
        <row r="625">
          <cell r="A625" t="str">
            <v>H02600 돋        기</v>
          </cell>
          <cell r="B625" t="str">
            <v>노상</v>
          </cell>
          <cell r="C625" t="str">
            <v>㎥</v>
          </cell>
          <cell r="D625">
            <v>1</v>
          </cell>
          <cell r="M625" t="str">
            <v>호표-84</v>
          </cell>
        </row>
        <row r="626">
          <cell r="A626" t="str">
            <v>고   르   기</v>
          </cell>
          <cell r="B626" t="str">
            <v>토사</v>
          </cell>
          <cell r="C626" t="str">
            <v>㎥</v>
          </cell>
          <cell r="D626">
            <v>1</v>
          </cell>
          <cell r="M626" t="str">
            <v>#.107</v>
          </cell>
        </row>
        <row r="627">
          <cell r="A627" t="str">
            <v>다짐(노상)토사</v>
          </cell>
          <cell r="B627" t="str">
            <v>T=100CM</v>
          </cell>
          <cell r="C627" t="str">
            <v>㎥</v>
          </cell>
          <cell r="D627">
            <v>1</v>
          </cell>
          <cell r="M627" t="str">
            <v>#.108</v>
          </cell>
        </row>
        <row r="628">
          <cell r="A628" t="str">
            <v>계</v>
          </cell>
        </row>
        <row r="630">
          <cell r="A630" t="str">
            <v>H02601 돋        기</v>
          </cell>
          <cell r="B630" t="str">
            <v>노체</v>
          </cell>
          <cell r="C630" t="str">
            <v>㎥</v>
          </cell>
          <cell r="D630">
            <v>1</v>
          </cell>
          <cell r="M630" t="str">
            <v>호표-85</v>
          </cell>
        </row>
        <row r="631">
          <cell r="A631" t="str">
            <v>고   르   기</v>
          </cell>
          <cell r="B631" t="str">
            <v>토사</v>
          </cell>
          <cell r="C631" t="str">
            <v>㎥</v>
          </cell>
          <cell r="D631">
            <v>1</v>
          </cell>
          <cell r="M631" t="str">
            <v>#.107</v>
          </cell>
        </row>
        <row r="632">
          <cell r="A632" t="str">
            <v>다짐비(노체)</v>
          </cell>
          <cell r="B632" t="str">
            <v>토사</v>
          </cell>
          <cell r="C632" t="str">
            <v>㎥</v>
          </cell>
          <cell r="D632">
            <v>1</v>
          </cell>
          <cell r="M632" t="str">
            <v>#.109</v>
          </cell>
        </row>
        <row r="633">
          <cell r="A633" t="str">
            <v>계</v>
          </cell>
        </row>
        <row r="635">
          <cell r="A635" t="str">
            <v>H0261 유용토  돋기</v>
          </cell>
          <cell r="B635" t="str">
            <v>토사</v>
          </cell>
          <cell r="C635" t="str">
            <v>㎥</v>
          </cell>
          <cell r="D635">
            <v>1</v>
          </cell>
          <cell r="M635" t="str">
            <v>호표-86</v>
          </cell>
        </row>
        <row r="636">
          <cell r="A636" t="str">
            <v>고   르   기</v>
          </cell>
          <cell r="B636" t="str">
            <v>토사</v>
          </cell>
          <cell r="C636" t="str">
            <v>M3@</v>
          </cell>
          <cell r="D636">
            <v>1</v>
          </cell>
          <cell r="M636" t="str">
            <v>#.107</v>
          </cell>
        </row>
        <row r="637">
          <cell r="A637" t="str">
            <v>다짐비(노체)</v>
          </cell>
          <cell r="B637" t="str">
            <v>토사</v>
          </cell>
          <cell r="C637" t="str">
            <v>㎥</v>
          </cell>
          <cell r="D637">
            <v>1</v>
          </cell>
          <cell r="M637" t="str">
            <v>#.109</v>
          </cell>
        </row>
        <row r="638">
          <cell r="A638" t="str">
            <v>계</v>
          </cell>
        </row>
        <row r="640">
          <cell r="A640" t="str">
            <v>H0262 유용토  돋기</v>
          </cell>
          <cell r="B640" t="str">
            <v>깍기,풍화암</v>
          </cell>
          <cell r="C640" t="str">
            <v>㎥</v>
          </cell>
          <cell r="D640">
            <v>1</v>
          </cell>
          <cell r="M640" t="str">
            <v>호표-87</v>
          </cell>
        </row>
        <row r="641">
          <cell r="A641" t="str">
            <v>고   르   기</v>
          </cell>
          <cell r="B641" t="str">
            <v>풍화암</v>
          </cell>
          <cell r="C641" t="str">
            <v>㎥</v>
          </cell>
          <cell r="D641">
            <v>1</v>
          </cell>
          <cell r="M641" t="str">
            <v>#.110</v>
          </cell>
        </row>
        <row r="642">
          <cell r="A642" t="str">
            <v>다짐비(노체)</v>
          </cell>
          <cell r="B642" t="str">
            <v>토사</v>
          </cell>
          <cell r="C642" t="str">
            <v>㎥</v>
          </cell>
          <cell r="D642">
            <v>1</v>
          </cell>
          <cell r="M642" t="str">
            <v>#.109</v>
          </cell>
        </row>
        <row r="643">
          <cell r="A643" t="str">
            <v>계</v>
          </cell>
        </row>
        <row r="645">
          <cell r="A645" t="str">
            <v>H0263 유용토  돋기</v>
          </cell>
          <cell r="B645" t="str">
            <v>깍기,연  암</v>
          </cell>
          <cell r="C645" t="str">
            <v>㎥</v>
          </cell>
          <cell r="D645">
            <v>1</v>
          </cell>
          <cell r="M645" t="str">
            <v>호표-88</v>
          </cell>
        </row>
        <row r="646">
          <cell r="A646" t="str">
            <v>고   르   기</v>
          </cell>
          <cell r="B646" t="str">
            <v>연암</v>
          </cell>
          <cell r="C646" t="str">
            <v>㎥</v>
          </cell>
          <cell r="D646">
            <v>1</v>
          </cell>
          <cell r="M646" t="str">
            <v>#.111</v>
          </cell>
        </row>
        <row r="647">
          <cell r="A647" t="str">
            <v>다짐비(노체)</v>
          </cell>
          <cell r="B647" t="str">
            <v>연암,경암</v>
          </cell>
          <cell r="C647" t="str">
            <v>㎥</v>
          </cell>
          <cell r="D647">
            <v>1</v>
          </cell>
          <cell r="M647" t="str">
            <v>#.112</v>
          </cell>
        </row>
        <row r="648">
          <cell r="A648" t="str">
            <v>계</v>
          </cell>
        </row>
        <row r="650">
          <cell r="A650" t="str">
            <v>H0264 유용토  돋기</v>
          </cell>
          <cell r="B650" t="str">
            <v>깍기,경  암</v>
          </cell>
          <cell r="C650" t="str">
            <v>㎥</v>
          </cell>
          <cell r="D650">
            <v>1</v>
          </cell>
          <cell r="M650" t="str">
            <v>호표-89</v>
          </cell>
        </row>
        <row r="651">
          <cell r="A651" t="str">
            <v>고   르   기</v>
          </cell>
          <cell r="B651" t="str">
            <v>경암</v>
          </cell>
          <cell r="C651" t="str">
            <v>㎥</v>
          </cell>
          <cell r="D651">
            <v>1</v>
          </cell>
          <cell r="M651" t="str">
            <v>#.113</v>
          </cell>
        </row>
        <row r="652">
          <cell r="A652" t="str">
            <v>다짐비(노체)</v>
          </cell>
          <cell r="B652" t="str">
            <v>연암,경암</v>
          </cell>
          <cell r="C652" t="str">
            <v>㎥</v>
          </cell>
          <cell r="D652">
            <v>1</v>
          </cell>
          <cell r="M652" t="str">
            <v>#.112</v>
          </cell>
        </row>
        <row r="653">
          <cell r="A653" t="str">
            <v>계</v>
          </cell>
        </row>
        <row r="655">
          <cell r="A655" t="str">
            <v>H0265 유용토  돋기</v>
          </cell>
          <cell r="B655" t="str">
            <v>도쟈</v>
          </cell>
          <cell r="C655" t="str">
            <v>㎥</v>
          </cell>
          <cell r="D655">
            <v>1</v>
          </cell>
          <cell r="M655" t="str">
            <v>호표-90</v>
          </cell>
        </row>
        <row r="656">
          <cell r="A656" t="str">
            <v>고   르   기</v>
          </cell>
          <cell r="B656" t="str">
            <v>토사</v>
          </cell>
          <cell r="C656" t="str">
            <v>M3@</v>
          </cell>
          <cell r="D656">
            <v>1</v>
          </cell>
          <cell r="M656" t="str">
            <v>#.107</v>
          </cell>
        </row>
        <row r="657">
          <cell r="A657" t="str">
            <v>다짐비(노체)</v>
          </cell>
          <cell r="B657" t="str">
            <v>토사</v>
          </cell>
          <cell r="C657" t="str">
            <v>㎥</v>
          </cell>
          <cell r="D657">
            <v>1</v>
          </cell>
          <cell r="M657" t="str">
            <v>#.109</v>
          </cell>
        </row>
        <row r="658">
          <cell r="A658" t="str">
            <v>계</v>
          </cell>
        </row>
        <row r="660">
          <cell r="A660" t="str">
            <v>H027-004 보 링  기 계</v>
          </cell>
          <cell r="B660" t="str">
            <v>50Hp+엔진35Hp+양수기4"</v>
          </cell>
          <cell r="C660" t="str">
            <v>hr</v>
          </cell>
          <cell r="D660">
            <v>1</v>
          </cell>
          <cell r="M660" t="str">
            <v>호표-268</v>
          </cell>
        </row>
        <row r="661">
          <cell r="A661" t="str">
            <v>보오링기계</v>
          </cell>
          <cell r="B661" t="str">
            <v>60×1000m,50Hp</v>
          </cell>
          <cell r="C661" t="str">
            <v>hr</v>
          </cell>
          <cell r="D661">
            <v>1</v>
          </cell>
        </row>
        <row r="662">
          <cell r="A662" t="str">
            <v>디이젤 엔진</v>
          </cell>
          <cell r="B662" t="str">
            <v>35Hp</v>
          </cell>
          <cell r="C662" t="str">
            <v>hr</v>
          </cell>
          <cell r="D662">
            <v>1</v>
          </cell>
        </row>
        <row r="663">
          <cell r="A663" t="str">
            <v>양수기(건설용펌프)</v>
          </cell>
          <cell r="B663" t="str">
            <v>100㎜</v>
          </cell>
          <cell r="C663" t="str">
            <v>hr</v>
          </cell>
          <cell r="D663">
            <v>1</v>
          </cell>
        </row>
        <row r="664">
          <cell r="A664" t="str">
            <v>계</v>
          </cell>
        </row>
        <row r="666">
          <cell r="A666" t="str">
            <v>H0270 법면보호블럭설치(40*40*10Cm)</v>
          </cell>
          <cell r="C666" t="str">
            <v>M2@</v>
          </cell>
          <cell r="D666">
            <v>1</v>
          </cell>
          <cell r="M666" t="str">
            <v>호표-167</v>
          </cell>
        </row>
        <row r="667">
          <cell r="A667" t="str">
            <v>법면보호블럭설치(40*40*10Cm)</v>
          </cell>
          <cell r="C667" t="str">
            <v>M2@</v>
          </cell>
          <cell r="D667">
            <v>283</v>
          </cell>
          <cell r="M667" t="str">
            <v>N.316</v>
          </cell>
        </row>
        <row r="668">
          <cell r="A668" t="str">
            <v>모르터</v>
          </cell>
          <cell r="B668" t="str">
            <v>1:3</v>
          </cell>
          <cell r="C668" t="str">
            <v>㎥</v>
          </cell>
          <cell r="D668">
            <v>0.219</v>
          </cell>
          <cell r="M668" t="str">
            <v>N.317</v>
          </cell>
        </row>
        <row r="669">
          <cell r="A669" t="str">
            <v>배수파이프설치</v>
          </cell>
          <cell r="B669" t="str">
            <v>PVC D=50MM</v>
          </cell>
          <cell r="C669" t="str">
            <v>M</v>
          </cell>
          <cell r="D669">
            <v>0</v>
          </cell>
          <cell r="M669" t="str">
            <v>N.318</v>
          </cell>
        </row>
        <row r="670">
          <cell r="A670" t="str">
            <v>M2@(/수량)</v>
          </cell>
          <cell r="D670">
            <v>0</v>
          </cell>
        </row>
        <row r="671">
          <cell r="A671" t="str">
            <v>계</v>
          </cell>
        </row>
        <row r="673">
          <cell r="A673" t="str">
            <v>H0272 법면보호블럭설치(40*40*10Cm)</v>
          </cell>
          <cell r="C673" t="str">
            <v>M2@</v>
          </cell>
          <cell r="D673">
            <v>1</v>
          </cell>
          <cell r="M673" t="str">
            <v>호표-316</v>
          </cell>
        </row>
        <row r="674">
          <cell r="A674" t="str">
            <v>가. 블럭대</v>
          </cell>
          <cell r="D674">
            <v>0</v>
          </cell>
        </row>
        <row r="675">
          <cell r="A675" t="str">
            <v>블럭대</v>
          </cell>
          <cell r="B675" t="str">
            <v>유신블럭40*40*10cm</v>
          </cell>
          <cell r="C675" t="str">
            <v>m2</v>
          </cell>
          <cell r="D675">
            <v>1.04</v>
          </cell>
        </row>
        <row r="676">
          <cell r="A676" t="str">
            <v>나. 운반비</v>
          </cell>
          <cell r="D676">
            <v>0</v>
          </cell>
        </row>
        <row r="677">
          <cell r="A677" t="str">
            <v>법면보호블럭(40*40*10Cm) 운반</v>
          </cell>
          <cell r="C677" t="str">
            <v>개</v>
          </cell>
          <cell r="D677">
            <v>6.5</v>
          </cell>
          <cell r="M677" t="str">
            <v>N.373</v>
          </cell>
        </row>
        <row r="678">
          <cell r="A678" t="str">
            <v>다. 설치비</v>
          </cell>
          <cell r="D678">
            <v>0</v>
          </cell>
        </row>
        <row r="679">
          <cell r="A679" t="str">
            <v>특별인부</v>
          </cell>
          <cell r="C679" t="str">
            <v>인</v>
          </cell>
          <cell r="D679">
            <v>9.4E-2</v>
          </cell>
        </row>
        <row r="680">
          <cell r="A680" t="str">
            <v>보통인부</v>
          </cell>
          <cell r="C680" t="str">
            <v>인</v>
          </cell>
          <cell r="D680">
            <v>0.11</v>
          </cell>
        </row>
        <row r="681">
          <cell r="A681" t="str">
            <v>콘크리트타설(레미콘)</v>
          </cell>
          <cell r="B681" t="str">
            <v>σck=210kg/cm2</v>
          </cell>
          <cell r="C681" t="str">
            <v>㎥</v>
          </cell>
          <cell r="D681">
            <v>0.03</v>
          </cell>
          <cell r="M681" t="str">
            <v>N.98</v>
          </cell>
        </row>
        <row r="682">
          <cell r="A682" t="str">
            <v>콘크리트타설(레미콘)</v>
          </cell>
          <cell r="B682" t="str">
            <v>σck=135kg/cm2</v>
          </cell>
          <cell r="C682" t="str">
            <v>㎥</v>
          </cell>
          <cell r="D682">
            <v>0.1</v>
          </cell>
          <cell r="M682" t="str">
            <v>N.98</v>
          </cell>
        </row>
        <row r="683">
          <cell r="A683" t="str">
            <v>계</v>
          </cell>
        </row>
        <row r="685">
          <cell r="A685" t="str">
            <v>H0374 배수설비(ST.BOX)-일반,하천구간(T형</v>
          </cell>
          <cell r="B685" t="str">
            <v>35M∼37M</v>
          </cell>
          <cell r="C685" t="str">
            <v>개소</v>
          </cell>
          <cell r="D685">
            <v>1</v>
          </cell>
          <cell r="M685" t="str">
            <v>호표-162</v>
          </cell>
        </row>
        <row r="686">
          <cell r="A686" t="str">
            <v>스테인리스원형관</v>
          </cell>
          <cell r="B686" t="str">
            <v>Φ100</v>
          </cell>
          <cell r="C686" t="str">
            <v>M</v>
          </cell>
          <cell r="D686">
            <v>62.2</v>
          </cell>
        </row>
        <row r="687">
          <cell r="A687" t="str">
            <v>검블막이(배수필터)</v>
          </cell>
          <cell r="B687" t="str">
            <v>140X10X140mm</v>
          </cell>
          <cell r="C687" t="str">
            <v>개</v>
          </cell>
          <cell r="D687">
            <v>8</v>
          </cell>
          <cell r="M687" t="str">
            <v>N.310</v>
          </cell>
        </row>
        <row r="688">
          <cell r="A688" t="str">
            <v>곡 관</v>
          </cell>
          <cell r="B688" t="str">
            <v>100㎜</v>
          </cell>
          <cell r="C688" t="str">
            <v>EA</v>
          </cell>
          <cell r="D688">
            <v>12</v>
          </cell>
        </row>
        <row r="689">
          <cell r="A689" t="str">
            <v>용접</v>
          </cell>
          <cell r="B689" t="str">
            <v>fillet 상향t=3mm</v>
          </cell>
          <cell r="C689" t="str">
            <v>M</v>
          </cell>
          <cell r="D689">
            <v>3.14</v>
          </cell>
          <cell r="M689" t="str">
            <v>N.311</v>
          </cell>
        </row>
        <row r="690">
          <cell r="A690" t="str">
            <v>강판</v>
          </cell>
          <cell r="B690" t="str">
            <v>40x2x400</v>
          </cell>
          <cell r="C690" t="str">
            <v>KG</v>
          </cell>
          <cell r="D690">
            <v>5.5259999999999998</v>
          </cell>
        </row>
        <row r="691">
          <cell r="A691" t="str">
            <v>잡철물 설치</v>
          </cell>
          <cell r="B691" t="str">
            <v>간단</v>
          </cell>
          <cell r="C691" t="str">
            <v>TON</v>
          </cell>
          <cell r="D691">
            <v>5.5300000000000002E-3</v>
          </cell>
          <cell r="M691" t="str">
            <v>N.312</v>
          </cell>
        </row>
        <row r="692">
          <cell r="A692" t="str">
            <v>앵카볼트 설치</v>
          </cell>
          <cell r="B692" t="str">
            <v>Ф14*700</v>
          </cell>
          <cell r="C692" t="str">
            <v>조</v>
          </cell>
          <cell r="D692">
            <v>40</v>
          </cell>
          <cell r="M692" t="str">
            <v>N.313</v>
          </cell>
        </row>
        <row r="693">
          <cell r="A693" t="str">
            <v>계</v>
          </cell>
        </row>
        <row r="695">
          <cell r="A695" t="str">
            <v>H0379 배수설비(ST.BOX)-도심구간</v>
          </cell>
          <cell r="B695" t="str">
            <v>π형,다주식 35m</v>
          </cell>
          <cell r="C695" t="str">
            <v>개소</v>
          </cell>
          <cell r="D695">
            <v>1</v>
          </cell>
          <cell r="M695" t="str">
            <v>호표-163</v>
          </cell>
        </row>
        <row r="696">
          <cell r="A696" t="str">
            <v>스테인리스원형관</v>
          </cell>
          <cell r="B696" t="str">
            <v>Φ100</v>
          </cell>
          <cell r="C696" t="str">
            <v>M</v>
          </cell>
          <cell r="D696">
            <v>55.8</v>
          </cell>
        </row>
        <row r="697">
          <cell r="A697" t="str">
            <v>검블막이(배수필터)</v>
          </cell>
          <cell r="B697" t="str">
            <v>140X10X140mm</v>
          </cell>
          <cell r="C697" t="str">
            <v>개</v>
          </cell>
          <cell r="D697">
            <v>10</v>
          </cell>
          <cell r="M697" t="str">
            <v>N.310</v>
          </cell>
        </row>
        <row r="698">
          <cell r="A698" t="str">
            <v>곡 관</v>
          </cell>
          <cell r="B698" t="str">
            <v>100㎜</v>
          </cell>
          <cell r="C698" t="str">
            <v>EA</v>
          </cell>
          <cell r="D698">
            <v>12</v>
          </cell>
        </row>
        <row r="699">
          <cell r="A699" t="str">
            <v>용접</v>
          </cell>
          <cell r="B699" t="str">
            <v>fillet 상향t=3mm</v>
          </cell>
          <cell r="C699" t="str">
            <v>M</v>
          </cell>
          <cell r="D699">
            <v>3.14</v>
          </cell>
          <cell r="M699" t="str">
            <v>N.311</v>
          </cell>
        </row>
        <row r="700">
          <cell r="A700" t="str">
            <v>강판</v>
          </cell>
          <cell r="B700" t="str">
            <v>40x2x400</v>
          </cell>
          <cell r="C700" t="str">
            <v>KG</v>
          </cell>
          <cell r="D700">
            <v>5.5259999999999998</v>
          </cell>
        </row>
        <row r="701">
          <cell r="A701" t="str">
            <v>잡철물 설치</v>
          </cell>
          <cell r="B701" t="str">
            <v>간단</v>
          </cell>
          <cell r="C701" t="str">
            <v>TON</v>
          </cell>
          <cell r="D701">
            <v>5.5300000000000002E-3</v>
          </cell>
          <cell r="M701" t="str">
            <v>N.312</v>
          </cell>
        </row>
        <row r="702">
          <cell r="A702" t="str">
            <v>앵카볼트 설치</v>
          </cell>
          <cell r="B702" t="str">
            <v>Ф14*700</v>
          </cell>
          <cell r="C702" t="str">
            <v>조</v>
          </cell>
          <cell r="D702">
            <v>40</v>
          </cell>
          <cell r="M702" t="str">
            <v>N.313</v>
          </cell>
        </row>
        <row r="703">
          <cell r="A703" t="str">
            <v>계</v>
          </cell>
        </row>
        <row r="705">
          <cell r="A705" t="str">
            <v>H0380 용접</v>
          </cell>
          <cell r="B705" t="str">
            <v>fillet 상향t=3mm</v>
          </cell>
          <cell r="C705" t="str">
            <v>M</v>
          </cell>
          <cell r="D705">
            <v>1</v>
          </cell>
          <cell r="M705" t="str">
            <v>호표-311</v>
          </cell>
        </row>
        <row r="706">
          <cell r="A706" t="str">
            <v>전기 용접</v>
          </cell>
          <cell r="B706" t="str">
            <v>Fillet 6/m/m하향</v>
          </cell>
          <cell r="C706" t="str">
            <v>M@</v>
          </cell>
          <cell r="D706">
            <v>1</v>
          </cell>
          <cell r="M706" t="str">
            <v>N.371</v>
          </cell>
        </row>
        <row r="707">
          <cell r="A707" t="str">
            <v>∴M@:3/6</v>
          </cell>
          <cell r="D707">
            <v>0</v>
          </cell>
        </row>
        <row r="708">
          <cell r="A708" t="str">
            <v>계</v>
          </cell>
        </row>
        <row r="710">
          <cell r="A710" t="str">
            <v>H0385 앵카볼트 설치</v>
          </cell>
          <cell r="B710" t="str">
            <v>Ф14*700</v>
          </cell>
          <cell r="C710" t="str">
            <v>조</v>
          </cell>
          <cell r="D710">
            <v>1</v>
          </cell>
          <cell r="M710" t="str">
            <v>호표-313</v>
          </cell>
        </row>
        <row r="711">
          <cell r="A711" t="str">
            <v>앵카볼트</v>
          </cell>
          <cell r="B711" t="str">
            <v>Ф10*150</v>
          </cell>
          <cell r="C711" t="str">
            <v>조</v>
          </cell>
          <cell r="D711">
            <v>1.05</v>
          </cell>
        </row>
        <row r="712">
          <cell r="A712" t="str">
            <v>철 골 공</v>
          </cell>
          <cell r="C712" t="str">
            <v>인</v>
          </cell>
          <cell r="D712">
            <v>7.0000000000000007E-2</v>
          </cell>
        </row>
        <row r="713">
          <cell r="A713" t="str">
            <v>계</v>
          </cell>
        </row>
        <row r="715">
          <cell r="A715" t="str">
            <v>H0395 아스팔트 포장(라멘)</v>
          </cell>
          <cell r="B715" t="str">
            <v>T=30CM</v>
          </cell>
          <cell r="C715" t="str">
            <v>㎥</v>
          </cell>
          <cell r="D715">
            <v>1</v>
          </cell>
          <cell r="M715" t="str">
            <v>호표-76</v>
          </cell>
        </row>
        <row r="716">
          <cell r="A716" t="str">
            <v>아스팔트포장</v>
          </cell>
          <cell r="B716" t="str">
            <v>표층(#78)</v>
          </cell>
          <cell r="C716" t="str">
            <v>㎥</v>
          </cell>
          <cell r="D716">
            <v>52</v>
          </cell>
          <cell r="M716" t="str">
            <v>#.101</v>
          </cell>
        </row>
        <row r="717">
          <cell r="A717" t="str">
            <v>아스팔트포장</v>
          </cell>
          <cell r="B717" t="str">
            <v>기층(#467)</v>
          </cell>
          <cell r="C717" t="str">
            <v>㎥</v>
          </cell>
          <cell r="D717">
            <v>260</v>
          </cell>
          <cell r="M717" t="str">
            <v>#.102</v>
          </cell>
        </row>
        <row r="718">
          <cell r="A718" t="str">
            <v>아스팔트 살포비(택코팅)</v>
          </cell>
          <cell r="B718" t="str">
            <v>RC-1</v>
          </cell>
          <cell r="C718" t="str">
            <v>㎡</v>
          </cell>
          <cell r="D718">
            <v>1039</v>
          </cell>
          <cell r="M718" t="str">
            <v>#.103/ROADE-1</v>
          </cell>
        </row>
        <row r="719">
          <cell r="A719" t="str">
            <v>아스팔트 살포비(프라임코팅)</v>
          </cell>
          <cell r="B719" t="str">
            <v>MC-1</v>
          </cell>
          <cell r="C719" t="str">
            <v>㎡</v>
          </cell>
          <cell r="D719">
            <v>1039</v>
          </cell>
          <cell r="M719" t="str">
            <v>#.104/ROADE-1</v>
          </cell>
        </row>
        <row r="720">
          <cell r="A720" t="str">
            <v>차선도색</v>
          </cell>
          <cell r="B720" t="str">
            <v>가열형,백색실선</v>
          </cell>
          <cell r="C720" t="str">
            <v>㎡</v>
          </cell>
          <cell r="D720">
            <v>402</v>
          </cell>
          <cell r="M720" t="str">
            <v>#.105</v>
          </cell>
        </row>
        <row r="721">
          <cell r="A721" t="str">
            <v>차선도색</v>
          </cell>
          <cell r="B721" t="str">
            <v>상온형,황색실선</v>
          </cell>
          <cell r="C721" t="str">
            <v>㎡</v>
          </cell>
          <cell r="D721">
            <v>201</v>
          </cell>
          <cell r="M721" t="str">
            <v>#.19</v>
          </cell>
        </row>
        <row r="722">
          <cell r="A722" t="str">
            <v>계</v>
          </cell>
          <cell r="D722">
            <v>0</v>
          </cell>
        </row>
        <row r="723">
          <cell r="A723" t="str">
            <v>계÷52</v>
          </cell>
          <cell r="D723">
            <v>0</v>
          </cell>
        </row>
        <row r="724">
          <cell r="A724" t="str">
            <v>계</v>
          </cell>
        </row>
        <row r="726">
          <cell r="A726" t="str">
            <v>H0459 철제조립식가설건축물(사무,시험실,Ç</v>
          </cell>
          <cell r="B726" t="str">
            <v>1년이상</v>
          </cell>
          <cell r="C726" t="str">
            <v>㎡</v>
          </cell>
          <cell r="D726">
            <v>1</v>
          </cell>
          <cell r="M726" t="str">
            <v>호표-73</v>
          </cell>
        </row>
        <row r="727">
          <cell r="A727" t="str">
            <v>가.재료비</v>
          </cell>
          <cell r="D727">
            <v>0</v>
          </cell>
        </row>
        <row r="728">
          <cell r="A728" t="str">
            <v>베이스 찬넬</v>
          </cell>
          <cell r="B728" t="str">
            <v>20x90x70x2.3t</v>
          </cell>
          <cell r="C728" t="str">
            <v>M</v>
          </cell>
          <cell r="D728">
            <v>0.44</v>
          </cell>
        </row>
        <row r="729">
          <cell r="A729" t="str">
            <v>톱 찬넬</v>
          </cell>
          <cell r="B729" t="str">
            <v>20x40x70x2.3t</v>
          </cell>
          <cell r="C729" t="str">
            <v>M</v>
          </cell>
          <cell r="D729">
            <v>0.44</v>
          </cell>
        </row>
        <row r="730">
          <cell r="A730" t="str">
            <v>외벽판넬(벽A)</v>
          </cell>
          <cell r="B730" t="str">
            <v>1200x2400㎜ (합판)</v>
          </cell>
          <cell r="C730" t="str">
            <v>매</v>
          </cell>
          <cell r="D730">
            <v>0.2</v>
          </cell>
        </row>
        <row r="731">
          <cell r="A731" t="str">
            <v>외벽판넬(창)</v>
          </cell>
          <cell r="B731" t="str">
            <v>1200x2400㎜ (일반900창)</v>
          </cell>
          <cell r="C731" t="str">
            <v>매</v>
          </cell>
          <cell r="D731">
            <v>0.12</v>
          </cell>
        </row>
        <row r="732">
          <cell r="A732" t="str">
            <v>외벽판넬(철제문)</v>
          </cell>
          <cell r="B732" t="str">
            <v>1200x2400㎜</v>
          </cell>
          <cell r="C732" t="str">
            <v>매</v>
          </cell>
          <cell r="D732">
            <v>0.03</v>
          </cell>
        </row>
        <row r="733">
          <cell r="A733" t="str">
            <v>내벽판넬(벽A)</v>
          </cell>
          <cell r="B733" t="str">
            <v>1200x2400㎜(스트립보드+스트립보드)</v>
          </cell>
          <cell r="C733" t="str">
            <v>매</v>
          </cell>
          <cell r="D733">
            <v>0.15</v>
          </cell>
        </row>
        <row r="734">
          <cell r="A734" t="str">
            <v>내벽판넬(목재문)</v>
          </cell>
          <cell r="B734" t="str">
            <v>1200x2400㎜</v>
          </cell>
          <cell r="C734" t="str">
            <v>매</v>
          </cell>
          <cell r="D734">
            <v>0.05</v>
          </cell>
        </row>
        <row r="735">
          <cell r="A735" t="str">
            <v>판넬조인바</v>
          </cell>
          <cell r="B735" t="str">
            <v>L=2400㎜</v>
          </cell>
          <cell r="C735" t="str">
            <v>SET</v>
          </cell>
          <cell r="D735">
            <v>0.31</v>
          </cell>
        </row>
        <row r="736">
          <cell r="A736" t="str">
            <v>채양(CANOPY)</v>
          </cell>
          <cell r="B736" t="str">
            <v>600x1200㎜</v>
          </cell>
          <cell r="C736" t="str">
            <v>SET</v>
          </cell>
          <cell r="D736">
            <v>0.03</v>
          </cell>
        </row>
        <row r="737">
          <cell r="A737" t="str">
            <v>박공판넬</v>
          </cell>
          <cell r="B737" t="str">
            <v>L=2400㎜</v>
          </cell>
          <cell r="C737" t="str">
            <v>매</v>
          </cell>
          <cell r="D737">
            <v>0.02</v>
          </cell>
        </row>
        <row r="738">
          <cell r="A738" t="str">
            <v>루프시트</v>
          </cell>
          <cell r="B738" t="str">
            <v>0.5MM,칼라시트</v>
          </cell>
          <cell r="C738" t="str">
            <v>M2</v>
          </cell>
          <cell r="D738">
            <v>1.23</v>
          </cell>
        </row>
        <row r="739">
          <cell r="A739" t="str">
            <v>트러스(TRUSS)</v>
          </cell>
          <cell r="B739" t="str">
            <v>SPAN  7.2ｍ(C-60x30x10x2.3t)</v>
          </cell>
          <cell r="C739" t="str">
            <v>SET</v>
          </cell>
          <cell r="D739">
            <v>7.0000000000000007E-2</v>
          </cell>
        </row>
        <row r="740">
          <cell r="A740" t="str">
            <v>중도리(PURIN)</v>
          </cell>
          <cell r="B740" t="str">
            <v>T=2MM이상</v>
          </cell>
          <cell r="C740" t="str">
            <v>개</v>
          </cell>
          <cell r="D740">
            <v>1.52</v>
          </cell>
        </row>
        <row r="741">
          <cell r="A741" t="str">
            <v>천정판(CEILING)</v>
          </cell>
          <cell r="B741" t="str">
            <v>미장합판+50㎜그라스울</v>
          </cell>
          <cell r="C741" t="str">
            <v>매</v>
          </cell>
          <cell r="D741">
            <v>0.69</v>
          </cell>
        </row>
        <row r="742">
          <cell r="A742" t="str">
            <v>T-BAR</v>
          </cell>
          <cell r="C742" t="str">
            <v>M</v>
          </cell>
          <cell r="D742">
            <v>1.53</v>
          </cell>
        </row>
        <row r="743">
          <cell r="A743" t="str">
            <v>부자재</v>
          </cell>
          <cell r="B743" t="str">
            <v>주자재의 11.2%</v>
          </cell>
          <cell r="D743">
            <v>0</v>
          </cell>
        </row>
        <row r="744">
          <cell r="A744" t="str">
            <v>단위보정(M2@:손율 66%)</v>
          </cell>
          <cell r="B744" t="str">
            <v>45개월</v>
          </cell>
          <cell r="D744">
            <v>0</v>
          </cell>
        </row>
        <row r="745">
          <cell r="A745" t="str">
            <v>나.인건비</v>
          </cell>
          <cell r="D745">
            <v>0</v>
          </cell>
        </row>
        <row r="746">
          <cell r="A746" t="str">
            <v>건축목공</v>
          </cell>
          <cell r="C746" t="str">
            <v>인</v>
          </cell>
          <cell r="D746">
            <v>0.4</v>
          </cell>
        </row>
        <row r="747">
          <cell r="A747" t="str">
            <v>보통인부</v>
          </cell>
          <cell r="C747" t="str">
            <v>인</v>
          </cell>
          <cell r="D747">
            <v>0.2</v>
          </cell>
        </row>
        <row r="748">
          <cell r="A748" t="str">
            <v>기구손료</v>
          </cell>
          <cell r="B748" t="str">
            <v>노무비의 2%</v>
          </cell>
          <cell r="D748">
            <v>0</v>
          </cell>
        </row>
        <row r="749">
          <cell r="A749" t="str">
            <v>다.바닥콘크리트</v>
          </cell>
          <cell r="B749" t="str">
            <v>σCK=180KG/CM2</v>
          </cell>
          <cell r="D749">
            <v>0</v>
          </cell>
        </row>
        <row r="750">
          <cell r="A750" t="str">
            <v>레미콘</v>
          </cell>
          <cell r="B750" t="str">
            <v>40-180-8</v>
          </cell>
          <cell r="C750" t="str">
            <v>M3</v>
          </cell>
          <cell r="D750">
            <v>0.1</v>
          </cell>
        </row>
        <row r="751">
          <cell r="A751" t="str">
            <v>콘크리트공</v>
          </cell>
          <cell r="C751" t="str">
            <v>인</v>
          </cell>
          <cell r="D751">
            <v>1.4999999999999999E-2</v>
          </cell>
        </row>
        <row r="752">
          <cell r="A752" t="str">
            <v>보통인부</v>
          </cell>
          <cell r="C752" t="str">
            <v>인</v>
          </cell>
          <cell r="D752">
            <v>2.7E-2</v>
          </cell>
        </row>
        <row r="753">
          <cell r="A753" t="str">
            <v>계</v>
          </cell>
        </row>
        <row r="755">
          <cell r="A755" t="str">
            <v>H0460 철제조립식가설건축물(창고)</v>
          </cell>
          <cell r="C755" t="str">
            <v>㎡</v>
          </cell>
          <cell r="D755">
            <v>1</v>
          </cell>
          <cell r="M755" t="str">
            <v>호표-72</v>
          </cell>
        </row>
        <row r="756">
          <cell r="A756" t="str">
            <v>가.재료비</v>
          </cell>
          <cell r="D756">
            <v>0</v>
          </cell>
        </row>
        <row r="757">
          <cell r="A757" t="str">
            <v>베이스 찬넬</v>
          </cell>
          <cell r="B757" t="str">
            <v>20x90x70x2.3t</v>
          </cell>
          <cell r="C757" t="str">
            <v>M</v>
          </cell>
          <cell r="D757">
            <v>0.44</v>
          </cell>
        </row>
        <row r="758">
          <cell r="A758" t="str">
            <v>톱 찬넬</v>
          </cell>
          <cell r="B758" t="str">
            <v>20x40x70x2.3t</v>
          </cell>
          <cell r="C758" t="str">
            <v>M</v>
          </cell>
          <cell r="D758">
            <v>0.44</v>
          </cell>
        </row>
        <row r="759">
          <cell r="A759" t="str">
            <v>외벽판넬(벽A)</v>
          </cell>
          <cell r="B759" t="str">
            <v>1200x2400㎜ (합판)</v>
          </cell>
          <cell r="C759" t="str">
            <v>매</v>
          </cell>
          <cell r="D759">
            <v>0.23</v>
          </cell>
        </row>
        <row r="760">
          <cell r="A760" t="str">
            <v>외벽판넬(창)</v>
          </cell>
          <cell r="B760" t="str">
            <v>1200x2400㎜ (일반900창)</v>
          </cell>
          <cell r="C760" t="str">
            <v>매</v>
          </cell>
          <cell r="D760">
            <v>0.08</v>
          </cell>
        </row>
        <row r="761">
          <cell r="A761" t="str">
            <v>외벽판넬(철제문)</v>
          </cell>
          <cell r="B761" t="str">
            <v>1200x2400㎜</v>
          </cell>
          <cell r="C761" t="str">
            <v>매</v>
          </cell>
          <cell r="D761">
            <v>0.04</v>
          </cell>
        </row>
        <row r="762">
          <cell r="A762" t="str">
            <v>판넬조인바</v>
          </cell>
          <cell r="B762" t="str">
            <v>L=2400㎜</v>
          </cell>
          <cell r="C762" t="str">
            <v>SET</v>
          </cell>
          <cell r="D762">
            <v>0.31</v>
          </cell>
        </row>
        <row r="763">
          <cell r="A763" t="str">
            <v>채양(CANOPY)</v>
          </cell>
          <cell r="B763" t="str">
            <v>600x1200㎜</v>
          </cell>
          <cell r="C763" t="str">
            <v>SET</v>
          </cell>
          <cell r="D763">
            <v>0.04</v>
          </cell>
        </row>
        <row r="764">
          <cell r="A764" t="str">
            <v>박공판넬</v>
          </cell>
          <cell r="B764" t="str">
            <v>L=2400㎜</v>
          </cell>
          <cell r="C764" t="str">
            <v>매</v>
          </cell>
          <cell r="D764">
            <v>0.02</v>
          </cell>
        </row>
        <row r="765">
          <cell r="A765" t="str">
            <v>루프시트</v>
          </cell>
          <cell r="B765" t="str">
            <v>0.5MM,칼라시트</v>
          </cell>
          <cell r="C765" t="str">
            <v>M2</v>
          </cell>
          <cell r="D765">
            <v>1.23</v>
          </cell>
        </row>
        <row r="766">
          <cell r="A766" t="str">
            <v>트러스(TRUSS)</v>
          </cell>
          <cell r="B766" t="str">
            <v>SPAN  7.2ｍ(C-60x30x10x2.3t)</v>
          </cell>
          <cell r="C766" t="str">
            <v>SET</v>
          </cell>
          <cell r="D766">
            <v>7.0000000000000007E-2</v>
          </cell>
        </row>
        <row r="767">
          <cell r="A767" t="str">
            <v>중도리(PURIN)</v>
          </cell>
          <cell r="B767" t="str">
            <v>T=2MM이상</v>
          </cell>
          <cell r="C767" t="str">
            <v>개</v>
          </cell>
          <cell r="D767">
            <v>1.52</v>
          </cell>
        </row>
        <row r="768">
          <cell r="A768" t="str">
            <v>부자재</v>
          </cell>
          <cell r="B768" t="str">
            <v>주자재의 13%</v>
          </cell>
          <cell r="D768">
            <v>0</v>
          </cell>
        </row>
        <row r="769">
          <cell r="A769" t="str">
            <v>단위보정(M2@:손율 66%)</v>
          </cell>
          <cell r="B769" t="str">
            <v>45개월</v>
          </cell>
          <cell r="D769">
            <v>0</v>
          </cell>
        </row>
        <row r="770">
          <cell r="A770" t="str">
            <v>나.인건비</v>
          </cell>
          <cell r="D770">
            <v>0</v>
          </cell>
        </row>
        <row r="771">
          <cell r="A771" t="str">
            <v>건축목공</v>
          </cell>
          <cell r="C771" t="str">
            <v>인</v>
          </cell>
          <cell r="D771">
            <v>0.3</v>
          </cell>
        </row>
        <row r="772">
          <cell r="A772" t="str">
            <v>보통인부</v>
          </cell>
          <cell r="C772" t="str">
            <v>인</v>
          </cell>
          <cell r="D772">
            <v>0.15</v>
          </cell>
        </row>
        <row r="773">
          <cell r="A773" t="str">
            <v>기구손료</v>
          </cell>
          <cell r="B773" t="str">
            <v>노무비의 2%</v>
          </cell>
          <cell r="D773">
            <v>0</v>
          </cell>
        </row>
        <row r="774">
          <cell r="A774" t="str">
            <v>다.바닥콘크리트</v>
          </cell>
          <cell r="B774" t="str">
            <v>σCK=180KG/CM2</v>
          </cell>
          <cell r="D774">
            <v>0</v>
          </cell>
        </row>
        <row r="775">
          <cell r="A775" t="str">
            <v>레미콘</v>
          </cell>
          <cell r="B775" t="str">
            <v>40-180-8</v>
          </cell>
          <cell r="C775" t="str">
            <v>M3</v>
          </cell>
          <cell r="D775">
            <v>0.1</v>
          </cell>
        </row>
        <row r="776">
          <cell r="A776" t="str">
            <v>콘크리트공</v>
          </cell>
          <cell r="C776" t="str">
            <v>인</v>
          </cell>
          <cell r="D776">
            <v>1.4999999999999999E-2</v>
          </cell>
        </row>
        <row r="777">
          <cell r="A777" t="str">
            <v>보통인부</v>
          </cell>
          <cell r="C777" t="str">
            <v>인</v>
          </cell>
          <cell r="D777">
            <v>2.7E-2</v>
          </cell>
        </row>
        <row r="778">
          <cell r="A778" t="str">
            <v>계</v>
          </cell>
        </row>
        <row r="780">
          <cell r="A780" t="str">
            <v>H0460A 철제조립식가설건축물(사무,시험실,</v>
          </cell>
          <cell r="B780" t="str">
            <v>1년이상 조립식</v>
          </cell>
          <cell r="C780" t="str">
            <v>㎡</v>
          </cell>
          <cell r="D780">
            <v>1</v>
          </cell>
          <cell r="M780" t="str">
            <v>호표-71</v>
          </cell>
        </row>
        <row r="781">
          <cell r="A781" t="str">
            <v>가.재료비</v>
          </cell>
          <cell r="D781">
            <v>0</v>
          </cell>
        </row>
        <row r="782">
          <cell r="A782" t="str">
            <v>베이스 찬넬</v>
          </cell>
          <cell r="B782" t="str">
            <v>20x90x70x2.3t</v>
          </cell>
          <cell r="C782" t="str">
            <v>M</v>
          </cell>
          <cell r="D782">
            <v>0.44</v>
          </cell>
        </row>
        <row r="783">
          <cell r="A783" t="str">
            <v>톱 찬넬</v>
          </cell>
          <cell r="B783" t="str">
            <v>20x40x70x2.3t</v>
          </cell>
          <cell r="C783" t="str">
            <v>M</v>
          </cell>
          <cell r="D783">
            <v>0.44</v>
          </cell>
        </row>
        <row r="784">
          <cell r="A784" t="str">
            <v>외벽판넬(벽A)</v>
          </cell>
          <cell r="B784" t="str">
            <v>1200x2400㎜ (합판)</v>
          </cell>
          <cell r="C784" t="str">
            <v>매</v>
          </cell>
          <cell r="D784">
            <v>0.2</v>
          </cell>
        </row>
        <row r="785">
          <cell r="A785" t="str">
            <v>외벽판넬(창)</v>
          </cell>
          <cell r="B785" t="str">
            <v>1200x2400㎜ (일반900창)</v>
          </cell>
          <cell r="C785" t="str">
            <v>매</v>
          </cell>
          <cell r="D785">
            <v>0.12</v>
          </cell>
        </row>
        <row r="786">
          <cell r="A786" t="str">
            <v>외벽판넬(철제문)</v>
          </cell>
          <cell r="B786" t="str">
            <v>1200x2400㎜</v>
          </cell>
          <cell r="C786" t="str">
            <v>매</v>
          </cell>
          <cell r="D786">
            <v>0.03</v>
          </cell>
        </row>
        <row r="787">
          <cell r="A787" t="str">
            <v>내벽판넬(벽A)</v>
          </cell>
          <cell r="B787" t="str">
            <v>1200x2400㎜(스트립보드+스트립보드)</v>
          </cell>
          <cell r="C787" t="str">
            <v>매</v>
          </cell>
          <cell r="D787">
            <v>0.15</v>
          </cell>
        </row>
        <row r="788">
          <cell r="A788" t="str">
            <v>내벽판넬(목재문)</v>
          </cell>
          <cell r="B788" t="str">
            <v>1200x2400㎜</v>
          </cell>
          <cell r="C788" t="str">
            <v>매</v>
          </cell>
          <cell r="D788">
            <v>0.05</v>
          </cell>
        </row>
        <row r="789">
          <cell r="A789" t="str">
            <v>판넬조인바</v>
          </cell>
          <cell r="B789" t="str">
            <v>L=2400㎜</v>
          </cell>
          <cell r="C789" t="str">
            <v>SET</v>
          </cell>
          <cell r="D789">
            <v>0.31</v>
          </cell>
        </row>
        <row r="790">
          <cell r="A790" t="str">
            <v>채양(CANOPY)</v>
          </cell>
          <cell r="B790" t="str">
            <v>600x1200㎜</v>
          </cell>
          <cell r="C790" t="str">
            <v>SET</v>
          </cell>
          <cell r="D790">
            <v>0.03</v>
          </cell>
        </row>
        <row r="791">
          <cell r="A791" t="str">
            <v>박공판넬</v>
          </cell>
          <cell r="B791" t="str">
            <v>L=2400㎜</v>
          </cell>
          <cell r="C791" t="str">
            <v>매</v>
          </cell>
          <cell r="D791">
            <v>0.02</v>
          </cell>
        </row>
        <row r="792">
          <cell r="A792" t="str">
            <v>루프시트</v>
          </cell>
          <cell r="B792" t="str">
            <v>0.5MM,칼라시트</v>
          </cell>
          <cell r="C792" t="str">
            <v>M2</v>
          </cell>
          <cell r="D792">
            <v>1.23</v>
          </cell>
        </row>
        <row r="793">
          <cell r="A793" t="str">
            <v>트러스(TRUSS)</v>
          </cell>
          <cell r="B793" t="str">
            <v>SPAN  7.2ｍ(C-60x30x10x2.3t)</v>
          </cell>
          <cell r="C793" t="str">
            <v>SET</v>
          </cell>
          <cell r="D793">
            <v>7.0000000000000007E-2</v>
          </cell>
        </row>
        <row r="794">
          <cell r="A794" t="str">
            <v>중도리(PURIN)</v>
          </cell>
          <cell r="B794" t="str">
            <v>T=2MM이상</v>
          </cell>
          <cell r="C794" t="str">
            <v>개</v>
          </cell>
          <cell r="D794">
            <v>1.52</v>
          </cell>
        </row>
        <row r="795">
          <cell r="A795" t="str">
            <v>천정판(CEILING)</v>
          </cell>
          <cell r="B795" t="str">
            <v>미장합판+50㎜그라스울</v>
          </cell>
          <cell r="C795" t="str">
            <v>매</v>
          </cell>
          <cell r="D795">
            <v>0.69</v>
          </cell>
        </row>
        <row r="796">
          <cell r="A796" t="str">
            <v>T-BAR</v>
          </cell>
          <cell r="C796" t="str">
            <v>M</v>
          </cell>
          <cell r="D796">
            <v>1.53</v>
          </cell>
        </row>
        <row r="797">
          <cell r="A797" t="str">
            <v>부자재</v>
          </cell>
          <cell r="B797" t="str">
            <v>주자재의 11.2%</v>
          </cell>
          <cell r="D797">
            <v>0</v>
          </cell>
        </row>
        <row r="798">
          <cell r="A798" t="str">
            <v>단위보정(M2@:손율 66%)</v>
          </cell>
          <cell r="B798" t="str">
            <v>45개월</v>
          </cell>
          <cell r="D798">
            <v>0</v>
          </cell>
        </row>
        <row r="799">
          <cell r="A799" t="str">
            <v>나.인건비</v>
          </cell>
          <cell r="D799">
            <v>0</v>
          </cell>
        </row>
        <row r="800">
          <cell r="A800" t="str">
            <v>건축목공</v>
          </cell>
          <cell r="C800" t="str">
            <v>인</v>
          </cell>
          <cell r="D800">
            <v>0.4</v>
          </cell>
        </row>
        <row r="801">
          <cell r="A801" t="str">
            <v>보통인부</v>
          </cell>
          <cell r="C801" t="str">
            <v>인</v>
          </cell>
          <cell r="D801">
            <v>0.2</v>
          </cell>
        </row>
        <row r="802">
          <cell r="A802" t="str">
            <v>기구손료</v>
          </cell>
          <cell r="B802" t="str">
            <v>노무비의 2%</v>
          </cell>
          <cell r="D802">
            <v>0</v>
          </cell>
        </row>
        <row r="803">
          <cell r="A803" t="str">
            <v>다.바닥콘크리트</v>
          </cell>
          <cell r="B803" t="str">
            <v>σCK=180KG/CM2</v>
          </cell>
          <cell r="D803">
            <v>0</v>
          </cell>
        </row>
        <row r="804">
          <cell r="A804" t="str">
            <v>레미콘</v>
          </cell>
          <cell r="B804" t="str">
            <v>40-180-8</v>
          </cell>
          <cell r="C804" t="str">
            <v>M3</v>
          </cell>
          <cell r="D804">
            <v>0.1</v>
          </cell>
        </row>
        <row r="805">
          <cell r="A805" t="str">
            <v>콘크리트공</v>
          </cell>
          <cell r="C805" t="str">
            <v>인</v>
          </cell>
          <cell r="D805">
            <v>1.4999999999999999E-2</v>
          </cell>
        </row>
        <row r="806">
          <cell r="A806" t="str">
            <v>보통인부</v>
          </cell>
          <cell r="C806" t="str">
            <v>인</v>
          </cell>
          <cell r="D806">
            <v>2.7E-2</v>
          </cell>
        </row>
        <row r="807">
          <cell r="A807" t="str">
            <v>계</v>
          </cell>
        </row>
        <row r="809">
          <cell r="A809" t="str">
            <v>H0461 작업소(목조)</v>
          </cell>
          <cell r="C809" t="str">
            <v>㎡</v>
          </cell>
          <cell r="D809">
            <v>1</v>
          </cell>
          <cell r="M809" t="str">
            <v>호표-74</v>
          </cell>
        </row>
        <row r="810">
          <cell r="A810" t="str">
            <v>가.재료비</v>
          </cell>
          <cell r="D810">
            <v>0</v>
          </cell>
        </row>
        <row r="811">
          <cell r="A811" t="str">
            <v>긴비계목</v>
          </cell>
          <cell r="B811" t="str">
            <v>L=7.20M</v>
          </cell>
          <cell r="C811" t="str">
            <v>개</v>
          </cell>
          <cell r="D811">
            <v>0.2</v>
          </cell>
        </row>
        <row r="812">
          <cell r="A812" t="str">
            <v>짧은비계목</v>
          </cell>
          <cell r="B812" t="str">
            <v>L=1.8M</v>
          </cell>
          <cell r="C812" t="str">
            <v>개</v>
          </cell>
          <cell r="D812">
            <v>0.12</v>
          </cell>
        </row>
        <row r="813">
          <cell r="A813" t="str">
            <v>골함석</v>
          </cell>
          <cell r="B813" t="str">
            <v>0.25MM, 914*1829MM</v>
          </cell>
          <cell r="C813" t="str">
            <v>매</v>
          </cell>
          <cell r="D813">
            <v>0.8</v>
          </cell>
        </row>
        <row r="814">
          <cell r="A814" t="str">
            <v>부자재</v>
          </cell>
          <cell r="B814" t="str">
            <v>5.8%</v>
          </cell>
          <cell r="D814">
            <v>5.8</v>
          </cell>
        </row>
        <row r="815">
          <cell r="A815" t="str">
            <v>나.인건비</v>
          </cell>
          <cell r="D815">
            <v>0</v>
          </cell>
        </row>
        <row r="816">
          <cell r="A816" t="str">
            <v>건축목공</v>
          </cell>
          <cell r="C816" t="str">
            <v>인</v>
          </cell>
          <cell r="D816">
            <v>7.4999999999999997E-2</v>
          </cell>
        </row>
        <row r="817">
          <cell r="A817" t="str">
            <v>함 석 공</v>
          </cell>
          <cell r="C817" t="str">
            <v>인</v>
          </cell>
          <cell r="D817">
            <v>0.03</v>
          </cell>
        </row>
        <row r="818">
          <cell r="A818" t="str">
            <v>보통인부</v>
          </cell>
          <cell r="C818" t="str">
            <v>인</v>
          </cell>
          <cell r="D818">
            <v>0.2</v>
          </cell>
        </row>
        <row r="819">
          <cell r="A819" t="str">
            <v>다.바닥콘크리트</v>
          </cell>
          <cell r="B819" t="str">
            <v>σCK=180KG/CM2</v>
          </cell>
          <cell r="D819">
            <v>0</v>
          </cell>
        </row>
        <row r="820">
          <cell r="A820" t="str">
            <v>레미콘</v>
          </cell>
          <cell r="B820" t="str">
            <v>40-180-8</v>
          </cell>
          <cell r="C820" t="str">
            <v>M3</v>
          </cell>
          <cell r="D820">
            <v>0.1</v>
          </cell>
        </row>
        <row r="821">
          <cell r="A821" t="str">
            <v>콘크리트공</v>
          </cell>
          <cell r="C821" t="str">
            <v>인</v>
          </cell>
          <cell r="D821">
            <v>1.4999999999999999E-2</v>
          </cell>
        </row>
        <row r="822">
          <cell r="A822" t="str">
            <v>보통인부</v>
          </cell>
          <cell r="C822" t="str">
            <v>인</v>
          </cell>
          <cell r="D822">
            <v>2.7E-2</v>
          </cell>
        </row>
        <row r="823">
          <cell r="A823" t="str">
            <v>계</v>
          </cell>
        </row>
        <row r="825">
          <cell r="A825" t="str">
            <v>H0462 가설 울타리(칼라철판)</v>
          </cell>
          <cell r="B825" t="str">
            <v>750X1800X5mm</v>
          </cell>
          <cell r="C825" t="str">
            <v>M</v>
          </cell>
          <cell r="D825">
            <v>1</v>
          </cell>
          <cell r="M825" t="str">
            <v>호표-78</v>
          </cell>
        </row>
        <row r="826">
          <cell r="A826" t="str">
            <v>칼라강판</v>
          </cell>
          <cell r="B826" t="str">
            <v>750*1800*5MM</v>
          </cell>
          <cell r="C826" t="str">
            <v>매</v>
          </cell>
          <cell r="D826">
            <v>0.99399999999999999</v>
          </cell>
          <cell r="M826" t="str">
            <v>0.7*1.42</v>
          </cell>
        </row>
        <row r="827">
          <cell r="A827" t="str">
            <v>각주주</v>
          </cell>
          <cell r="B827" t="str">
            <v>용융도금50*50*2.3mm</v>
          </cell>
          <cell r="C827" t="str">
            <v>M</v>
          </cell>
          <cell r="D827">
            <v>1.375</v>
          </cell>
          <cell r="M827" t="str">
            <v>0.55*2.5</v>
          </cell>
        </row>
        <row r="828">
          <cell r="A828" t="str">
            <v>띠장</v>
          </cell>
          <cell r="B828" t="str">
            <v>C 60*30*10*3.2</v>
          </cell>
          <cell r="C828" t="str">
            <v>M</v>
          </cell>
          <cell r="D828">
            <v>1.65</v>
          </cell>
          <cell r="M828" t="str">
            <v>0.55*3</v>
          </cell>
        </row>
        <row r="829">
          <cell r="A829" t="str">
            <v>콘크리트 타설</v>
          </cell>
          <cell r="B829" t="str">
            <v>인력+소형</v>
          </cell>
          <cell r="C829" t="str">
            <v>M3</v>
          </cell>
          <cell r="D829">
            <v>3.7999999999999999E-2</v>
          </cell>
          <cell r="M829" t="str">
            <v>N.116</v>
          </cell>
        </row>
        <row r="830">
          <cell r="A830" t="str">
            <v>레미콘</v>
          </cell>
          <cell r="B830" t="str">
            <v>40-180-8</v>
          </cell>
          <cell r="C830" t="str">
            <v>M3</v>
          </cell>
          <cell r="D830">
            <v>3.7999999999999999E-2</v>
          </cell>
        </row>
        <row r="831">
          <cell r="A831" t="str">
            <v>건축목공</v>
          </cell>
          <cell r="C831" t="str">
            <v>인</v>
          </cell>
          <cell r="D831">
            <v>0.1</v>
          </cell>
        </row>
        <row r="832">
          <cell r="A832" t="str">
            <v>보통인부</v>
          </cell>
          <cell r="C832" t="str">
            <v>인</v>
          </cell>
          <cell r="D832">
            <v>0.05</v>
          </cell>
        </row>
        <row r="833">
          <cell r="A833" t="str">
            <v>잡자재</v>
          </cell>
          <cell r="B833" t="str">
            <v>인건비의 5%</v>
          </cell>
          <cell r="D833">
            <v>0</v>
          </cell>
        </row>
        <row r="834">
          <cell r="A834" t="str">
            <v>계</v>
          </cell>
        </row>
        <row r="836">
          <cell r="A836" t="str">
            <v>H0468 안전 울타리</v>
          </cell>
          <cell r="B836" t="str">
            <v>1.82*1.40MM</v>
          </cell>
          <cell r="C836" t="str">
            <v>M</v>
          </cell>
          <cell r="D836">
            <v>1</v>
          </cell>
          <cell r="M836" t="str">
            <v>호표-77</v>
          </cell>
        </row>
        <row r="837">
          <cell r="A837" t="str">
            <v>가.재료비</v>
          </cell>
          <cell r="D837">
            <v>0</v>
          </cell>
        </row>
        <row r="838">
          <cell r="A838" t="str">
            <v>안전철책</v>
          </cell>
          <cell r="B838" t="str">
            <v>1.82*1.40M</v>
          </cell>
          <cell r="C838" t="str">
            <v>개</v>
          </cell>
          <cell r="D838">
            <v>1</v>
          </cell>
        </row>
        <row r="839">
          <cell r="A839" t="str">
            <v>손율</v>
          </cell>
          <cell r="B839" t="str">
            <v>16%</v>
          </cell>
          <cell r="D839">
            <v>0</v>
          </cell>
        </row>
        <row r="840">
          <cell r="A840" t="str">
            <v>단위보정(M@:/1.82)</v>
          </cell>
          <cell r="D840">
            <v>0</v>
          </cell>
        </row>
        <row r="841">
          <cell r="A841" t="str">
            <v>나.설치및철거(일@ 보통인부50M설치</v>
          </cell>
          <cell r="D841">
            <v>0</v>
          </cell>
        </row>
        <row r="842">
          <cell r="A842" t="str">
            <v>설치</v>
          </cell>
          <cell r="B842" t="str">
            <v>보통인부</v>
          </cell>
          <cell r="C842" t="str">
            <v>인</v>
          </cell>
          <cell r="D842">
            <v>0.02</v>
          </cell>
        </row>
        <row r="843">
          <cell r="A843" t="str">
            <v>철거</v>
          </cell>
          <cell r="B843" t="str">
            <v>보통인부</v>
          </cell>
          <cell r="C843" t="str">
            <v>인</v>
          </cell>
          <cell r="D843">
            <v>0.02</v>
          </cell>
        </row>
        <row r="844">
          <cell r="A844" t="str">
            <v>소계</v>
          </cell>
          <cell r="D844">
            <v>0</v>
          </cell>
        </row>
        <row r="845">
          <cell r="A845" t="str">
            <v>계</v>
          </cell>
        </row>
        <row r="847">
          <cell r="A847" t="str">
            <v>H0475 입도시험</v>
          </cell>
          <cell r="C847" t="str">
            <v>회@</v>
          </cell>
          <cell r="D847">
            <v>1</v>
          </cell>
          <cell r="M847" t="str">
            <v>호표-228</v>
          </cell>
        </row>
        <row r="848">
          <cell r="A848" t="str">
            <v>전기료</v>
          </cell>
          <cell r="C848" t="str">
            <v>KWH</v>
          </cell>
          <cell r="D848">
            <v>48.8</v>
          </cell>
        </row>
        <row r="849">
          <cell r="A849" t="str">
            <v>상하수도료</v>
          </cell>
          <cell r="C849" t="str">
            <v>M3</v>
          </cell>
          <cell r="D849">
            <v>0.1</v>
          </cell>
        </row>
        <row r="850">
          <cell r="A850" t="str">
            <v>특급기술자</v>
          </cell>
          <cell r="C850" t="str">
            <v>HR</v>
          </cell>
          <cell r="D850">
            <v>0.1</v>
          </cell>
          <cell r="M850" t="str">
            <v>시간당</v>
          </cell>
        </row>
        <row r="851">
          <cell r="A851" t="str">
            <v>중급기술자</v>
          </cell>
          <cell r="C851" t="str">
            <v>HR</v>
          </cell>
          <cell r="D851">
            <v>5.7</v>
          </cell>
          <cell r="M851" t="str">
            <v>시간당</v>
          </cell>
        </row>
        <row r="852">
          <cell r="A852" t="str">
            <v>시험사 1급</v>
          </cell>
          <cell r="C852" t="str">
            <v>HR</v>
          </cell>
          <cell r="D852">
            <v>1</v>
          </cell>
          <cell r="M852" t="str">
            <v>시간당</v>
          </cell>
        </row>
        <row r="853">
          <cell r="A853" t="str">
            <v>시험사 2급</v>
          </cell>
          <cell r="C853" t="str">
            <v>HR</v>
          </cell>
          <cell r="D853">
            <v>2.8</v>
          </cell>
          <cell r="M853" t="str">
            <v>시간당</v>
          </cell>
        </row>
        <row r="854">
          <cell r="A854" t="str">
            <v>시험사 3급</v>
          </cell>
          <cell r="C854" t="str">
            <v>HR</v>
          </cell>
          <cell r="D854">
            <v>8.1999999999999993</v>
          </cell>
          <cell r="M854" t="str">
            <v>시간당</v>
          </cell>
        </row>
        <row r="855">
          <cell r="A855" t="str">
            <v>기계기구손료</v>
          </cell>
          <cell r="B855" t="str">
            <v>노무비의 3%</v>
          </cell>
          <cell r="D855">
            <v>0</v>
          </cell>
        </row>
        <row r="856">
          <cell r="A856" t="str">
            <v>계</v>
          </cell>
        </row>
        <row r="858">
          <cell r="A858" t="str">
            <v>H0476 액성한계시험</v>
          </cell>
          <cell r="C858" t="str">
            <v>회@</v>
          </cell>
          <cell r="D858">
            <v>1</v>
          </cell>
          <cell r="M858" t="str">
            <v>호표-229</v>
          </cell>
        </row>
        <row r="859">
          <cell r="A859" t="str">
            <v>전기료</v>
          </cell>
          <cell r="C859" t="str">
            <v>KWH</v>
          </cell>
          <cell r="D859">
            <v>10.4</v>
          </cell>
        </row>
        <row r="860">
          <cell r="A860" t="str">
            <v>상하수도료</v>
          </cell>
          <cell r="C860" t="str">
            <v>M3</v>
          </cell>
          <cell r="D860">
            <v>0.1</v>
          </cell>
        </row>
        <row r="861">
          <cell r="A861" t="str">
            <v>특급기술자</v>
          </cell>
          <cell r="C861" t="str">
            <v>HR</v>
          </cell>
          <cell r="D861">
            <v>0.1</v>
          </cell>
          <cell r="M861" t="str">
            <v>시간당</v>
          </cell>
        </row>
        <row r="862">
          <cell r="A862" t="str">
            <v>중급기술자</v>
          </cell>
          <cell r="C862" t="str">
            <v>HR</v>
          </cell>
          <cell r="D862">
            <v>1.7</v>
          </cell>
          <cell r="M862" t="str">
            <v>시간당</v>
          </cell>
        </row>
        <row r="863">
          <cell r="A863" t="str">
            <v>시험사 2급</v>
          </cell>
          <cell r="C863" t="str">
            <v>HR</v>
          </cell>
          <cell r="D863">
            <v>0.7</v>
          </cell>
          <cell r="M863" t="str">
            <v>시간당</v>
          </cell>
        </row>
        <row r="864">
          <cell r="A864" t="str">
            <v>시험사 3급</v>
          </cell>
          <cell r="C864" t="str">
            <v>HR</v>
          </cell>
          <cell r="D864">
            <v>2.6</v>
          </cell>
          <cell r="M864" t="str">
            <v>시간당</v>
          </cell>
        </row>
        <row r="865">
          <cell r="A865" t="str">
            <v>기계기구손료</v>
          </cell>
          <cell r="B865" t="str">
            <v>노무비의 3%</v>
          </cell>
          <cell r="D865">
            <v>0</v>
          </cell>
        </row>
        <row r="866">
          <cell r="A866" t="str">
            <v>계</v>
          </cell>
        </row>
        <row r="868">
          <cell r="A868" t="str">
            <v>H0477 소성한계시험</v>
          </cell>
          <cell r="C868" t="str">
            <v>회@</v>
          </cell>
          <cell r="D868">
            <v>1</v>
          </cell>
          <cell r="M868" t="str">
            <v>호표-230</v>
          </cell>
        </row>
        <row r="869">
          <cell r="A869" t="str">
            <v>전기료</v>
          </cell>
          <cell r="C869" t="str">
            <v>KWH</v>
          </cell>
          <cell r="D869">
            <v>9</v>
          </cell>
        </row>
        <row r="870">
          <cell r="A870" t="str">
            <v>상하수도료</v>
          </cell>
          <cell r="C870" t="str">
            <v>M3</v>
          </cell>
          <cell r="D870">
            <v>0.1</v>
          </cell>
        </row>
        <row r="871">
          <cell r="A871" t="str">
            <v>특급기술자</v>
          </cell>
          <cell r="C871" t="str">
            <v>HR</v>
          </cell>
          <cell r="D871">
            <v>0.1</v>
          </cell>
          <cell r="M871" t="str">
            <v>시간당</v>
          </cell>
        </row>
        <row r="872">
          <cell r="A872" t="str">
            <v>중급기술자</v>
          </cell>
          <cell r="C872" t="str">
            <v>HR</v>
          </cell>
          <cell r="D872">
            <v>0.2</v>
          </cell>
          <cell r="M872" t="str">
            <v>시간당</v>
          </cell>
        </row>
        <row r="873">
          <cell r="A873" t="str">
            <v>시험사 2급</v>
          </cell>
          <cell r="C873" t="str">
            <v>HR</v>
          </cell>
          <cell r="D873">
            <v>0.7</v>
          </cell>
          <cell r="M873" t="str">
            <v>시간당</v>
          </cell>
        </row>
        <row r="874">
          <cell r="A874" t="str">
            <v>시험사 3급</v>
          </cell>
          <cell r="C874" t="str">
            <v>HR</v>
          </cell>
          <cell r="D874">
            <v>1.9</v>
          </cell>
          <cell r="M874" t="str">
            <v>시간당</v>
          </cell>
        </row>
        <row r="875">
          <cell r="A875" t="str">
            <v>기계기구손료</v>
          </cell>
          <cell r="B875" t="str">
            <v>노무비의 3%</v>
          </cell>
          <cell r="D875">
            <v>0</v>
          </cell>
        </row>
        <row r="876">
          <cell r="A876" t="str">
            <v>계</v>
          </cell>
        </row>
        <row r="878">
          <cell r="A878" t="str">
            <v>H0478 비중시험</v>
          </cell>
          <cell r="C878" t="str">
            <v>회@</v>
          </cell>
          <cell r="D878">
            <v>1</v>
          </cell>
          <cell r="M878" t="str">
            <v>호표-231</v>
          </cell>
        </row>
        <row r="879">
          <cell r="A879" t="str">
            <v>전기료</v>
          </cell>
          <cell r="C879" t="str">
            <v>KWH</v>
          </cell>
          <cell r="D879">
            <v>10.06</v>
          </cell>
        </row>
        <row r="880">
          <cell r="A880" t="str">
            <v>상하수도료</v>
          </cell>
          <cell r="C880" t="str">
            <v>M3</v>
          </cell>
          <cell r="D880">
            <v>0.1</v>
          </cell>
        </row>
        <row r="881">
          <cell r="A881" t="str">
            <v>특급기술자</v>
          </cell>
          <cell r="C881" t="str">
            <v>HR</v>
          </cell>
          <cell r="D881">
            <v>0.1</v>
          </cell>
          <cell r="M881" t="str">
            <v>시간당</v>
          </cell>
        </row>
        <row r="882">
          <cell r="A882" t="str">
            <v>중급기술자</v>
          </cell>
          <cell r="C882" t="str">
            <v>HR</v>
          </cell>
          <cell r="D882">
            <v>0.9</v>
          </cell>
          <cell r="M882" t="str">
            <v>시간당</v>
          </cell>
        </row>
        <row r="883">
          <cell r="A883" t="str">
            <v>시험사 2급</v>
          </cell>
          <cell r="C883" t="str">
            <v>HR</v>
          </cell>
          <cell r="D883">
            <v>0.5</v>
          </cell>
          <cell r="M883" t="str">
            <v>시간당</v>
          </cell>
        </row>
        <row r="884">
          <cell r="A884" t="str">
            <v>시험사 3급</v>
          </cell>
          <cell r="C884" t="str">
            <v>HR</v>
          </cell>
          <cell r="D884">
            <v>1.6</v>
          </cell>
          <cell r="M884" t="str">
            <v>시간당</v>
          </cell>
        </row>
        <row r="885">
          <cell r="A885" t="str">
            <v>기계기구손료</v>
          </cell>
          <cell r="B885" t="str">
            <v>노무비의 3%</v>
          </cell>
          <cell r="D885">
            <v>0</v>
          </cell>
        </row>
        <row r="886">
          <cell r="A886" t="str">
            <v>계</v>
          </cell>
        </row>
        <row r="888">
          <cell r="A888" t="str">
            <v>H0479 함수량시험</v>
          </cell>
          <cell r="C888" t="str">
            <v>회@</v>
          </cell>
          <cell r="D888">
            <v>1</v>
          </cell>
          <cell r="M888" t="str">
            <v>호표-232</v>
          </cell>
        </row>
        <row r="889">
          <cell r="A889" t="str">
            <v>전기료</v>
          </cell>
          <cell r="C889" t="str">
            <v>KWH</v>
          </cell>
          <cell r="D889">
            <v>9</v>
          </cell>
        </row>
        <row r="890">
          <cell r="A890" t="str">
            <v>상하수도료</v>
          </cell>
          <cell r="C890" t="str">
            <v>M3</v>
          </cell>
          <cell r="D890">
            <v>0.1</v>
          </cell>
        </row>
        <row r="891">
          <cell r="A891" t="str">
            <v>특급기술자</v>
          </cell>
          <cell r="C891" t="str">
            <v>HR</v>
          </cell>
          <cell r="D891">
            <v>0.1</v>
          </cell>
          <cell r="M891" t="str">
            <v>시간당</v>
          </cell>
        </row>
        <row r="892">
          <cell r="A892" t="str">
            <v>중급기술자</v>
          </cell>
          <cell r="C892" t="str">
            <v>HR</v>
          </cell>
          <cell r="D892">
            <v>0.3</v>
          </cell>
          <cell r="M892" t="str">
            <v>시간당</v>
          </cell>
        </row>
        <row r="893">
          <cell r="A893" t="str">
            <v>시험사 1급</v>
          </cell>
          <cell r="C893" t="str">
            <v>HR</v>
          </cell>
          <cell r="D893">
            <v>0</v>
          </cell>
          <cell r="M893" t="str">
            <v>시간당</v>
          </cell>
        </row>
        <row r="894">
          <cell r="A894" t="str">
            <v>시험사 2급</v>
          </cell>
          <cell r="C894" t="str">
            <v>HR</v>
          </cell>
          <cell r="D894">
            <v>0.2</v>
          </cell>
          <cell r="M894" t="str">
            <v>시간당</v>
          </cell>
        </row>
        <row r="895">
          <cell r="A895" t="str">
            <v>시험사 3급</v>
          </cell>
          <cell r="C895" t="str">
            <v>HR</v>
          </cell>
          <cell r="D895">
            <v>0.2</v>
          </cell>
          <cell r="M895" t="str">
            <v>시간당</v>
          </cell>
        </row>
        <row r="896">
          <cell r="A896" t="str">
            <v>기계기구손료</v>
          </cell>
          <cell r="B896" t="str">
            <v>노무비의 3%</v>
          </cell>
          <cell r="D896">
            <v>0</v>
          </cell>
        </row>
        <row r="897">
          <cell r="A897" t="str">
            <v>계</v>
          </cell>
        </row>
        <row r="899">
          <cell r="A899" t="str">
            <v>H0480 함수량시험</v>
          </cell>
          <cell r="B899" t="str">
            <v>노무비 제외</v>
          </cell>
          <cell r="C899" t="str">
            <v>회@</v>
          </cell>
          <cell r="D899">
            <v>1</v>
          </cell>
          <cell r="M899" t="str">
            <v>호표-233</v>
          </cell>
        </row>
        <row r="900">
          <cell r="A900" t="str">
            <v>전기료</v>
          </cell>
          <cell r="C900" t="str">
            <v>KWH</v>
          </cell>
          <cell r="D900">
            <v>9</v>
          </cell>
        </row>
        <row r="901">
          <cell r="A901" t="str">
            <v>상하수도료</v>
          </cell>
          <cell r="C901" t="str">
            <v>M3</v>
          </cell>
          <cell r="D901">
            <v>0.1</v>
          </cell>
        </row>
        <row r="902">
          <cell r="A902" t="str">
            <v>특급기술자</v>
          </cell>
          <cell r="C902" t="str">
            <v>HR</v>
          </cell>
          <cell r="D902">
            <v>0.1</v>
          </cell>
          <cell r="M902" t="str">
            <v>시간당</v>
          </cell>
        </row>
        <row r="903">
          <cell r="A903" t="str">
            <v>중급기술자</v>
          </cell>
          <cell r="C903" t="str">
            <v>HR</v>
          </cell>
          <cell r="D903">
            <v>0.3</v>
          </cell>
          <cell r="M903" t="str">
            <v>시간당</v>
          </cell>
        </row>
        <row r="904">
          <cell r="A904" t="str">
            <v>시험사 1급</v>
          </cell>
          <cell r="C904" t="str">
            <v>HR</v>
          </cell>
          <cell r="D904">
            <v>0</v>
          </cell>
          <cell r="M904" t="str">
            <v>시간당</v>
          </cell>
        </row>
        <row r="905">
          <cell r="A905" t="str">
            <v>시험사 2급</v>
          </cell>
          <cell r="C905" t="str">
            <v>HR</v>
          </cell>
          <cell r="D905">
            <v>0.2</v>
          </cell>
          <cell r="M905" t="str">
            <v>시간당</v>
          </cell>
        </row>
        <row r="906">
          <cell r="A906" t="str">
            <v>시험사 3급</v>
          </cell>
          <cell r="C906" t="str">
            <v>HR</v>
          </cell>
          <cell r="D906">
            <v>0.2</v>
          </cell>
          <cell r="M906" t="str">
            <v>시간당</v>
          </cell>
        </row>
        <row r="907">
          <cell r="A907" t="str">
            <v>기계기구손료</v>
          </cell>
          <cell r="B907" t="str">
            <v>노무비의 3%</v>
          </cell>
          <cell r="D907">
            <v>0</v>
          </cell>
        </row>
        <row r="908">
          <cell r="A908" t="str">
            <v>계</v>
          </cell>
        </row>
        <row r="910">
          <cell r="A910" t="str">
            <v>H0482 현장밀도시험</v>
          </cell>
          <cell r="B910" t="str">
            <v>노무비 제외</v>
          </cell>
          <cell r="C910" t="str">
            <v>회@</v>
          </cell>
          <cell r="D910">
            <v>1</v>
          </cell>
          <cell r="M910" t="str">
            <v>호표-234</v>
          </cell>
        </row>
        <row r="911">
          <cell r="A911" t="str">
            <v>전기료</v>
          </cell>
          <cell r="C911" t="str">
            <v>KWH</v>
          </cell>
          <cell r="D911">
            <v>9</v>
          </cell>
        </row>
        <row r="912">
          <cell r="A912" t="str">
            <v>상하수도료</v>
          </cell>
          <cell r="C912" t="str">
            <v>M3</v>
          </cell>
          <cell r="D912">
            <v>0.1</v>
          </cell>
        </row>
        <row r="913">
          <cell r="A913" t="str">
            <v>특급기술자</v>
          </cell>
          <cell r="C913" t="str">
            <v>HR</v>
          </cell>
          <cell r="D913">
            <v>0.1</v>
          </cell>
          <cell r="M913" t="str">
            <v>시간당</v>
          </cell>
        </row>
        <row r="914">
          <cell r="A914" t="str">
            <v>중급기술자</v>
          </cell>
          <cell r="C914" t="str">
            <v>HR</v>
          </cell>
          <cell r="D914">
            <v>3.4</v>
          </cell>
          <cell r="M914" t="str">
            <v>시간당</v>
          </cell>
        </row>
        <row r="915">
          <cell r="A915" t="str">
            <v>시험사 2급</v>
          </cell>
          <cell r="C915" t="str">
            <v>HR</v>
          </cell>
          <cell r="D915">
            <v>1.65</v>
          </cell>
          <cell r="M915" t="str">
            <v>시간당</v>
          </cell>
        </row>
        <row r="916">
          <cell r="A916" t="str">
            <v>시험사 3급</v>
          </cell>
          <cell r="C916" t="str">
            <v>HR</v>
          </cell>
          <cell r="D916">
            <v>4.0999999999999996</v>
          </cell>
          <cell r="M916" t="str">
            <v>시간당</v>
          </cell>
        </row>
        <row r="917">
          <cell r="A917" t="str">
            <v>시험사 4급</v>
          </cell>
          <cell r="C917" t="str">
            <v>HR</v>
          </cell>
          <cell r="D917">
            <v>6</v>
          </cell>
          <cell r="M917" t="str">
            <v>시간당</v>
          </cell>
        </row>
        <row r="918">
          <cell r="A918" t="str">
            <v>기계기구손료</v>
          </cell>
          <cell r="B918" t="str">
            <v>노무비의 3%</v>
          </cell>
          <cell r="D918">
            <v>0</v>
          </cell>
        </row>
        <row r="919">
          <cell r="A919" t="str">
            <v>계</v>
          </cell>
        </row>
        <row r="921">
          <cell r="A921" t="str">
            <v>H0483 다짐시험</v>
          </cell>
          <cell r="C921" t="str">
            <v>회@</v>
          </cell>
          <cell r="D921">
            <v>1</v>
          </cell>
          <cell r="M921" t="str">
            <v>호표-235</v>
          </cell>
        </row>
        <row r="922">
          <cell r="A922" t="str">
            <v>전기료</v>
          </cell>
          <cell r="C922" t="str">
            <v>KWH</v>
          </cell>
          <cell r="D922">
            <v>65.599999999999994</v>
          </cell>
        </row>
        <row r="923">
          <cell r="A923" t="str">
            <v>상하수도료</v>
          </cell>
          <cell r="C923" t="str">
            <v>M3</v>
          </cell>
          <cell r="D923">
            <v>0.1</v>
          </cell>
        </row>
        <row r="924">
          <cell r="A924" t="str">
            <v>특급기술자</v>
          </cell>
          <cell r="C924" t="str">
            <v>HR</v>
          </cell>
          <cell r="D924">
            <v>0.1</v>
          </cell>
          <cell r="M924" t="str">
            <v>시간당</v>
          </cell>
        </row>
        <row r="925">
          <cell r="A925" t="str">
            <v>중급기술자</v>
          </cell>
          <cell r="C925" t="str">
            <v>HR</v>
          </cell>
          <cell r="D925">
            <v>4.3</v>
          </cell>
          <cell r="M925" t="str">
            <v>시간당</v>
          </cell>
        </row>
        <row r="926">
          <cell r="A926" t="str">
            <v>시험사 2급</v>
          </cell>
          <cell r="C926" t="str">
            <v>HR</v>
          </cell>
          <cell r="D926">
            <v>2.5</v>
          </cell>
          <cell r="M926" t="str">
            <v>시간당</v>
          </cell>
        </row>
        <row r="927">
          <cell r="A927" t="str">
            <v>시험사 3급</v>
          </cell>
          <cell r="C927" t="str">
            <v>HR</v>
          </cell>
          <cell r="D927">
            <v>7.4</v>
          </cell>
          <cell r="M927" t="str">
            <v>시간당</v>
          </cell>
        </row>
        <row r="928">
          <cell r="A928" t="str">
            <v>기계기구손료</v>
          </cell>
          <cell r="B928" t="str">
            <v>노무비의 3%</v>
          </cell>
          <cell r="D928">
            <v>0</v>
          </cell>
        </row>
        <row r="929">
          <cell r="A929" t="str">
            <v>계</v>
          </cell>
        </row>
        <row r="931">
          <cell r="A931" t="str">
            <v>H0484 다짐시험</v>
          </cell>
          <cell r="B931" t="str">
            <v>노무비제외</v>
          </cell>
          <cell r="C931" t="str">
            <v>회@</v>
          </cell>
          <cell r="D931">
            <v>1</v>
          </cell>
          <cell r="M931" t="str">
            <v>호표-236</v>
          </cell>
        </row>
        <row r="932">
          <cell r="A932" t="str">
            <v>전기료</v>
          </cell>
          <cell r="C932" t="str">
            <v>KWH</v>
          </cell>
          <cell r="D932">
            <v>65.599999999999994</v>
          </cell>
        </row>
        <row r="933">
          <cell r="A933" t="str">
            <v>상하수도료</v>
          </cell>
          <cell r="C933" t="str">
            <v>M3</v>
          </cell>
          <cell r="D933">
            <v>0.1</v>
          </cell>
        </row>
        <row r="934">
          <cell r="A934" t="str">
            <v>특급기술자</v>
          </cell>
          <cell r="C934" t="str">
            <v>HR</v>
          </cell>
          <cell r="D934">
            <v>0.1</v>
          </cell>
          <cell r="M934" t="str">
            <v>시간당</v>
          </cell>
        </row>
        <row r="935">
          <cell r="A935" t="str">
            <v>중급기술자</v>
          </cell>
          <cell r="C935" t="str">
            <v>HR</v>
          </cell>
          <cell r="D935">
            <v>4.3</v>
          </cell>
          <cell r="M935" t="str">
            <v>시간당</v>
          </cell>
        </row>
        <row r="936">
          <cell r="A936" t="str">
            <v>시험사 2급</v>
          </cell>
          <cell r="C936" t="str">
            <v>HR</v>
          </cell>
          <cell r="D936">
            <v>2.5</v>
          </cell>
          <cell r="M936" t="str">
            <v>시간당</v>
          </cell>
        </row>
        <row r="937">
          <cell r="A937" t="str">
            <v>시험사 3급</v>
          </cell>
          <cell r="C937" t="str">
            <v>HR</v>
          </cell>
          <cell r="D937">
            <v>7.4</v>
          </cell>
          <cell r="M937" t="str">
            <v>시간당</v>
          </cell>
        </row>
        <row r="938">
          <cell r="A938" t="str">
            <v>기계기구손료</v>
          </cell>
          <cell r="B938" t="str">
            <v>노무비의 3%</v>
          </cell>
          <cell r="D938">
            <v>0</v>
          </cell>
        </row>
        <row r="939">
          <cell r="A939" t="str">
            <v>계</v>
          </cell>
        </row>
        <row r="941">
          <cell r="A941" t="str">
            <v>H0486 평판재하시험</v>
          </cell>
          <cell r="B941" t="str">
            <v>노무비 제외</v>
          </cell>
          <cell r="C941" t="str">
            <v>회@</v>
          </cell>
          <cell r="D941">
            <v>1</v>
          </cell>
          <cell r="M941" t="str">
            <v>호표-237</v>
          </cell>
        </row>
        <row r="942">
          <cell r="A942" t="str">
            <v>특급기술자</v>
          </cell>
          <cell r="C942" t="str">
            <v>HR</v>
          </cell>
          <cell r="D942">
            <v>0.1</v>
          </cell>
          <cell r="M942" t="str">
            <v>시간당</v>
          </cell>
        </row>
        <row r="943">
          <cell r="A943" t="str">
            <v>중급기술자</v>
          </cell>
          <cell r="C943" t="str">
            <v>HR</v>
          </cell>
          <cell r="D943">
            <v>4.2</v>
          </cell>
          <cell r="M943" t="str">
            <v>시간당</v>
          </cell>
        </row>
        <row r="944">
          <cell r="A944" t="str">
            <v>시험사 1급</v>
          </cell>
          <cell r="C944" t="str">
            <v>HR</v>
          </cell>
          <cell r="D944">
            <v>2</v>
          </cell>
          <cell r="M944" t="str">
            <v>시간당</v>
          </cell>
        </row>
        <row r="945">
          <cell r="A945" t="str">
            <v>시험사 2급</v>
          </cell>
          <cell r="C945" t="str">
            <v>HR</v>
          </cell>
          <cell r="D945">
            <v>4</v>
          </cell>
          <cell r="M945" t="str">
            <v>시간당</v>
          </cell>
        </row>
        <row r="946">
          <cell r="A946" t="str">
            <v>시험사 3급</v>
          </cell>
          <cell r="C946" t="str">
            <v>HR</v>
          </cell>
          <cell r="D946">
            <v>4.5</v>
          </cell>
          <cell r="M946" t="str">
            <v>시간당</v>
          </cell>
        </row>
        <row r="947">
          <cell r="A947" t="str">
            <v>시험사 4급</v>
          </cell>
          <cell r="C947" t="str">
            <v>HR</v>
          </cell>
          <cell r="D947">
            <v>12.6</v>
          </cell>
          <cell r="M947" t="str">
            <v>시간당</v>
          </cell>
        </row>
        <row r="948">
          <cell r="A948" t="str">
            <v>기계기구손료</v>
          </cell>
          <cell r="B948" t="str">
            <v>노무비의 3%</v>
          </cell>
          <cell r="D948">
            <v>0</v>
          </cell>
        </row>
        <row r="949">
          <cell r="A949" t="str">
            <v>계</v>
          </cell>
        </row>
        <row r="951">
          <cell r="A951" t="str">
            <v>H0488 슬럼프시험</v>
          </cell>
          <cell r="B951" t="str">
            <v>노무비 제외</v>
          </cell>
          <cell r="C951" t="str">
            <v>회@</v>
          </cell>
          <cell r="D951">
            <v>1</v>
          </cell>
          <cell r="M951" t="str">
            <v>호표-238</v>
          </cell>
        </row>
        <row r="952">
          <cell r="A952" t="str">
            <v>전기료</v>
          </cell>
          <cell r="C952" t="str">
            <v>KWH</v>
          </cell>
          <cell r="D952">
            <v>0</v>
          </cell>
        </row>
        <row r="953">
          <cell r="A953" t="str">
            <v>상하수도료</v>
          </cell>
          <cell r="C953" t="str">
            <v>M3</v>
          </cell>
          <cell r="D953">
            <v>0.1</v>
          </cell>
        </row>
        <row r="954">
          <cell r="A954" t="str">
            <v>특급기술자</v>
          </cell>
          <cell r="C954" t="str">
            <v>HR</v>
          </cell>
          <cell r="D954">
            <v>0.1</v>
          </cell>
          <cell r="M954" t="str">
            <v>시간당</v>
          </cell>
        </row>
        <row r="955">
          <cell r="A955" t="str">
            <v>중급기술자</v>
          </cell>
          <cell r="C955" t="str">
            <v>HR</v>
          </cell>
          <cell r="D955">
            <v>0.1</v>
          </cell>
          <cell r="M955" t="str">
            <v>시간당</v>
          </cell>
        </row>
        <row r="956">
          <cell r="A956" t="str">
            <v>시험사 2급</v>
          </cell>
          <cell r="C956" t="str">
            <v>HR</v>
          </cell>
          <cell r="D956">
            <v>0.5</v>
          </cell>
          <cell r="M956" t="str">
            <v>시간당</v>
          </cell>
        </row>
        <row r="957">
          <cell r="A957" t="str">
            <v>시험사 3급</v>
          </cell>
          <cell r="C957" t="str">
            <v>HR</v>
          </cell>
          <cell r="D957">
            <v>0.6</v>
          </cell>
          <cell r="M957" t="str">
            <v>시간당</v>
          </cell>
        </row>
        <row r="958">
          <cell r="A958" t="str">
            <v>기계기구손료</v>
          </cell>
          <cell r="B958" t="str">
            <v>노무비의 3%</v>
          </cell>
          <cell r="D958">
            <v>0</v>
          </cell>
        </row>
        <row r="959">
          <cell r="A959" t="str">
            <v>계</v>
          </cell>
        </row>
        <row r="961">
          <cell r="A961" t="str">
            <v>H0490 공기량시험</v>
          </cell>
          <cell r="B961" t="str">
            <v>노무비 제외</v>
          </cell>
          <cell r="C961" t="str">
            <v>회@</v>
          </cell>
          <cell r="D961">
            <v>1</v>
          </cell>
          <cell r="M961" t="str">
            <v>호표-239</v>
          </cell>
        </row>
        <row r="962">
          <cell r="A962" t="str">
            <v>특급기술자</v>
          </cell>
          <cell r="C962" t="str">
            <v>HR</v>
          </cell>
          <cell r="D962">
            <v>0.1</v>
          </cell>
          <cell r="M962" t="str">
            <v>시간당</v>
          </cell>
        </row>
        <row r="963">
          <cell r="A963" t="str">
            <v>중급기술자</v>
          </cell>
          <cell r="C963" t="str">
            <v>HR</v>
          </cell>
          <cell r="D963">
            <v>0.5</v>
          </cell>
          <cell r="M963" t="str">
            <v>시간당</v>
          </cell>
        </row>
        <row r="964">
          <cell r="A964" t="str">
            <v>시험사 2급</v>
          </cell>
          <cell r="C964" t="str">
            <v>HR</v>
          </cell>
          <cell r="D964">
            <v>1.6</v>
          </cell>
          <cell r="M964" t="str">
            <v>시간당</v>
          </cell>
        </row>
        <row r="965">
          <cell r="A965" t="str">
            <v>시험사 3급</v>
          </cell>
          <cell r="C965" t="str">
            <v>HR</v>
          </cell>
          <cell r="D965">
            <v>1.8</v>
          </cell>
          <cell r="M965" t="str">
            <v>시간당</v>
          </cell>
        </row>
        <row r="966">
          <cell r="A966" t="str">
            <v>기계기구손료</v>
          </cell>
          <cell r="B966" t="str">
            <v>노무비의 3%</v>
          </cell>
          <cell r="D966">
            <v>0</v>
          </cell>
        </row>
        <row r="967">
          <cell r="A967" t="str">
            <v>계</v>
          </cell>
        </row>
        <row r="969">
          <cell r="A969" t="str">
            <v>H0492 압축강도시험</v>
          </cell>
          <cell r="B969" t="str">
            <v>노무비 제외</v>
          </cell>
          <cell r="C969" t="str">
            <v>회@</v>
          </cell>
          <cell r="D969">
            <v>1</v>
          </cell>
          <cell r="M969" t="str">
            <v>호표-240</v>
          </cell>
        </row>
        <row r="970">
          <cell r="A970" t="str">
            <v>전기료</v>
          </cell>
          <cell r="C970" t="str">
            <v>KWH</v>
          </cell>
          <cell r="D970">
            <v>2.8</v>
          </cell>
        </row>
        <row r="971">
          <cell r="A971" t="str">
            <v>상하수도료</v>
          </cell>
          <cell r="C971" t="str">
            <v>M3</v>
          </cell>
          <cell r="D971">
            <v>0.1</v>
          </cell>
        </row>
        <row r="972">
          <cell r="A972" t="str">
            <v>특급기술자</v>
          </cell>
          <cell r="C972" t="str">
            <v>HR</v>
          </cell>
          <cell r="D972">
            <v>0.1</v>
          </cell>
          <cell r="M972" t="str">
            <v>시간당</v>
          </cell>
        </row>
        <row r="973">
          <cell r="A973" t="str">
            <v>중급기술자</v>
          </cell>
          <cell r="C973" t="str">
            <v>HR</v>
          </cell>
          <cell r="D973">
            <v>0.1</v>
          </cell>
          <cell r="M973" t="str">
            <v>시간당</v>
          </cell>
        </row>
        <row r="974">
          <cell r="A974" t="str">
            <v>시험사 2급</v>
          </cell>
          <cell r="C974" t="str">
            <v>HR</v>
          </cell>
          <cell r="D974">
            <v>0.5</v>
          </cell>
          <cell r="M974" t="str">
            <v>시간당</v>
          </cell>
        </row>
        <row r="975">
          <cell r="A975" t="str">
            <v>시험사 3급</v>
          </cell>
          <cell r="C975" t="str">
            <v>HR</v>
          </cell>
          <cell r="D975">
            <v>0.7</v>
          </cell>
          <cell r="M975" t="str">
            <v>시간당</v>
          </cell>
        </row>
        <row r="976">
          <cell r="A976" t="str">
            <v>기계기구손료</v>
          </cell>
          <cell r="B976" t="str">
            <v>노무비의 3%</v>
          </cell>
          <cell r="D976">
            <v>0</v>
          </cell>
        </row>
        <row r="977">
          <cell r="A977" t="str">
            <v>계</v>
          </cell>
        </row>
        <row r="979">
          <cell r="A979" t="str">
            <v>H0494 공시체제작</v>
          </cell>
          <cell r="B979" t="str">
            <v>노무비 제외</v>
          </cell>
          <cell r="C979" t="str">
            <v>회@</v>
          </cell>
          <cell r="D979">
            <v>1</v>
          </cell>
          <cell r="M979" t="str">
            <v>호표-241</v>
          </cell>
        </row>
        <row r="980">
          <cell r="A980" t="str">
            <v>전기료</v>
          </cell>
          <cell r="C980" t="str">
            <v>KWH</v>
          </cell>
          <cell r="D980">
            <v>154.4</v>
          </cell>
        </row>
        <row r="981">
          <cell r="A981" t="str">
            <v>상하수도료</v>
          </cell>
          <cell r="C981" t="str">
            <v>M3</v>
          </cell>
          <cell r="D981">
            <v>0.5</v>
          </cell>
        </row>
        <row r="982">
          <cell r="A982" t="str">
            <v>특급기술자</v>
          </cell>
          <cell r="C982" t="str">
            <v>HR</v>
          </cell>
          <cell r="D982">
            <v>0.3</v>
          </cell>
          <cell r="M982" t="str">
            <v>시간당</v>
          </cell>
        </row>
        <row r="983">
          <cell r="A983" t="str">
            <v>중급기술자</v>
          </cell>
          <cell r="C983" t="str">
            <v>HR</v>
          </cell>
          <cell r="D983">
            <v>1</v>
          </cell>
          <cell r="M983" t="str">
            <v>시간당</v>
          </cell>
        </row>
        <row r="984">
          <cell r="A984" t="str">
            <v>시험사 2급</v>
          </cell>
          <cell r="C984" t="str">
            <v>HR</v>
          </cell>
          <cell r="D984">
            <v>2.9</v>
          </cell>
          <cell r="M984" t="str">
            <v>시간당</v>
          </cell>
        </row>
        <row r="985">
          <cell r="A985" t="str">
            <v>시험사 3급</v>
          </cell>
          <cell r="C985" t="str">
            <v>HR</v>
          </cell>
          <cell r="D985">
            <v>2.9</v>
          </cell>
          <cell r="M985" t="str">
            <v>시간당</v>
          </cell>
        </row>
        <row r="986">
          <cell r="A986" t="str">
            <v>시험사 4급</v>
          </cell>
          <cell r="C986" t="str">
            <v>HR</v>
          </cell>
          <cell r="D986">
            <v>1.7</v>
          </cell>
          <cell r="M986" t="str">
            <v>시간당</v>
          </cell>
        </row>
        <row r="987">
          <cell r="A987" t="str">
            <v>기계기구손료</v>
          </cell>
          <cell r="B987" t="str">
            <v>노무비의 3%</v>
          </cell>
          <cell r="D987">
            <v>0</v>
          </cell>
        </row>
        <row r="988">
          <cell r="A988" t="str">
            <v>계</v>
          </cell>
        </row>
        <row r="990">
          <cell r="A990" t="str">
            <v>H0496 공시체CAPING</v>
          </cell>
          <cell r="B990" t="str">
            <v>노무비 제외</v>
          </cell>
          <cell r="C990" t="str">
            <v>회</v>
          </cell>
          <cell r="D990">
            <v>1</v>
          </cell>
          <cell r="M990" t="str">
            <v>호표-242</v>
          </cell>
        </row>
        <row r="991">
          <cell r="A991" t="str">
            <v>특급기술자</v>
          </cell>
          <cell r="C991" t="str">
            <v>HR</v>
          </cell>
          <cell r="D991">
            <v>0.1</v>
          </cell>
          <cell r="M991" t="str">
            <v>시간당</v>
          </cell>
        </row>
        <row r="992">
          <cell r="A992" t="str">
            <v>중급기술자</v>
          </cell>
          <cell r="C992" t="str">
            <v>HR</v>
          </cell>
          <cell r="D992">
            <v>0.1</v>
          </cell>
          <cell r="M992" t="str">
            <v>시간당</v>
          </cell>
        </row>
        <row r="993">
          <cell r="A993" t="str">
            <v>시험사 3급</v>
          </cell>
          <cell r="C993" t="str">
            <v>HR</v>
          </cell>
          <cell r="D993">
            <v>0.6</v>
          </cell>
          <cell r="M993" t="str">
            <v>시간당</v>
          </cell>
        </row>
        <row r="994">
          <cell r="A994" t="str">
            <v>기계기구손료</v>
          </cell>
          <cell r="B994" t="str">
            <v>노무비의 3%</v>
          </cell>
          <cell r="D994">
            <v>0</v>
          </cell>
        </row>
        <row r="995">
          <cell r="A995" t="str">
            <v>계</v>
          </cell>
        </row>
        <row r="997">
          <cell r="A997" t="str">
            <v>H100000150 잔디식재(1/2줄떼)</v>
          </cell>
          <cell r="B997" t="str">
            <v>0.3*0.3*0.03</v>
          </cell>
          <cell r="C997" t="str">
            <v>㎡</v>
          </cell>
          <cell r="D997">
            <v>1</v>
          </cell>
          <cell r="M997" t="str">
            <v>호표-219</v>
          </cell>
        </row>
        <row r="998">
          <cell r="A998" t="str">
            <v>잔디(줄떼)</v>
          </cell>
          <cell r="B998" t="str">
            <v>0.3*0.3*0.03</v>
          </cell>
          <cell r="C998" t="str">
            <v>매</v>
          </cell>
          <cell r="D998">
            <v>5.5</v>
          </cell>
        </row>
        <row r="999">
          <cell r="A999" t="str">
            <v>보  통  인  부</v>
          </cell>
          <cell r="C999" t="str">
            <v>인</v>
          </cell>
          <cell r="D999">
            <v>6.9000000000000006E-2</v>
          </cell>
        </row>
        <row r="1000">
          <cell r="A1000" t="str">
            <v>계</v>
          </cell>
        </row>
        <row r="1002">
          <cell r="A1002" t="str">
            <v>H108-015 ㄴ-형강 설치</v>
          </cell>
          <cell r="B1002" t="str">
            <v>90×90×10㎜</v>
          </cell>
          <cell r="C1002" t="str">
            <v>m</v>
          </cell>
          <cell r="D1002">
            <v>1</v>
          </cell>
          <cell r="M1002" t="str">
            <v>호표-160</v>
          </cell>
        </row>
        <row r="1003">
          <cell r="A1003" t="str">
            <v>가시설비</v>
          </cell>
          <cell r="D1003">
            <v>0</v>
          </cell>
        </row>
        <row r="1004">
          <cell r="A1004" t="str">
            <v>ㄴ-형강 설치</v>
          </cell>
          <cell r="B1004" t="str">
            <v>90×90×10㎜</v>
          </cell>
          <cell r="C1004" t="str">
            <v>m</v>
          </cell>
          <cell r="D1004">
            <v>286</v>
          </cell>
          <cell r="M1004" t="str">
            <v>#.169</v>
          </cell>
        </row>
        <row r="1005">
          <cell r="A1005" t="str">
            <v>ㄴ형강 절 단</v>
          </cell>
          <cell r="B1005" t="str">
            <v>90×90×10㎜</v>
          </cell>
          <cell r="C1005" t="str">
            <v>개소</v>
          </cell>
          <cell r="D1005">
            <v>116</v>
          </cell>
          <cell r="M1005" t="str">
            <v>N.307</v>
          </cell>
        </row>
        <row r="1006">
          <cell r="A1006" t="str">
            <v>ㄴ형강 체 결</v>
          </cell>
          <cell r="B1006" t="str">
            <v>fillet 6㎜,하향</v>
          </cell>
          <cell r="C1006" t="str">
            <v>개소</v>
          </cell>
          <cell r="D1006">
            <v>116</v>
          </cell>
          <cell r="M1006" t="str">
            <v>N.308</v>
          </cell>
        </row>
        <row r="1007">
          <cell r="A1007" t="str">
            <v>강 재 소운반</v>
          </cell>
          <cell r="B1007" t="str">
            <v>90×90×10㎜</v>
          </cell>
          <cell r="C1007" t="str">
            <v>m</v>
          </cell>
          <cell r="D1007">
            <v>286</v>
          </cell>
          <cell r="M1007" t="str">
            <v>#.170</v>
          </cell>
        </row>
        <row r="1008">
          <cell r="A1008" t="str">
            <v>계 ÷수량</v>
          </cell>
          <cell r="D1008">
            <v>0</v>
          </cell>
        </row>
        <row r="1009">
          <cell r="A1009" t="str">
            <v>계</v>
          </cell>
        </row>
        <row r="1011">
          <cell r="A1011" t="str">
            <v>H108-016 ㄴ-형강 철거</v>
          </cell>
          <cell r="B1011" t="str">
            <v>90×90×10㎜</v>
          </cell>
          <cell r="C1011" t="str">
            <v>m</v>
          </cell>
          <cell r="D1011">
            <v>1</v>
          </cell>
          <cell r="M1011" t="str">
            <v>호표-161</v>
          </cell>
        </row>
        <row r="1012">
          <cell r="A1012" t="str">
            <v>가시설비</v>
          </cell>
          <cell r="D1012">
            <v>0</v>
          </cell>
        </row>
        <row r="1013">
          <cell r="A1013" t="str">
            <v>ㄴ-형강 철거</v>
          </cell>
          <cell r="B1013" t="str">
            <v>90×90×10㎜</v>
          </cell>
          <cell r="C1013" t="str">
            <v>m</v>
          </cell>
          <cell r="D1013">
            <v>286</v>
          </cell>
          <cell r="M1013" t="str">
            <v>#.171</v>
          </cell>
        </row>
        <row r="1014">
          <cell r="A1014" t="str">
            <v>ㄴ형강 해 체</v>
          </cell>
          <cell r="B1014" t="str">
            <v>용접해체</v>
          </cell>
          <cell r="C1014" t="str">
            <v>개소</v>
          </cell>
          <cell r="D1014">
            <v>116</v>
          </cell>
          <cell r="M1014" t="str">
            <v>N.309</v>
          </cell>
        </row>
        <row r="1015">
          <cell r="A1015" t="str">
            <v>강 재 소운반</v>
          </cell>
          <cell r="B1015" t="str">
            <v>90×90×10㎜</v>
          </cell>
          <cell r="C1015" t="str">
            <v>m</v>
          </cell>
          <cell r="D1015">
            <v>286</v>
          </cell>
          <cell r="M1015" t="str">
            <v>#.170</v>
          </cell>
        </row>
        <row r="1016">
          <cell r="A1016" t="str">
            <v>계 ÷수량</v>
          </cell>
          <cell r="D1016">
            <v>0</v>
          </cell>
        </row>
        <row r="1017">
          <cell r="A1017" t="str">
            <v>계</v>
          </cell>
        </row>
        <row r="1019">
          <cell r="A1019" t="str">
            <v>H2381-456 백목련식재</v>
          </cell>
          <cell r="B1019" t="str">
            <v>H3.0 * R12</v>
          </cell>
          <cell r="C1019" t="str">
            <v>주</v>
          </cell>
          <cell r="D1019">
            <v>1</v>
          </cell>
          <cell r="M1019" t="str">
            <v>호표-61</v>
          </cell>
        </row>
        <row r="1020">
          <cell r="A1020" t="str">
            <v>백목련</v>
          </cell>
          <cell r="B1020" t="str">
            <v>H3.0 * R12</v>
          </cell>
          <cell r="C1020" t="str">
            <v>주</v>
          </cell>
          <cell r="D1020">
            <v>1</v>
          </cell>
        </row>
        <row r="1021">
          <cell r="A1021" t="str">
            <v>조    경    공</v>
          </cell>
          <cell r="C1021" t="str">
            <v>인</v>
          </cell>
          <cell r="D1021">
            <v>0.65</v>
          </cell>
        </row>
        <row r="1022">
          <cell r="A1022" t="str">
            <v>보  통  인  부</v>
          </cell>
          <cell r="C1022" t="str">
            <v>인</v>
          </cell>
          <cell r="D1022">
            <v>0.39</v>
          </cell>
        </row>
        <row r="1023">
          <cell r="A1023" t="str">
            <v>유기질 비료</v>
          </cell>
          <cell r="B1023" t="str">
            <v>부숙퇴비</v>
          </cell>
          <cell r="C1023" t="str">
            <v>kg</v>
          </cell>
          <cell r="D1023">
            <v>40</v>
          </cell>
        </row>
        <row r="1024">
          <cell r="A1024" t="str">
            <v>계</v>
          </cell>
        </row>
        <row r="1026">
          <cell r="A1026" t="str">
            <v>HA00505 보도블럭설치</v>
          </cell>
          <cell r="B1026" t="str">
            <v>30x30x6mm</v>
          </cell>
          <cell r="C1026" t="str">
            <v>㎡</v>
          </cell>
          <cell r="D1026">
            <v>1</v>
          </cell>
          <cell r="M1026" t="str">
            <v>호표-31</v>
          </cell>
        </row>
        <row r="1027">
          <cell r="A1027" t="str">
            <v>보도블록평판</v>
          </cell>
          <cell r="B1027" t="str">
            <v>KSF4001 30x30x6㎝ 무색(사각)</v>
          </cell>
          <cell r="C1027" t="str">
            <v>M2</v>
          </cell>
          <cell r="D1027">
            <v>100</v>
          </cell>
        </row>
        <row r="1028">
          <cell r="A1028" t="str">
            <v>모래 운반비</v>
          </cell>
          <cell r="B1028" t="str">
            <v>소운반 포함</v>
          </cell>
          <cell r="C1028" t="str">
            <v>M3</v>
          </cell>
          <cell r="D1028">
            <v>0.2</v>
          </cell>
          <cell r="M1028" t="str">
            <v>#.50</v>
          </cell>
        </row>
        <row r="1029">
          <cell r="A1029" t="str">
            <v>특별인부</v>
          </cell>
          <cell r="C1029" t="str">
            <v>인</v>
          </cell>
          <cell r="D1029">
            <v>3.6</v>
          </cell>
        </row>
        <row r="1030">
          <cell r="A1030" t="str">
            <v>보통인부</v>
          </cell>
          <cell r="C1030" t="str">
            <v>인</v>
          </cell>
          <cell r="D1030">
            <v>4.7</v>
          </cell>
        </row>
        <row r="1031">
          <cell r="A1031" t="str">
            <v>계</v>
          </cell>
          <cell r="D1031">
            <v>0</v>
          </cell>
        </row>
        <row r="1032">
          <cell r="A1032" t="str">
            <v>계÷100㎡</v>
          </cell>
          <cell r="D1032">
            <v>0</v>
          </cell>
        </row>
        <row r="1033">
          <cell r="A1033" t="str">
            <v>계</v>
          </cell>
        </row>
        <row r="1035">
          <cell r="A1035" t="str">
            <v>HAB0100 돋  기</v>
          </cell>
          <cell r="B1035" t="str">
            <v>유용토</v>
          </cell>
          <cell r="C1035" t="str">
            <v>㎥</v>
          </cell>
          <cell r="D1035">
            <v>1</v>
          </cell>
          <cell r="M1035" t="str">
            <v>호표-18</v>
          </cell>
        </row>
        <row r="1036">
          <cell r="A1036" t="str">
            <v>토공비</v>
          </cell>
          <cell r="D1036">
            <v>0</v>
          </cell>
        </row>
        <row r="1037">
          <cell r="A1037" t="str">
            <v>유용토 돋기</v>
          </cell>
          <cell r="B1037" t="str">
            <v>토사</v>
          </cell>
          <cell r="C1037" t="str">
            <v>M3</v>
          </cell>
          <cell r="D1037">
            <v>1575672</v>
          </cell>
          <cell r="M1037" t="str">
            <v>N.100</v>
          </cell>
        </row>
        <row r="1038">
          <cell r="A1038" t="str">
            <v>유용토 돋기</v>
          </cell>
          <cell r="B1038" t="str">
            <v>풍화암</v>
          </cell>
          <cell r="C1038" t="str">
            <v>M3</v>
          </cell>
          <cell r="D1038">
            <v>0</v>
          </cell>
          <cell r="M1038" t="str">
            <v>N.101</v>
          </cell>
        </row>
        <row r="1039">
          <cell r="A1039" t="str">
            <v>유용토 돋기</v>
          </cell>
          <cell r="B1039" t="str">
            <v>연암</v>
          </cell>
          <cell r="C1039" t="str">
            <v>M3</v>
          </cell>
          <cell r="D1039">
            <v>0</v>
          </cell>
          <cell r="M1039" t="str">
            <v>N.102</v>
          </cell>
        </row>
        <row r="1040">
          <cell r="A1040" t="str">
            <v>유용토 돋기</v>
          </cell>
          <cell r="B1040" t="str">
            <v>도쟈</v>
          </cell>
          <cell r="C1040" t="str">
            <v>M3</v>
          </cell>
          <cell r="D1040">
            <v>11628</v>
          </cell>
          <cell r="M1040" t="str">
            <v>N.103</v>
          </cell>
        </row>
        <row r="1041">
          <cell r="A1041" t="str">
            <v>유용토 돋기</v>
          </cell>
          <cell r="B1041" t="str">
            <v>무대,토사</v>
          </cell>
          <cell r="C1041" t="str">
            <v>M3</v>
          </cell>
          <cell r="D1041">
            <v>7824</v>
          </cell>
          <cell r="M1041" t="str">
            <v>N.104</v>
          </cell>
        </row>
        <row r="1042">
          <cell r="A1042" t="str">
            <v>유용토 돋기</v>
          </cell>
          <cell r="B1042" t="str">
            <v>잔토</v>
          </cell>
          <cell r="C1042" t="str">
            <v>M3</v>
          </cell>
          <cell r="D1042">
            <v>0</v>
          </cell>
          <cell r="M1042" t="str">
            <v>N.105</v>
          </cell>
        </row>
        <row r="1043">
          <cell r="A1043" t="str">
            <v>계</v>
          </cell>
          <cell r="D1043">
            <v>0</v>
          </cell>
        </row>
        <row r="1044">
          <cell r="A1044" t="str">
            <v>계÷1595124</v>
          </cell>
          <cell r="D1044">
            <v>0</v>
          </cell>
        </row>
        <row r="1045">
          <cell r="A1045" t="str">
            <v>계</v>
          </cell>
        </row>
        <row r="1047">
          <cell r="A1047" t="str">
            <v>HAG0101 목재거푸집</v>
          </cell>
          <cell r="B1047" t="str">
            <v>1회(7M이하)</v>
          </cell>
          <cell r="C1047" t="str">
            <v>㎡</v>
          </cell>
          <cell r="D1047">
            <v>1</v>
          </cell>
          <cell r="M1047" t="str">
            <v>호표-361</v>
          </cell>
        </row>
        <row r="1048">
          <cell r="A1048" t="str">
            <v>판재</v>
          </cell>
          <cell r="B1048" t="str">
            <v>육송</v>
          </cell>
          <cell r="C1048" t="str">
            <v>M3</v>
          </cell>
          <cell r="D1048">
            <v>0.03</v>
          </cell>
        </row>
        <row r="1049">
          <cell r="A1049" t="str">
            <v>각재</v>
          </cell>
          <cell r="B1049" t="str">
            <v>육송</v>
          </cell>
          <cell r="C1049" t="str">
            <v>M3</v>
          </cell>
          <cell r="D1049">
            <v>3.7999999999999999E-2</v>
          </cell>
        </row>
        <row r="1050">
          <cell r="A1050" t="str">
            <v>결속선</v>
          </cell>
          <cell r="B1050" t="str">
            <v>#8  4.0M/M</v>
          </cell>
          <cell r="C1050" t="str">
            <v>KG</v>
          </cell>
          <cell r="D1050">
            <v>0.28999999999999998</v>
          </cell>
        </row>
        <row r="1051">
          <cell r="A1051" t="str">
            <v>철못</v>
          </cell>
          <cell r="B1051" t="str">
            <v>N75</v>
          </cell>
          <cell r="C1051" t="str">
            <v>KG</v>
          </cell>
          <cell r="D1051">
            <v>0.25</v>
          </cell>
        </row>
        <row r="1052">
          <cell r="A1052" t="str">
            <v>박리제</v>
          </cell>
          <cell r="B1052" t="str">
            <v>목재거푸집</v>
          </cell>
          <cell r="C1052" t="str">
            <v>L</v>
          </cell>
          <cell r="D1052">
            <v>0.19</v>
          </cell>
        </row>
        <row r="1053">
          <cell r="A1053" t="str">
            <v>형틀목공</v>
          </cell>
          <cell r="C1053" t="str">
            <v>인</v>
          </cell>
          <cell r="D1053">
            <v>0.46</v>
          </cell>
        </row>
        <row r="1054">
          <cell r="A1054" t="str">
            <v>보통인부</v>
          </cell>
          <cell r="C1054" t="str">
            <v>인</v>
          </cell>
          <cell r="D1054">
            <v>0.37</v>
          </cell>
        </row>
        <row r="1055">
          <cell r="A1055" t="str">
            <v>고재처리</v>
          </cell>
          <cell r="B1055" t="str">
            <v>판재,각재의</v>
          </cell>
          <cell r="C1055" t="str">
            <v>%</v>
          </cell>
          <cell r="D1055">
            <v>30</v>
          </cell>
        </row>
        <row r="1056">
          <cell r="A1056" t="str">
            <v>계</v>
          </cell>
        </row>
        <row r="1058">
          <cell r="A1058" t="str">
            <v>HAG0102 목재거푸집</v>
          </cell>
          <cell r="B1058" t="str">
            <v>3회(7M이하)</v>
          </cell>
          <cell r="C1058" t="str">
            <v>㎡</v>
          </cell>
          <cell r="D1058">
            <v>1</v>
          </cell>
          <cell r="M1058" t="str">
            <v>호표-274</v>
          </cell>
        </row>
        <row r="1059">
          <cell r="A1059" t="str">
            <v>목재거푸집1회</v>
          </cell>
          <cell r="C1059" t="str">
            <v>M2</v>
          </cell>
          <cell r="D1059">
            <v>1</v>
          </cell>
          <cell r="M1059" t="str">
            <v>N.361</v>
          </cell>
        </row>
        <row r="1060">
          <cell r="B1060" t="str">
            <v>적용비율</v>
          </cell>
          <cell r="C1060" t="str">
            <v>%</v>
          </cell>
        </row>
        <row r="1061">
          <cell r="A1061" t="str">
            <v>계</v>
          </cell>
        </row>
        <row r="1063">
          <cell r="A1063" t="str">
            <v>HAG0102A 목재거푸집</v>
          </cell>
          <cell r="B1063" t="str">
            <v>2회(7M이하)</v>
          </cell>
          <cell r="C1063" t="str">
            <v>㎡</v>
          </cell>
          <cell r="D1063">
            <v>1</v>
          </cell>
          <cell r="M1063" t="str">
            <v>호표-379</v>
          </cell>
        </row>
        <row r="1064">
          <cell r="A1064" t="str">
            <v>목재거푸집1회</v>
          </cell>
          <cell r="C1064" t="str">
            <v>M2</v>
          </cell>
          <cell r="D1064">
            <v>1</v>
          </cell>
          <cell r="M1064" t="str">
            <v>N.361</v>
          </cell>
        </row>
        <row r="1065">
          <cell r="B1065" t="str">
            <v>적용비율</v>
          </cell>
          <cell r="C1065" t="str">
            <v>%</v>
          </cell>
        </row>
        <row r="1066">
          <cell r="A1066" t="str">
            <v>계</v>
          </cell>
        </row>
        <row r="1068">
          <cell r="A1068" t="str">
            <v>HAG0102B 목재거푸집</v>
          </cell>
          <cell r="B1068" t="str">
            <v>2회(7M-10M)</v>
          </cell>
          <cell r="C1068" t="str">
            <v>㎡</v>
          </cell>
          <cell r="D1068">
            <v>1</v>
          </cell>
          <cell r="M1068" t="str">
            <v>호표-380</v>
          </cell>
        </row>
        <row r="1069">
          <cell r="A1069" t="str">
            <v>목재거푸집1회</v>
          </cell>
          <cell r="C1069" t="str">
            <v>M2</v>
          </cell>
          <cell r="D1069">
            <v>1</v>
          </cell>
          <cell r="M1069" t="str">
            <v>N.361</v>
          </cell>
        </row>
        <row r="1070">
          <cell r="B1070" t="str">
            <v>적용비율</v>
          </cell>
          <cell r="C1070" t="str">
            <v>%</v>
          </cell>
        </row>
        <row r="1071">
          <cell r="A1071" t="str">
            <v>계</v>
          </cell>
        </row>
        <row r="1073">
          <cell r="A1073" t="str">
            <v>HAG0103 목재거푸집</v>
          </cell>
          <cell r="B1073" t="str">
            <v>3회(7M-10M)</v>
          </cell>
          <cell r="C1073" t="str">
            <v>㎡</v>
          </cell>
          <cell r="D1073">
            <v>1</v>
          </cell>
          <cell r="M1073" t="str">
            <v>호표-275</v>
          </cell>
        </row>
        <row r="1074">
          <cell r="A1074" t="str">
            <v>목재거푸집1회</v>
          </cell>
          <cell r="C1074" t="str">
            <v>M2</v>
          </cell>
          <cell r="D1074">
            <v>1</v>
          </cell>
          <cell r="M1074" t="str">
            <v>N.361</v>
          </cell>
        </row>
        <row r="1075">
          <cell r="B1075" t="str">
            <v>적용비율</v>
          </cell>
          <cell r="C1075" t="str">
            <v>%</v>
          </cell>
        </row>
        <row r="1076">
          <cell r="A1076" t="str">
            <v>계</v>
          </cell>
        </row>
        <row r="1078">
          <cell r="A1078" t="str">
            <v>HAG0104 목재거푸집</v>
          </cell>
          <cell r="B1078" t="str">
            <v>3회(10M-13M)</v>
          </cell>
          <cell r="C1078" t="str">
            <v>㎡</v>
          </cell>
          <cell r="D1078">
            <v>1</v>
          </cell>
          <cell r="M1078" t="str">
            <v>호표-276</v>
          </cell>
        </row>
        <row r="1079">
          <cell r="A1079" t="str">
            <v>목재거푸집1회</v>
          </cell>
          <cell r="C1079" t="str">
            <v>M2</v>
          </cell>
          <cell r="D1079">
            <v>1</v>
          </cell>
          <cell r="M1079" t="str">
            <v>N.361</v>
          </cell>
        </row>
        <row r="1080">
          <cell r="B1080" t="str">
            <v>적용비율</v>
          </cell>
          <cell r="C1080" t="str">
            <v>%</v>
          </cell>
        </row>
        <row r="1081">
          <cell r="A1081" t="str">
            <v>계</v>
          </cell>
        </row>
        <row r="1083">
          <cell r="A1083" t="str">
            <v>HAG0105 목재거푸집</v>
          </cell>
          <cell r="B1083" t="str">
            <v>3회(13M-16M)</v>
          </cell>
          <cell r="C1083" t="str">
            <v>㎡</v>
          </cell>
          <cell r="D1083">
            <v>1</v>
          </cell>
          <cell r="M1083" t="str">
            <v>호표-277</v>
          </cell>
        </row>
        <row r="1084">
          <cell r="A1084" t="str">
            <v>목재거푸집1회</v>
          </cell>
          <cell r="C1084" t="str">
            <v>M2</v>
          </cell>
          <cell r="D1084">
            <v>1</v>
          </cell>
          <cell r="M1084" t="str">
            <v>N.361</v>
          </cell>
        </row>
        <row r="1085">
          <cell r="B1085" t="str">
            <v>적용비율</v>
          </cell>
          <cell r="C1085" t="str">
            <v>%</v>
          </cell>
        </row>
        <row r="1086">
          <cell r="A1086" t="str">
            <v>계</v>
          </cell>
        </row>
        <row r="1088">
          <cell r="A1088" t="str">
            <v>HAG0105A 목재거푸집</v>
          </cell>
          <cell r="B1088" t="str">
            <v>3회(16M-19M)</v>
          </cell>
          <cell r="C1088" t="str">
            <v>㎡</v>
          </cell>
          <cell r="D1088">
            <v>1</v>
          </cell>
          <cell r="M1088" t="str">
            <v>호표-278</v>
          </cell>
        </row>
        <row r="1089">
          <cell r="A1089" t="str">
            <v>목재거푸집1회</v>
          </cell>
          <cell r="C1089" t="str">
            <v>M2</v>
          </cell>
          <cell r="D1089">
            <v>1</v>
          </cell>
          <cell r="M1089" t="str">
            <v>N.361</v>
          </cell>
        </row>
        <row r="1090">
          <cell r="B1090" t="str">
            <v>적용비율</v>
          </cell>
          <cell r="C1090" t="str">
            <v>%</v>
          </cell>
        </row>
        <row r="1091">
          <cell r="A1091" t="str">
            <v>계</v>
          </cell>
        </row>
        <row r="1093">
          <cell r="A1093" t="str">
            <v>HAG0111 합판거푸집</v>
          </cell>
          <cell r="B1093" t="str">
            <v>1회(7M이하)</v>
          </cell>
          <cell r="C1093" t="str">
            <v>㎡</v>
          </cell>
          <cell r="D1093">
            <v>1</v>
          </cell>
          <cell r="M1093" t="str">
            <v>호표-254</v>
          </cell>
        </row>
        <row r="1094">
          <cell r="A1094" t="str">
            <v>보통합판</v>
          </cell>
          <cell r="B1094" t="str">
            <v>12 x 910x1820㎜ (1급T-II)</v>
          </cell>
          <cell r="C1094" t="str">
            <v>M2</v>
          </cell>
          <cell r="D1094">
            <v>1.03</v>
          </cell>
        </row>
        <row r="1095">
          <cell r="A1095" t="str">
            <v>각재</v>
          </cell>
          <cell r="B1095" t="str">
            <v>육송</v>
          </cell>
          <cell r="C1095" t="str">
            <v>M3</v>
          </cell>
          <cell r="D1095">
            <v>3.7999999999999999E-2</v>
          </cell>
        </row>
        <row r="1096">
          <cell r="A1096" t="str">
            <v>결속선</v>
          </cell>
          <cell r="B1096" t="str">
            <v>#8  4.0M/M</v>
          </cell>
          <cell r="C1096" t="str">
            <v>KG</v>
          </cell>
          <cell r="D1096">
            <v>0.28999999999999998</v>
          </cell>
        </row>
        <row r="1097">
          <cell r="A1097" t="str">
            <v>철못</v>
          </cell>
          <cell r="B1097" t="str">
            <v>N75</v>
          </cell>
          <cell r="C1097" t="str">
            <v>KG</v>
          </cell>
          <cell r="D1097">
            <v>0.2</v>
          </cell>
        </row>
        <row r="1098">
          <cell r="A1098" t="str">
            <v>박리제</v>
          </cell>
          <cell r="C1098" t="str">
            <v>L</v>
          </cell>
          <cell r="D1098">
            <v>0.19</v>
          </cell>
        </row>
        <row r="1099">
          <cell r="A1099" t="str">
            <v>형틀목공</v>
          </cell>
          <cell r="C1099" t="str">
            <v>인</v>
          </cell>
          <cell r="D1099">
            <v>0.28000000000000003</v>
          </cell>
        </row>
        <row r="1100">
          <cell r="A1100" t="str">
            <v>보통인부</v>
          </cell>
          <cell r="C1100" t="str">
            <v>인</v>
          </cell>
          <cell r="D1100">
            <v>0.23</v>
          </cell>
        </row>
        <row r="1101">
          <cell r="A1101" t="str">
            <v>고재처리</v>
          </cell>
          <cell r="B1101" t="str">
            <v>목재,합판의</v>
          </cell>
          <cell r="C1101" t="str">
            <v>%</v>
          </cell>
          <cell r="D1101">
            <v>30</v>
          </cell>
        </row>
        <row r="1102">
          <cell r="A1102" t="str">
            <v>계</v>
          </cell>
        </row>
        <row r="1104">
          <cell r="A1104" t="str">
            <v>HAG0112 합판거푸집</v>
          </cell>
          <cell r="B1104" t="str">
            <v>3회(7M이하)</v>
          </cell>
          <cell r="C1104" t="str">
            <v>㎡</v>
          </cell>
          <cell r="D1104">
            <v>1</v>
          </cell>
          <cell r="M1104" t="str">
            <v>호표-112</v>
          </cell>
        </row>
        <row r="1105">
          <cell r="A1105" t="str">
            <v>합판거푸집1회</v>
          </cell>
          <cell r="C1105" t="str">
            <v>M2</v>
          </cell>
          <cell r="D1105">
            <v>1</v>
          </cell>
          <cell r="M1105" t="str">
            <v>N.254</v>
          </cell>
        </row>
        <row r="1106">
          <cell r="B1106" t="str">
            <v>적용비율</v>
          </cell>
          <cell r="C1106" t="str">
            <v>%</v>
          </cell>
        </row>
        <row r="1107">
          <cell r="A1107" t="str">
            <v>계</v>
          </cell>
        </row>
        <row r="1109">
          <cell r="A1109" t="str">
            <v>HAG0113 합판거푸집</v>
          </cell>
          <cell r="B1109" t="str">
            <v>3회(7∼10M)</v>
          </cell>
          <cell r="C1109" t="str">
            <v>M2</v>
          </cell>
          <cell r="D1109">
            <v>1</v>
          </cell>
          <cell r="M1109" t="str">
            <v>호표-263</v>
          </cell>
        </row>
        <row r="1110">
          <cell r="A1110" t="str">
            <v>합판거푸집</v>
          </cell>
          <cell r="B1110" t="str">
            <v>3회(7M이하)</v>
          </cell>
          <cell r="C1110" t="str">
            <v>M2</v>
          </cell>
          <cell r="D1110">
            <v>1</v>
          </cell>
          <cell r="M1110" t="str">
            <v>N.112</v>
          </cell>
        </row>
        <row r="1111">
          <cell r="B1111" t="str">
            <v>적용비율</v>
          </cell>
          <cell r="C1111" t="str">
            <v>%</v>
          </cell>
        </row>
        <row r="1112">
          <cell r="A1112" t="str">
            <v>계</v>
          </cell>
        </row>
        <row r="1114">
          <cell r="A1114" t="str">
            <v>HAG0114 합판거푸집</v>
          </cell>
          <cell r="B1114" t="str">
            <v>3회(10∼13M)</v>
          </cell>
          <cell r="C1114" t="str">
            <v>M2</v>
          </cell>
          <cell r="D1114">
            <v>1</v>
          </cell>
          <cell r="M1114" t="str">
            <v>호표-271</v>
          </cell>
        </row>
        <row r="1115">
          <cell r="A1115" t="str">
            <v>합판거푸집</v>
          </cell>
          <cell r="B1115" t="str">
            <v>3회(7M이하)</v>
          </cell>
          <cell r="C1115" t="str">
            <v>M2</v>
          </cell>
          <cell r="D1115">
            <v>1</v>
          </cell>
          <cell r="M1115" t="str">
            <v>N.112</v>
          </cell>
        </row>
        <row r="1116">
          <cell r="B1116" t="str">
            <v>적용비율</v>
          </cell>
          <cell r="C1116" t="str">
            <v>%</v>
          </cell>
        </row>
        <row r="1117">
          <cell r="A1117" t="str">
            <v>계</v>
          </cell>
        </row>
        <row r="1119">
          <cell r="A1119" t="str">
            <v>HAG0115 합판거푸집</v>
          </cell>
          <cell r="B1119" t="str">
            <v>3회(13∼16M)</v>
          </cell>
          <cell r="C1119" t="str">
            <v>M2</v>
          </cell>
          <cell r="D1119">
            <v>1</v>
          </cell>
          <cell r="M1119" t="str">
            <v>호표-272</v>
          </cell>
        </row>
        <row r="1120">
          <cell r="A1120" t="str">
            <v>합판거푸집</v>
          </cell>
          <cell r="B1120" t="str">
            <v>3회(7M이하)</v>
          </cell>
          <cell r="C1120" t="str">
            <v>M2</v>
          </cell>
          <cell r="D1120">
            <v>1</v>
          </cell>
          <cell r="M1120" t="str">
            <v>N.112</v>
          </cell>
        </row>
        <row r="1121">
          <cell r="B1121" t="str">
            <v>적용비율</v>
          </cell>
          <cell r="C1121" t="str">
            <v>%</v>
          </cell>
        </row>
        <row r="1122">
          <cell r="A1122" t="str">
            <v>계</v>
          </cell>
        </row>
        <row r="1124">
          <cell r="A1124" t="str">
            <v>HAG0116 합판거푸집</v>
          </cell>
          <cell r="B1124" t="str">
            <v>3회(16∼19M)</v>
          </cell>
          <cell r="C1124" t="str">
            <v>M2</v>
          </cell>
          <cell r="D1124">
            <v>1</v>
          </cell>
          <cell r="M1124" t="str">
            <v>호표-273</v>
          </cell>
        </row>
        <row r="1125">
          <cell r="A1125" t="str">
            <v>합판거푸집</v>
          </cell>
          <cell r="B1125" t="str">
            <v>3회(7M이하)</v>
          </cell>
          <cell r="C1125" t="str">
            <v>M2</v>
          </cell>
          <cell r="D1125">
            <v>1</v>
          </cell>
          <cell r="M1125" t="str">
            <v>N.112</v>
          </cell>
        </row>
        <row r="1126">
          <cell r="B1126" t="str">
            <v>적용비율</v>
          </cell>
          <cell r="C1126" t="str">
            <v>%</v>
          </cell>
        </row>
        <row r="1127">
          <cell r="A1127" t="str">
            <v>계</v>
          </cell>
        </row>
        <row r="1129">
          <cell r="A1129" t="str">
            <v>HAG0120 합판거푸집</v>
          </cell>
          <cell r="B1129" t="str">
            <v>4회(7M이하)</v>
          </cell>
          <cell r="C1129" t="str">
            <v>㎡</v>
          </cell>
          <cell r="D1129">
            <v>1</v>
          </cell>
          <cell r="M1129" t="str">
            <v>호표-92</v>
          </cell>
        </row>
        <row r="1130">
          <cell r="A1130" t="str">
            <v>합판거푸집1회</v>
          </cell>
          <cell r="C1130" t="str">
            <v>M2</v>
          </cell>
          <cell r="D1130">
            <v>1</v>
          </cell>
          <cell r="M1130" t="str">
            <v>N.254</v>
          </cell>
        </row>
        <row r="1131">
          <cell r="B1131" t="str">
            <v>적용비율</v>
          </cell>
          <cell r="C1131" t="str">
            <v>%</v>
          </cell>
        </row>
        <row r="1132">
          <cell r="A1132" t="str">
            <v>계</v>
          </cell>
        </row>
        <row r="1134">
          <cell r="A1134" t="str">
            <v>HAG0121 합판거푸집</v>
          </cell>
          <cell r="B1134" t="str">
            <v>6회(7M이하)</v>
          </cell>
          <cell r="C1134" t="str">
            <v>㎡</v>
          </cell>
          <cell r="D1134">
            <v>1</v>
          </cell>
          <cell r="M1134" t="str">
            <v>호표-99</v>
          </cell>
        </row>
        <row r="1135">
          <cell r="A1135" t="str">
            <v>합판거푸집1회</v>
          </cell>
          <cell r="C1135" t="str">
            <v>M2</v>
          </cell>
          <cell r="D1135">
            <v>1</v>
          </cell>
          <cell r="M1135" t="str">
            <v>N.254</v>
          </cell>
        </row>
        <row r="1136">
          <cell r="B1136" t="str">
            <v>적용비율</v>
          </cell>
          <cell r="C1136" t="str">
            <v>%</v>
          </cell>
        </row>
        <row r="1137">
          <cell r="A1137" t="str">
            <v>계</v>
          </cell>
        </row>
        <row r="1139">
          <cell r="A1139" t="str">
            <v>HAG0140 동바리</v>
          </cell>
          <cell r="B1139" t="str">
            <v>1회(0-7M)</v>
          </cell>
          <cell r="C1139" t="str">
            <v>공/㎥</v>
          </cell>
          <cell r="D1139">
            <v>1</v>
          </cell>
          <cell r="M1139" t="str">
            <v>호표-222</v>
          </cell>
        </row>
        <row r="1140">
          <cell r="A1140" t="str">
            <v>통나무</v>
          </cell>
          <cell r="B1140" t="str">
            <v>미송,중경목</v>
          </cell>
          <cell r="C1140" t="str">
            <v>M3</v>
          </cell>
          <cell r="D1140">
            <v>6.2E-2</v>
          </cell>
        </row>
        <row r="1141">
          <cell r="A1141" t="str">
            <v>각재</v>
          </cell>
          <cell r="B1141" t="str">
            <v>육송</v>
          </cell>
          <cell r="C1141" t="str">
            <v>M3</v>
          </cell>
          <cell r="D1141">
            <v>4.1000000000000002E-2</v>
          </cell>
        </row>
        <row r="1142">
          <cell r="A1142" t="str">
            <v>꺽쇠</v>
          </cell>
          <cell r="B1142" t="str">
            <v>3부 10x150㎜</v>
          </cell>
          <cell r="C1142" t="str">
            <v>KG</v>
          </cell>
          <cell r="D1142">
            <v>0.11</v>
          </cell>
        </row>
        <row r="1143">
          <cell r="A1143" t="str">
            <v>결속선</v>
          </cell>
          <cell r="B1143" t="str">
            <v>#8  4.0M/M</v>
          </cell>
          <cell r="C1143" t="str">
            <v>KG</v>
          </cell>
          <cell r="D1143">
            <v>0.3</v>
          </cell>
        </row>
        <row r="1144">
          <cell r="A1144" t="str">
            <v>육각볼트</v>
          </cell>
          <cell r="B1144" t="str">
            <v>M22x75mm</v>
          </cell>
          <cell r="C1144" t="str">
            <v>EA</v>
          </cell>
          <cell r="D1144">
            <v>0.15</v>
          </cell>
        </row>
        <row r="1145">
          <cell r="A1145" t="str">
            <v>형틀목공</v>
          </cell>
          <cell r="C1145" t="str">
            <v>인</v>
          </cell>
          <cell r="D1145">
            <v>0.5</v>
          </cell>
        </row>
        <row r="1146">
          <cell r="A1146" t="str">
            <v>비 계 공</v>
          </cell>
          <cell r="C1146" t="str">
            <v>인</v>
          </cell>
          <cell r="D1146">
            <v>1</v>
          </cell>
        </row>
        <row r="1147">
          <cell r="A1147" t="str">
            <v>보통인부</v>
          </cell>
          <cell r="C1147" t="str">
            <v>인</v>
          </cell>
          <cell r="D1147">
            <v>2.5</v>
          </cell>
        </row>
        <row r="1148">
          <cell r="A1148" t="str">
            <v>잡재료</v>
          </cell>
          <cell r="B1148" t="str">
            <v>재료비의</v>
          </cell>
          <cell r="C1148" t="str">
            <v>%</v>
          </cell>
          <cell r="D1148">
            <v>5</v>
          </cell>
        </row>
        <row r="1149">
          <cell r="A1149" t="str">
            <v>단위 보정</v>
          </cell>
          <cell r="B1149" t="str">
            <v>1/10</v>
          </cell>
          <cell r="D1149">
            <v>0</v>
          </cell>
        </row>
        <row r="1150">
          <cell r="A1150" t="str">
            <v>계</v>
          </cell>
        </row>
        <row r="1152">
          <cell r="A1152" t="str">
            <v>HAG0141 동바리</v>
          </cell>
          <cell r="B1152" t="str">
            <v>3회(0-7M)</v>
          </cell>
          <cell r="C1152" t="str">
            <v>공/㎥</v>
          </cell>
          <cell r="D1152">
            <v>1</v>
          </cell>
          <cell r="M1152" t="str">
            <v>호표-281</v>
          </cell>
        </row>
        <row r="1153">
          <cell r="A1153" t="str">
            <v>동바리1회</v>
          </cell>
          <cell r="B1153" t="str">
            <v>(0-7M)</v>
          </cell>
          <cell r="C1153" t="str">
            <v>공/M3</v>
          </cell>
          <cell r="D1153">
            <v>1</v>
          </cell>
          <cell r="M1153" t="str">
            <v>N.222</v>
          </cell>
        </row>
        <row r="1154">
          <cell r="B1154" t="str">
            <v>적용비율</v>
          </cell>
          <cell r="C1154" t="str">
            <v>%</v>
          </cell>
        </row>
        <row r="1155">
          <cell r="A1155" t="str">
            <v>계</v>
          </cell>
        </row>
        <row r="1157">
          <cell r="A1157" t="str">
            <v>HAG0142 동바리</v>
          </cell>
          <cell r="B1157" t="str">
            <v>6회(0-7M)</v>
          </cell>
          <cell r="C1157" t="str">
            <v>공/㎥</v>
          </cell>
          <cell r="D1157">
            <v>1</v>
          </cell>
          <cell r="M1157" t="str">
            <v>호표-220</v>
          </cell>
        </row>
        <row r="1158">
          <cell r="A1158" t="str">
            <v>동바리1회</v>
          </cell>
          <cell r="B1158" t="str">
            <v>(0-7M)</v>
          </cell>
          <cell r="C1158" t="str">
            <v>공/M3</v>
          </cell>
          <cell r="D1158">
            <v>1</v>
          </cell>
          <cell r="M1158" t="str">
            <v>N.222</v>
          </cell>
        </row>
        <row r="1159">
          <cell r="B1159" t="str">
            <v>적용비율</v>
          </cell>
          <cell r="C1159" t="str">
            <v>%</v>
          </cell>
        </row>
        <row r="1160">
          <cell r="A1160" t="str">
            <v>계</v>
          </cell>
        </row>
        <row r="1162">
          <cell r="A1162" t="str">
            <v>HAG0143 동바리</v>
          </cell>
          <cell r="B1162" t="str">
            <v>6회(7-10M)</v>
          </cell>
          <cell r="C1162" t="str">
            <v>공/㎥</v>
          </cell>
          <cell r="D1162">
            <v>1</v>
          </cell>
          <cell r="M1162" t="str">
            <v>호표-382</v>
          </cell>
        </row>
        <row r="1163">
          <cell r="A1163" t="str">
            <v>동바리6회</v>
          </cell>
          <cell r="B1163" t="str">
            <v>(0-7M)</v>
          </cell>
          <cell r="C1163" t="str">
            <v>공/M3</v>
          </cell>
          <cell r="D1163">
            <v>1</v>
          </cell>
          <cell r="M1163" t="str">
            <v>N.220</v>
          </cell>
        </row>
        <row r="1164">
          <cell r="B1164" t="str">
            <v>적용비율</v>
          </cell>
          <cell r="C1164" t="str">
            <v>%</v>
          </cell>
        </row>
        <row r="1165">
          <cell r="A1165" t="str">
            <v>계</v>
          </cell>
        </row>
        <row r="1167">
          <cell r="A1167" t="str">
            <v>HAG0150 비  계</v>
          </cell>
          <cell r="B1167" t="str">
            <v>강관,0∼30m</v>
          </cell>
          <cell r="C1167" t="str">
            <v>㎡</v>
          </cell>
          <cell r="D1167">
            <v>1</v>
          </cell>
          <cell r="M1167" t="str">
            <v>호표-107</v>
          </cell>
        </row>
        <row r="1168">
          <cell r="A1168" t="str">
            <v>비계파이프</v>
          </cell>
          <cell r="B1168" t="str">
            <v>φ48.6x2.4</v>
          </cell>
          <cell r="C1168" t="str">
            <v>M</v>
          </cell>
          <cell r="D1168">
            <v>0.2394</v>
          </cell>
        </row>
        <row r="1169">
          <cell r="A1169" t="str">
            <v>직교크램프(이음철물)</v>
          </cell>
          <cell r="C1169" t="str">
            <v>EA</v>
          </cell>
          <cell r="D1169">
            <v>0.06</v>
          </cell>
        </row>
        <row r="1170">
          <cell r="A1170" t="str">
            <v>자재크램프(조임철물)</v>
          </cell>
          <cell r="C1170" t="str">
            <v>EA</v>
          </cell>
          <cell r="D1170">
            <v>0.24959999999999999</v>
          </cell>
        </row>
        <row r="1171">
          <cell r="A1171" t="str">
            <v>받침철물</v>
          </cell>
          <cell r="C1171" t="str">
            <v>EA</v>
          </cell>
          <cell r="D1171">
            <v>3.5999999999999999E-3</v>
          </cell>
        </row>
        <row r="1172">
          <cell r="A1172" t="str">
            <v>철    물</v>
          </cell>
          <cell r="C1172" t="str">
            <v>EA</v>
          </cell>
          <cell r="D1172">
            <v>0.04</v>
          </cell>
        </row>
        <row r="1173">
          <cell r="A1173" t="str">
            <v>비 계 공</v>
          </cell>
          <cell r="C1173" t="str">
            <v>인</v>
          </cell>
          <cell r="D1173">
            <v>0.1</v>
          </cell>
        </row>
        <row r="1174">
          <cell r="A1174" t="str">
            <v>기구손료</v>
          </cell>
          <cell r="B1174" t="str">
            <v>노무비 %</v>
          </cell>
          <cell r="C1174" t="str">
            <v>%</v>
          </cell>
          <cell r="D1174">
            <v>5</v>
          </cell>
        </row>
        <row r="1175">
          <cell r="A1175" t="str">
            <v>계</v>
          </cell>
        </row>
        <row r="1177">
          <cell r="A1177" t="str">
            <v>HAG0160 강관 동바리(재료비)</v>
          </cell>
          <cell r="B1177" t="str">
            <v>암거구조물</v>
          </cell>
          <cell r="C1177" t="str">
            <v>공㎥</v>
          </cell>
          <cell r="D1177">
            <v>1</v>
          </cell>
          <cell r="M1177" t="str">
            <v>호표-260</v>
          </cell>
        </row>
        <row r="1178">
          <cell r="A1178" t="str">
            <v>강관동바리(내관φ48.</v>
          </cell>
          <cell r="B1178" t="str">
            <v>6x2.4,외관φ60.5x2.3</v>
          </cell>
          <cell r="C1178" t="str">
            <v>본</v>
          </cell>
          <cell r="D1178">
            <v>0.22800000000000001</v>
          </cell>
        </row>
        <row r="1179">
          <cell r="A1179" t="str">
            <v>잡자재</v>
          </cell>
          <cell r="B1179" t="str">
            <v>재료비 %</v>
          </cell>
          <cell r="C1179" t="str">
            <v>%</v>
          </cell>
          <cell r="D1179">
            <v>5</v>
          </cell>
        </row>
        <row r="1180">
          <cell r="A1180" t="str">
            <v>단위당 금액</v>
          </cell>
          <cell r="C1180" t="str">
            <v>1/</v>
          </cell>
          <cell r="D1180">
            <v>10</v>
          </cell>
        </row>
        <row r="1181">
          <cell r="A1181" t="str">
            <v>계</v>
          </cell>
        </row>
        <row r="1183">
          <cell r="A1183" t="str">
            <v>HAG0161 강관 동바리(노무비)</v>
          </cell>
          <cell r="B1183" t="str">
            <v>암거구조물</v>
          </cell>
          <cell r="C1183" t="str">
            <v>공㎥</v>
          </cell>
          <cell r="D1183">
            <v>1</v>
          </cell>
          <cell r="M1183" t="str">
            <v>호표-261</v>
          </cell>
        </row>
        <row r="1184">
          <cell r="A1184" t="str">
            <v>형틀목공</v>
          </cell>
          <cell r="C1184" t="str">
            <v>인</v>
          </cell>
          <cell r="D1184">
            <v>0.7</v>
          </cell>
        </row>
        <row r="1185">
          <cell r="A1185" t="str">
            <v>보통인부</v>
          </cell>
          <cell r="C1185" t="str">
            <v>인</v>
          </cell>
          <cell r="D1185">
            <v>0.5</v>
          </cell>
        </row>
        <row r="1186">
          <cell r="A1186" t="str">
            <v>단위당 금액</v>
          </cell>
          <cell r="B1186" t="str">
            <v>1/10</v>
          </cell>
          <cell r="D1186">
            <v>0</v>
          </cell>
        </row>
        <row r="1187">
          <cell r="A1187" t="str">
            <v>계</v>
          </cell>
        </row>
        <row r="1189">
          <cell r="A1189" t="str">
            <v>HAG0162 강관 동바리(암거)</v>
          </cell>
          <cell r="B1189" t="str">
            <v>3개월이내</v>
          </cell>
          <cell r="C1189" t="str">
            <v>공㎥</v>
          </cell>
          <cell r="D1189">
            <v>1</v>
          </cell>
          <cell r="M1189" t="str">
            <v>호표-108</v>
          </cell>
        </row>
        <row r="1190">
          <cell r="A1190" t="str">
            <v>강관 동바리(재료비)</v>
          </cell>
          <cell r="B1190" t="str">
            <v>3개월 (암거구조물)</v>
          </cell>
          <cell r="C1190" t="str">
            <v>공㎥</v>
          </cell>
          <cell r="D1190">
            <v>1</v>
          </cell>
          <cell r="M1190" t="str">
            <v>N.260</v>
          </cell>
        </row>
        <row r="1191">
          <cell r="A1191" t="str">
            <v>강관 동바리(노무비)</v>
          </cell>
          <cell r="B1191" t="str">
            <v>3개월 (암거구조물)</v>
          </cell>
          <cell r="C1191" t="str">
            <v>공㎥</v>
          </cell>
          <cell r="D1191">
            <v>1</v>
          </cell>
          <cell r="M1191" t="str">
            <v>N.261</v>
          </cell>
        </row>
        <row r="1192">
          <cell r="A1192" t="str">
            <v>계</v>
          </cell>
        </row>
        <row r="1194">
          <cell r="A1194" t="str">
            <v>HAG0167 강관 동바리(횡격자)</v>
          </cell>
          <cell r="B1194" t="str">
            <v>3개월 (교량구조물)</v>
          </cell>
          <cell r="C1194" t="str">
            <v>공㎥</v>
          </cell>
          <cell r="D1194">
            <v>1</v>
          </cell>
          <cell r="M1194" t="str">
            <v>호표-360</v>
          </cell>
        </row>
        <row r="1195">
          <cell r="A1195" t="str">
            <v>비계파이프</v>
          </cell>
          <cell r="B1195" t="str">
            <v>φ48.6x2.4</v>
          </cell>
          <cell r="C1195" t="str">
            <v>M</v>
          </cell>
          <cell r="D1195">
            <v>0.1512</v>
          </cell>
        </row>
        <row r="1196">
          <cell r="A1196" t="str">
            <v>직교크램프(이음철물)</v>
          </cell>
          <cell r="C1196" t="str">
            <v>EA</v>
          </cell>
          <cell r="D1196">
            <v>3.8399999999999997E-2</v>
          </cell>
        </row>
        <row r="1197">
          <cell r="A1197" t="str">
            <v>자재크램프(조임철물)</v>
          </cell>
          <cell r="C1197" t="str">
            <v>EA</v>
          </cell>
          <cell r="D1197">
            <v>0.3216</v>
          </cell>
        </row>
        <row r="1198">
          <cell r="A1198" t="str">
            <v>비 계 공</v>
          </cell>
          <cell r="C1198" t="str">
            <v>인</v>
          </cell>
          <cell r="D1198">
            <v>0.03</v>
          </cell>
        </row>
        <row r="1199">
          <cell r="A1199" t="str">
            <v>계</v>
          </cell>
        </row>
        <row r="1201">
          <cell r="A1201" t="str">
            <v>HAG0168 강관 동바리(재료비)</v>
          </cell>
          <cell r="B1201" t="str">
            <v>3개월 (교량구조물)</v>
          </cell>
          <cell r="C1201" t="str">
            <v>공㎥</v>
          </cell>
          <cell r="D1201">
            <v>1</v>
          </cell>
          <cell r="M1201" t="str">
            <v>호표-358</v>
          </cell>
        </row>
        <row r="1202">
          <cell r="A1202" t="str">
            <v>강관동바리(내관φ48.</v>
          </cell>
          <cell r="B1202" t="str">
            <v>6x2.4,외관φ60.5x2.3</v>
          </cell>
          <cell r="C1202" t="str">
            <v>본</v>
          </cell>
          <cell r="D1202">
            <v>0.48</v>
          </cell>
        </row>
        <row r="1203">
          <cell r="A1203" t="str">
            <v>잡자재</v>
          </cell>
          <cell r="B1203" t="str">
            <v>재료비 %</v>
          </cell>
          <cell r="C1203" t="str">
            <v>%</v>
          </cell>
          <cell r="D1203">
            <v>5</v>
          </cell>
        </row>
        <row r="1204">
          <cell r="A1204" t="str">
            <v>단위당 금액</v>
          </cell>
          <cell r="C1204" t="str">
            <v>1/</v>
          </cell>
          <cell r="D1204">
            <v>10</v>
          </cell>
        </row>
        <row r="1205">
          <cell r="A1205" t="str">
            <v>계</v>
          </cell>
        </row>
        <row r="1206">
          <cell r="A1206" t="str">
            <v>HAG0169 강관 동바리(노무비)</v>
          </cell>
          <cell r="B1206" t="str">
            <v>3개월 (교량구조물)</v>
          </cell>
          <cell r="C1206" t="str">
            <v>공㎥</v>
          </cell>
          <cell r="D1206">
            <v>1</v>
          </cell>
          <cell r="M1206" t="str">
            <v>호표-359</v>
          </cell>
        </row>
        <row r="1207">
          <cell r="A1207" t="str">
            <v>형틀목공</v>
          </cell>
          <cell r="C1207" t="str">
            <v>인</v>
          </cell>
          <cell r="D1207">
            <v>1.9</v>
          </cell>
        </row>
        <row r="1208">
          <cell r="A1208" t="str">
            <v>보통인부</v>
          </cell>
          <cell r="C1208" t="str">
            <v>인</v>
          </cell>
          <cell r="D1208">
            <v>1</v>
          </cell>
        </row>
        <row r="1209">
          <cell r="A1209" t="str">
            <v>단위당 금액</v>
          </cell>
          <cell r="B1209" t="str">
            <v>1/10</v>
          </cell>
          <cell r="D1209">
            <v>0</v>
          </cell>
        </row>
        <row r="1210">
          <cell r="A1210" t="str">
            <v>계</v>
          </cell>
        </row>
        <row r="1212">
          <cell r="A1212" t="str">
            <v>HAG0170 강관 동바리(교량)</v>
          </cell>
          <cell r="B1212" t="str">
            <v>3개월이내,0-7.0m</v>
          </cell>
          <cell r="C1212" t="str">
            <v>공㎥</v>
          </cell>
          <cell r="D1212">
            <v>1</v>
          </cell>
          <cell r="M1212" t="str">
            <v>호표-264</v>
          </cell>
        </row>
        <row r="1213">
          <cell r="A1213" t="str">
            <v>강관 동바리(재료비)</v>
          </cell>
          <cell r="B1213" t="str">
            <v>3개월 (교량구조물)</v>
          </cell>
          <cell r="C1213" t="str">
            <v>공㎥</v>
          </cell>
          <cell r="D1213">
            <v>1</v>
          </cell>
          <cell r="M1213" t="str">
            <v>N.358</v>
          </cell>
        </row>
        <row r="1214">
          <cell r="A1214" t="str">
            <v>강관 동바리(노무비)</v>
          </cell>
          <cell r="B1214" t="str">
            <v>3개월 (교량구조물)</v>
          </cell>
          <cell r="C1214" t="str">
            <v>공㎥</v>
          </cell>
          <cell r="D1214">
            <v>1</v>
          </cell>
          <cell r="M1214" t="str">
            <v>N.359</v>
          </cell>
        </row>
        <row r="1215">
          <cell r="A1215" t="str">
            <v>강관 동바리(횡격자)</v>
          </cell>
          <cell r="B1215" t="str">
            <v>3개월 (교량구조물)</v>
          </cell>
          <cell r="C1215" t="str">
            <v>공㎥</v>
          </cell>
          <cell r="D1215">
            <v>0.25600000000000001</v>
          </cell>
          <cell r="M1215" t="str">
            <v>N.360</v>
          </cell>
        </row>
        <row r="1216">
          <cell r="A1216" t="str">
            <v>계</v>
          </cell>
        </row>
        <row r="1218">
          <cell r="A1218" t="str">
            <v>HAG0171 강관 동바리(교량)</v>
          </cell>
          <cell r="B1218" t="str">
            <v>3개월이내,7-10.0m</v>
          </cell>
          <cell r="C1218" t="str">
            <v>공㎥</v>
          </cell>
          <cell r="D1218">
            <v>1</v>
          </cell>
          <cell r="M1218" t="str">
            <v>호표-265/2-3-4-b</v>
          </cell>
        </row>
        <row r="1219">
          <cell r="A1219" t="str">
            <v>강관 동바리(재료비)</v>
          </cell>
          <cell r="B1219" t="str">
            <v>3개월 (교량구조물)</v>
          </cell>
          <cell r="C1219" t="str">
            <v>공㎥</v>
          </cell>
          <cell r="D1219">
            <v>1</v>
          </cell>
          <cell r="M1219" t="str">
            <v>N.358</v>
          </cell>
        </row>
        <row r="1220">
          <cell r="A1220" t="str">
            <v>강관 동바리(노무비)</v>
          </cell>
          <cell r="B1220" t="str">
            <v>3개월 (교량구조물)</v>
          </cell>
          <cell r="C1220" t="str">
            <v>공㎥</v>
          </cell>
          <cell r="D1220">
            <v>1.2</v>
          </cell>
          <cell r="M1220" t="str">
            <v>N.359</v>
          </cell>
        </row>
        <row r="1221">
          <cell r="A1221" t="str">
            <v>강관 동바리(횡격자)</v>
          </cell>
          <cell r="B1221" t="str">
            <v>3개월 (교량구조물)</v>
          </cell>
          <cell r="C1221" t="str">
            <v>공㎥</v>
          </cell>
          <cell r="D1221">
            <v>0.66700000000000004</v>
          </cell>
          <cell r="M1221" t="str">
            <v>N.360</v>
          </cell>
        </row>
        <row r="1222">
          <cell r="A1222" t="str">
            <v>계</v>
          </cell>
        </row>
        <row r="1224">
          <cell r="A1224" t="str">
            <v>HAG0172 강관 동바리(교량)</v>
          </cell>
          <cell r="B1224" t="str">
            <v>3개월이내,10-13.0m</v>
          </cell>
          <cell r="C1224" t="str">
            <v>공㎥</v>
          </cell>
          <cell r="D1224">
            <v>1</v>
          </cell>
          <cell r="M1224" t="str">
            <v>호표-266</v>
          </cell>
        </row>
        <row r="1225">
          <cell r="A1225" t="str">
            <v>강관 동바리(재료비)</v>
          </cell>
          <cell r="B1225" t="str">
            <v>3개월 (교량구조물)</v>
          </cell>
          <cell r="C1225" t="str">
            <v>공㎥</v>
          </cell>
          <cell r="D1225">
            <v>1</v>
          </cell>
          <cell r="M1225" t="str">
            <v>N.358</v>
          </cell>
        </row>
        <row r="1226">
          <cell r="A1226" t="str">
            <v>강관 동바리(노무비)</v>
          </cell>
          <cell r="B1226" t="str">
            <v>3개월 (교량구조물)</v>
          </cell>
          <cell r="C1226" t="str">
            <v>공㎥</v>
          </cell>
          <cell r="D1226">
            <v>1.4</v>
          </cell>
          <cell r="M1226" t="str">
            <v>N.359</v>
          </cell>
        </row>
        <row r="1227">
          <cell r="A1227" t="str">
            <v>강관 동바리(횡격자)</v>
          </cell>
          <cell r="B1227" t="str">
            <v>3개월 (교량구조물)</v>
          </cell>
          <cell r="C1227" t="str">
            <v>공㎥</v>
          </cell>
          <cell r="D1227">
            <v>0.33300000000000002</v>
          </cell>
          <cell r="M1227" t="str">
            <v>N.360</v>
          </cell>
        </row>
        <row r="1228">
          <cell r="A1228" t="str">
            <v>계</v>
          </cell>
        </row>
        <row r="1230">
          <cell r="A1230" t="str">
            <v>HAG0173 강관 동바리(교량)</v>
          </cell>
          <cell r="B1230" t="str">
            <v>3개월이내,13-16.0m</v>
          </cell>
          <cell r="C1230" t="str">
            <v>공㎥</v>
          </cell>
          <cell r="D1230">
            <v>1</v>
          </cell>
          <cell r="M1230" t="str">
            <v>호표-279</v>
          </cell>
        </row>
        <row r="1231">
          <cell r="A1231" t="str">
            <v>강관 동바리(재료비)</v>
          </cell>
          <cell r="B1231" t="str">
            <v>3개월 (교량구조물)</v>
          </cell>
          <cell r="C1231" t="str">
            <v>공㎥</v>
          </cell>
          <cell r="D1231">
            <v>1</v>
          </cell>
          <cell r="M1231" t="str">
            <v>N.358</v>
          </cell>
        </row>
        <row r="1232">
          <cell r="A1232" t="str">
            <v>강관 동바리(노무비)</v>
          </cell>
          <cell r="B1232" t="str">
            <v>3개월 (교량구조물)</v>
          </cell>
          <cell r="C1232" t="str">
            <v>공㎥</v>
          </cell>
          <cell r="D1232">
            <v>1.6</v>
          </cell>
          <cell r="M1232" t="str">
            <v>N.359</v>
          </cell>
        </row>
        <row r="1233">
          <cell r="A1233" t="str">
            <v>강관 동바리(횡격자)</v>
          </cell>
          <cell r="B1233" t="str">
            <v>3개월 (교량구조물)</v>
          </cell>
          <cell r="C1233" t="str">
            <v>공㎥</v>
          </cell>
          <cell r="D1233">
            <v>0.1</v>
          </cell>
          <cell r="M1233" t="str">
            <v>N.360</v>
          </cell>
        </row>
        <row r="1234">
          <cell r="A1234" t="str">
            <v>계</v>
          </cell>
        </row>
        <row r="1236">
          <cell r="A1236" t="str">
            <v>HBK000071 잔토처리</v>
          </cell>
          <cell r="B1236" t="str">
            <v>토사,깍기</v>
          </cell>
          <cell r="C1236" t="str">
            <v>㎥</v>
          </cell>
          <cell r="D1236">
            <v>1</v>
          </cell>
          <cell r="M1236" t="str">
            <v>호표-19</v>
          </cell>
        </row>
        <row r="1237">
          <cell r="A1237" t="str">
            <v>고 르 기</v>
          </cell>
          <cell r="B1237" t="str">
            <v>토사</v>
          </cell>
          <cell r="C1237" t="str">
            <v>M3@</v>
          </cell>
          <cell r="D1237">
            <v>1</v>
          </cell>
          <cell r="M1237" t="str">
            <v>#.38</v>
          </cell>
        </row>
        <row r="1238">
          <cell r="A1238" t="str">
            <v>적  재 (잔토처리 적용)</v>
          </cell>
          <cell r="B1238" t="str">
            <v>토사</v>
          </cell>
          <cell r="C1238" t="str">
            <v>M3@</v>
          </cell>
          <cell r="D1238">
            <v>1</v>
          </cell>
          <cell r="M1238" t="str">
            <v>#.39</v>
          </cell>
        </row>
        <row r="1239">
          <cell r="A1239" t="str">
            <v>운반비(깎기 사토시)</v>
          </cell>
          <cell r="B1239" t="str">
            <v>토사</v>
          </cell>
          <cell r="C1239" t="str">
            <v>M3@</v>
          </cell>
          <cell r="D1239">
            <v>1</v>
          </cell>
          <cell r="M1239" t="str">
            <v>#.43</v>
          </cell>
        </row>
        <row r="1240">
          <cell r="A1240" t="str">
            <v>계</v>
          </cell>
        </row>
        <row r="1242">
          <cell r="A1242" t="str">
            <v>HBK000072 잔토처리</v>
          </cell>
          <cell r="B1242" t="str">
            <v>잔토,토사</v>
          </cell>
          <cell r="C1242" t="str">
            <v>㎥</v>
          </cell>
          <cell r="D1242">
            <v>1</v>
          </cell>
          <cell r="M1242" t="str">
            <v>호표-11</v>
          </cell>
        </row>
        <row r="1243">
          <cell r="A1243" t="str">
            <v>고 르 기</v>
          </cell>
          <cell r="B1243" t="str">
            <v>토사</v>
          </cell>
          <cell r="C1243" t="str">
            <v>M3@</v>
          </cell>
          <cell r="D1243">
            <v>1</v>
          </cell>
          <cell r="M1243" t="str">
            <v>#.38</v>
          </cell>
        </row>
        <row r="1244">
          <cell r="A1244" t="str">
            <v>적  재 (잔토처리 적용)</v>
          </cell>
          <cell r="B1244" t="str">
            <v>토사</v>
          </cell>
          <cell r="C1244" t="str">
            <v>M3@</v>
          </cell>
          <cell r="D1244">
            <v>1</v>
          </cell>
          <cell r="M1244" t="str">
            <v>#.39</v>
          </cell>
        </row>
        <row r="1245">
          <cell r="A1245" t="str">
            <v>운반비(잔토 사토시)</v>
          </cell>
          <cell r="B1245" t="str">
            <v>토사</v>
          </cell>
          <cell r="C1245" t="str">
            <v>M3@</v>
          </cell>
          <cell r="D1245">
            <v>1</v>
          </cell>
          <cell r="M1245" t="str">
            <v>#.40</v>
          </cell>
        </row>
        <row r="1246">
          <cell r="A1246" t="str">
            <v>계</v>
          </cell>
        </row>
        <row r="1248">
          <cell r="A1248" t="str">
            <v>HBN000102 지반조사비</v>
          </cell>
          <cell r="B1248" t="str">
            <v>보오링(BX)</v>
          </cell>
          <cell r="C1248" t="str">
            <v>공</v>
          </cell>
          <cell r="D1248">
            <v>1</v>
          </cell>
          <cell r="M1248" t="str">
            <v>호표-75</v>
          </cell>
        </row>
        <row r="1249">
          <cell r="A1249" t="str">
            <v>보오링(BX)</v>
          </cell>
          <cell r="B1249" t="str">
            <v>점토층</v>
          </cell>
          <cell r="C1249" t="str">
            <v>M</v>
          </cell>
          <cell r="D1249">
            <v>20</v>
          </cell>
          <cell r="M1249" t="str">
            <v>N.243</v>
          </cell>
        </row>
        <row r="1250">
          <cell r="A1250" t="str">
            <v>보오링(BX)</v>
          </cell>
          <cell r="B1250" t="str">
            <v>모래층</v>
          </cell>
          <cell r="C1250" t="str">
            <v>M</v>
          </cell>
          <cell r="D1250">
            <v>70</v>
          </cell>
          <cell r="M1250" t="str">
            <v>N.244</v>
          </cell>
        </row>
        <row r="1251">
          <cell r="A1251" t="str">
            <v>보오링(BX)</v>
          </cell>
          <cell r="B1251" t="str">
            <v>자갈층</v>
          </cell>
          <cell r="C1251" t="str">
            <v>M</v>
          </cell>
          <cell r="D1251">
            <v>60</v>
          </cell>
          <cell r="M1251" t="str">
            <v>N.245</v>
          </cell>
        </row>
        <row r="1252">
          <cell r="A1252" t="str">
            <v>보오링(BX)</v>
          </cell>
          <cell r="B1252" t="str">
            <v>호박돌층</v>
          </cell>
          <cell r="C1252" t="str">
            <v>M</v>
          </cell>
          <cell r="D1252">
            <v>30</v>
          </cell>
          <cell r="M1252" t="str">
            <v>N.246</v>
          </cell>
        </row>
        <row r="1253">
          <cell r="A1253" t="str">
            <v>보오링(BX)</v>
          </cell>
          <cell r="B1253" t="str">
            <v>연암층</v>
          </cell>
          <cell r="C1253" t="str">
            <v>M</v>
          </cell>
          <cell r="D1253">
            <v>20</v>
          </cell>
          <cell r="M1253" t="str">
            <v>N.247</v>
          </cell>
        </row>
        <row r="1254">
          <cell r="A1254" t="str">
            <v>표준관입시험(BX)</v>
          </cell>
          <cell r="C1254" t="str">
            <v>회</v>
          </cell>
          <cell r="D1254">
            <v>180</v>
          </cell>
          <cell r="M1254" t="str">
            <v>N.248</v>
          </cell>
        </row>
        <row r="1255">
          <cell r="A1255" t="str">
            <v>기계기구설치(BX)</v>
          </cell>
          <cell r="C1255" t="str">
            <v>회</v>
          </cell>
          <cell r="D1255">
            <v>20</v>
          </cell>
          <cell r="M1255" t="str">
            <v>N.249</v>
          </cell>
        </row>
        <row r="1256">
          <cell r="A1256" t="str">
            <v>계</v>
          </cell>
          <cell r="D1256">
            <v>0</v>
          </cell>
        </row>
        <row r="1257">
          <cell r="A1257" t="str">
            <v>계÷20</v>
          </cell>
          <cell r="D1257">
            <v>0</v>
          </cell>
        </row>
        <row r="1258">
          <cell r="A1258" t="str">
            <v>계</v>
          </cell>
        </row>
        <row r="1260">
          <cell r="A1260" t="str">
            <v>HBN000103 보오링(BX)</v>
          </cell>
          <cell r="B1260" t="str">
            <v>점토층</v>
          </cell>
          <cell r="C1260" t="str">
            <v>M</v>
          </cell>
          <cell r="D1260">
            <v>1</v>
          </cell>
          <cell r="M1260" t="str">
            <v>호표-243</v>
          </cell>
        </row>
        <row r="1261">
          <cell r="A1261" t="str">
            <v>인건비</v>
          </cell>
          <cell r="D1261">
            <v>0</v>
          </cell>
        </row>
        <row r="1262">
          <cell r="A1262" t="str">
            <v>중급기술자</v>
          </cell>
          <cell r="C1262" t="str">
            <v>인</v>
          </cell>
          <cell r="D1262">
            <v>0.17499999999999999</v>
          </cell>
        </row>
        <row r="1263">
          <cell r="A1263" t="str">
            <v>보 링 공(지질조사)</v>
          </cell>
          <cell r="C1263" t="str">
            <v>인</v>
          </cell>
          <cell r="D1263">
            <v>0.35</v>
          </cell>
        </row>
        <row r="1264">
          <cell r="A1264" t="str">
            <v>특별인부</v>
          </cell>
          <cell r="C1264" t="str">
            <v>인</v>
          </cell>
          <cell r="D1264">
            <v>0.35</v>
          </cell>
        </row>
        <row r="1265">
          <cell r="A1265" t="str">
            <v>보통인부</v>
          </cell>
          <cell r="C1265" t="str">
            <v>인</v>
          </cell>
          <cell r="D1265">
            <v>0.35</v>
          </cell>
        </row>
        <row r="1266">
          <cell r="A1266" t="str">
            <v>자재비</v>
          </cell>
          <cell r="D1266">
            <v>0</v>
          </cell>
        </row>
        <row r="1267">
          <cell r="A1267" t="str">
            <v>코아튜브</v>
          </cell>
          <cell r="B1267" t="str">
            <v>BX</v>
          </cell>
          <cell r="C1267" t="str">
            <v>개</v>
          </cell>
          <cell r="D1267">
            <v>0.01</v>
          </cell>
        </row>
        <row r="1268">
          <cell r="A1268" t="str">
            <v>메탈크라운빗트</v>
          </cell>
          <cell r="B1268" t="str">
            <v>BX</v>
          </cell>
          <cell r="C1268" t="str">
            <v>개</v>
          </cell>
          <cell r="D1268">
            <v>2.5000000000000001E-2</v>
          </cell>
        </row>
        <row r="1269">
          <cell r="A1269" t="str">
            <v>드라이브파이프헤드</v>
          </cell>
          <cell r="B1269" t="str">
            <v>BX</v>
          </cell>
          <cell r="C1269" t="str">
            <v>개</v>
          </cell>
          <cell r="D1269">
            <v>0.01</v>
          </cell>
        </row>
        <row r="1270">
          <cell r="A1270" t="str">
            <v>드라이브슈</v>
          </cell>
          <cell r="B1270" t="str">
            <v>BX</v>
          </cell>
          <cell r="C1270" t="str">
            <v>개</v>
          </cell>
          <cell r="D1270">
            <v>0.01</v>
          </cell>
        </row>
        <row r="1271">
          <cell r="A1271" t="str">
            <v>드라이브파이프</v>
          </cell>
          <cell r="B1271" t="str">
            <v>BX</v>
          </cell>
          <cell r="C1271" t="str">
            <v>개</v>
          </cell>
          <cell r="D1271">
            <v>0.01</v>
          </cell>
        </row>
        <row r="1272">
          <cell r="A1272" t="str">
            <v>잡재료</v>
          </cell>
          <cell r="B1272" t="str">
            <v>주재료비의3%</v>
          </cell>
          <cell r="C1272" t="str">
            <v>%</v>
          </cell>
          <cell r="D1272">
            <v>3</v>
          </cell>
        </row>
        <row r="1273">
          <cell r="A1273" t="str">
            <v>기계 사용료</v>
          </cell>
          <cell r="D1273">
            <v>0</v>
          </cell>
        </row>
        <row r="1274">
          <cell r="A1274" t="str">
            <v>경    유</v>
          </cell>
          <cell r="C1274" t="str">
            <v>L</v>
          </cell>
          <cell r="D1274">
            <v>3</v>
          </cell>
        </row>
        <row r="1275">
          <cell r="A1275" t="str">
            <v>엔진유</v>
          </cell>
          <cell r="B1275" t="str">
            <v>BX</v>
          </cell>
          <cell r="C1275" t="str">
            <v>개</v>
          </cell>
          <cell r="D1275">
            <v>0.04</v>
          </cell>
        </row>
        <row r="1276">
          <cell r="A1276" t="str">
            <v>잡자재</v>
          </cell>
          <cell r="D1276">
            <v>0</v>
          </cell>
        </row>
        <row r="1277">
          <cell r="A1277" t="str">
            <v>기계손료</v>
          </cell>
          <cell r="C1277" t="str">
            <v>Hr</v>
          </cell>
          <cell r="D1277">
            <v>0.17</v>
          </cell>
        </row>
        <row r="1278">
          <cell r="A1278" t="str">
            <v>계</v>
          </cell>
        </row>
        <row r="1280">
          <cell r="A1280" t="str">
            <v>HBN000104 보오링(BX)</v>
          </cell>
          <cell r="B1280" t="str">
            <v>모래층</v>
          </cell>
          <cell r="C1280" t="str">
            <v>M</v>
          </cell>
          <cell r="D1280">
            <v>1</v>
          </cell>
          <cell r="M1280" t="str">
            <v>호표-244</v>
          </cell>
        </row>
        <row r="1281">
          <cell r="A1281" t="str">
            <v>인건비</v>
          </cell>
          <cell r="D1281">
            <v>0</v>
          </cell>
        </row>
        <row r="1282">
          <cell r="A1282" t="str">
            <v>중급기술자</v>
          </cell>
          <cell r="C1282" t="str">
            <v>인</v>
          </cell>
          <cell r="D1282">
            <v>0.22500000000000001</v>
          </cell>
        </row>
        <row r="1283">
          <cell r="A1283" t="str">
            <v>보 링 공(지질조사)</v>
          </cell>
          <cell r="C1283" t="str">
            <v>인</v>
          </cell>
          <cell r="D1283">
            <v>0.45</v>
          </cell>
        </row>
        <row r="1284">
          <cell r="A1284" t="str">
            <v>특별인부</v>
          </cell>
          <cell r="C1284" t="str">
            <v>인</v>
          </cell>
          <cell r="D1284">
            <v>0.45</v>
          </cell>
        </row>
        <row r="1285">
          <cell r="A1285" t="str">
            <v>보통인부</v>
          </cell>
          <cell r="C1285" t="str">
            <v>인</v>
          </cell>
          <cell r="D1285">
            <v>0.45</v>
          </cell>
        </row>
        <row r="1286">
          <cell r="A1286" t="str">
            <v>자재비</v>
          </cell>
          <cell r="D1286">
            <v>0</v>
          </cell>
        </row>
        <row r="1287">
          <cell r="A1287" t="str">
            <v>코아튜브</v>
          </cell>
          <cell r="B1287" t="str">
            <v>BX</v>
          </cell>
          <cell r="C1287" t="str">
            <v>개</v>
          </cell>
          <cell r="D1287">
            <v>2.5000000000000001E-2</v>
          </cell>
        </row>
        <row r="1288">
          <cell r="A1288" t="str">
            <v>메탈크라운빗트</v>
          </cell>
          <cell r="B1288" t="str">
            <v>BX</v>
          </cell>
          <cell r="C1288" t="str">
            <v>개</v>
          </cell>
          <cell r="D1288">
            <v>0.05</v>
          </cell>
        </row>
        <row r="1289">
          <cell r="A1289" t="str">
            <v>드라이브파이프헤드</v>
          </cell>
          <cell r="B1289" t="str">
            <v>BX</v>
          </cell>
          <cell r="C1289" t="str">
            <v>개</v>
          </cell>
          <cell r="D1289">
            <v>2.5000000000000001E-2</v>
          </cell>
        </row>
        <row r="1290">
          <cell r="A1290" t="str">
            <v>드라이브슈</v>
          </cell>
          <cell r="B1290" t="str">
            <v>BX</v>
          </cell>
          <cell r="C1290" t="str">
            <v>개</v>
          </cell>
          <cell r="D1290">
            <v>2.5000000000000001E-2</v>
          </cell>
        </row>
        <row r="1291">
          <cell r="A1291" t="str">
            <v>드라이브파이프</v>
          </cell>
          <cell r="B1291" t="str">
            <v>BX</v>
          </cell>
          <cell r="C1291" t="str">
            <v>개</v>
          </cell>
          <cell r="D1291">
            <v>2.5000000000000001E-2</v>
          </cell>
        </row>
        <row r="1292">
          <cell r="A1292" t="str">
            <v>잡재료</v>
          </cell>
          <cell r="B1292" t="str">
            <v>주재료비의3%</v>
          </cell>
          <cell r="C1292" t="str">
            <v>%</v>
          </cell>
          <cell r="D1292">
            <v>3</v>
          </cell>
        </row>
        <row r="1293">
          <cell r="A1293" t="str">
            <v>기계 사용료</v>
          </cell>
          <cell r="D1293">
            <v>0</v>
          </cell>
        </row>
        <row r="1294">
          <cell r="A1294" t="str">
            <v>경    유</v>
          </cell>
          <cell r="C1294" t="str">
            <v>L</v>
          </cell>
          <cell r="D1294">
            <v>4</v>
          </cell>
        </row>
        <row r="1295">
          <cell r="A1295" t="str">
            <v>엔진유</v>
          </cell>
          <cell r="B1295" t="str">
            <v>BX</v>
          </cell>
          <cell r="C1295" t="str">
            <v>개</v>
          </cell>
          <cell r="D1295">
            <v>0.06</v>
          </cell>
        </row>
        <row r="1296">
          <cell r="A1296" t="str">
            <v>잡자재</v>
          </cell>
          <cell r="D1296">
            <v>0</v>
          </cell>
        </row>
        <row r="1297">
          <cell r="A1297" t="str">
            <v>기계손료</v>
          </cell>
          <cell r="C1297" t="str">
            <v>Hr</v>
          </cell>
          <cell r="D1297">
            <v>0.22</v>
          </cell>
        </row>
        <row r="1298">
          <cell r="A1298" t="str">
            <v>계</v>
          </cell>
        </row>
        <row r="1300">
          <cell r="A1300" t="str">
            <v>HBN000105 보오링(BX)</v>
          </cell>
          <cell r="B1300" t="str">
            <v>자갈층</v>
          </cell>
          <cell r="C1300" t="str">
            <v>M</v>
          </cell>
          <cell r="D1300">
            <v>1</v>
          </cell>
          <cell r="M1300" t="str">
            <v>호표-245</v>
          </cell>
        </row>
        <row r="1301">
          <cell r="A1301" t="str">
            <v>인건비</v>
          </cell>
          <cell r="D1301">
            <v>0</v>
          </cell>
        </row>
        <row r="1302">
          <cell r="A1302" t="str">
            <v>중급기술자</v>
          </cell>
          <cell r="C1302" t="str">
            <v>인</v>
          </cell>
          <cell r="D1302">
            <v>0.5</v>
          </cell>
        </row>
        <row r="1303">
          <cell r="A1303" t="str">
            <v>보 링 공(지질조사)</v>
          </cell>
          <cell r="C1303" t="str">
            <v>인</v>
          </cell>
          <cell r="D1303">
            <v>1</v>
          </cell>
        </row>
        <row r="1304">
          <cell r="A1304" t="str">
            <v>특별인부</v>
          </cell>
          <cell r="C1304" t="str">
            <v>인</v>
          </cell>
          <cell r="D1304">
            <v>1</v>
          </cell>
        </row>
        <row r="1305">
          <cell r="A1305" t="str">
            <v>보통인부</v>
          </cell>
          <cell r="C1305" t="str">
            <v>인</v>
          </cell>
          <cell r="D1305">
            <v>1</v>
          </cell>
        </row>
        <row r="1306">
          <cell r="A1306" t="str">
            <v>자재비</v>
          </cell>
          <cell r="D1306">
            <v>0</v>
          </cell>
        </row>
        <row r="1307">
          <cell r="A1307" t="str">
            <v>코아튜브</v>
          </cell>
          <cell r="B1307" t="str">
            <v>BX</v>
          </cell>
          <cell r="C1307" t="str">
            <v>개</v>
          </cell>
          <cell r="D1307">
            <v>0.05</v>
          </cell>
        </row>
        <row r="1308">
          <cell r="A1308" t="str">
            <v>메탈크라운빗트</v>
          </cell>
          <cell r="B1308" t="str">
            <v>BX</v>
          </cell>
          <cell r="C1308" t="str">
            <v>개</v>
          </cell>
          <cell r="D1308">
            <v>0.5</v>
          </cell>
        </row>
        <row r="1309">
          <cell r="A1309" t="str">
            <v>드라이브파이프헤드</v>
          </cell>
          <cell r="B1309" t="str">
            <v>BX</v>
          </cell>
          <cell r="C1309" t="str">
            <v>개</v>
          </cell>
          <cell r="D1309">
            <v>0.05</v>
          </cell>
        </row>
        <row r="1310">
          <cell r="A1310" t="str">
            <v>드라이브슈</v>
          </cell>
          <cell r="B1310" t="str">
            <v>BX</v>
          </cell>
          <cell r="C1310" t="str">
            <v>개</v>
          </cell>
          <cell r="D1310">
            <v>0.05</v>
          </cell>
        </row>
        <row r="1311">
          <cell r="A1311" t="str">
            <v>드라이브파이프</v>
          </cell>
          <cell r="B1311" t="str">
            <v>BX</v>
          </cell>
          <cell r="C1311" t="str">
            <v>개</v>
          </cell>
          <cell r="D1311">
            <v>0.05</v>
          </cell>
        </row>
        <row r="1312">
          <cell r="A1312" t="str">
            <v>잡재료</v>
          </cell>
          <cell r="B1312" t="str">
            <v>주재료비의3%</v>
          </cell>
          <cell r="C1312" t="str">
            <v>%</v>
          </cell>
          <cell r="D1312">
            <v>3</v>
          </cell>
        </row>
        <row r="1313">
          <cell r="A1313" t="str">
            <v>기계 사용료</v>
          </cell>
          <cell r="D1313">
            <v>0</v>
          </cell>
        </row>
        <row r="1314">
          <cell r="A1314" t="str">
            <v>경    유</v>
          </cell>
          <cell r="C1314" t="str">
            <v>L</v>
          </cell>
          <cell r="D1314">
            <v>9.1999999999999993</v>
          </cell>
        </row>
        <row r="1315">
          <cell r="A1315" t="str">
            <v>엔진유</v>
          </cell>
          <cell r="B1315" t="str">
            <v>BX</v>
          </cell>
          <cell r="C1315" t="str">
            <v>개</v>
          </cell>
          <cell r="D1315">
            <v>0.14000000000000001</v>
          </cell>
        </row>
        <row r="1316">
          <cell r="A1316" t="str">
            <v>잡자재</v>
          </cell>
          <cell r="D1316">
            <v>0</v>
          </cell>
        </row>
        <row r="1317">
          <cell r="A1317" t="str">
            <v>기계손료</v>
          </cell>
          <cell r="C1317" t="str">
            <v>Hr</v>
          </cell>
          <cell r="D1317">
            <v>0.5</v>
          </cell>
        </row>
        <row r="1318">
          <cell r="A1318" t="str">
            <v>계</v>
          </cell>
        </row>
        <row r="1320">
          <cell r="A1320" t="str">
            <v>HBN000106 보오링(BX)</v>
          </cell>
          <cell r="B1320" t="str">
            <v>호박돌층</v>
          </cell>
          <cell r="C1320" t="str">
            <v>M</v>
          </cell>
          <cell r="D1320">
            <v>1</v>
          </cell>
          <cell r="M1320" t="str">
            <v>호표-246</v>
          </cell>
        </row>
        <row r="1321">
          <cell r="A1321" t="str">
            <v>인건비</v>
          </cell>
          <cell r="D1321">
            <v>0</v>
          </cell>
        </row>
        <row r="1322">
          <cell r="A1322" t="str">
            <v>중급기술자</v>
          </cell>
          <cell r="C1322" t="str">
            <v>인</v>
          </cell>
          <cell r="D1322">
            <v>0.75</v>
          </cell>
        </row>
        <row r="1323">
          <cell r="A1323" t="str">
            <v>보 링 공(지질조사)</v>
          </cell>
          <cell r="C1323" t="str">
            <v>인</v>
          </cell>
          <cell r="D1323">
            <v>1.5</v>
          </cell>
        </row>
        <row r="1324">
          <cell r="A1324" t="str">
            <v>특별인부</v>
          </cell>
          <cell r="C1324" t="str">
            <v>인</v>
          </cell>
          <cell r="D1324">
            <v>1.5</v>
          </cell>
        </row>
        <row r="1325">
          <cell r="A1325" t="str">
            <v>보통인부</v>
          </cell>
          <cell r="C1325" t="str">
            <v>인</v>
          </cell>
          <cell r="D1325">
            <v>1.5</v>
          </cell>
        </row>
        <row r="1326">
          <cell r="A1326" t="str">
            <v>자재비</v>
          </cell>
          <cell r="D1326">
            <v>0</v>
          </cell>
        </row>
        <row r="1327">
          <cell r="A1327" t="str">
            <v>코아튜브</v>
          </cell>
          <cell r="B1327" t="str">
            <v>BX</v>
          </cell>
          <cell r="C1327" t="str">
            <v>개</v>
          </cell>
          <cell r="D1327">
            <v>0.15</v>
          </cell>
        </row>
        <row r="1328">
          <cell r="A1328" t="str">
            <v>메탈크라운빗트</v>
          </cell>
          <cell r="B1328" t="str">
            <v>BX</v>
          </cell>
          <cell r="C1328" t="str">
            <v>개</v>
          </cell>
          <cell r="D1328">
            <v>1.5</v>
          </cell>
        </row>
        <row r="1329">
          <cell r="A1329" t="str">
            <v>드라이브파이프헤드</v>
          </cell>
          <cell r="B1329" t="str">
            <v>BX</v>
          </cell>
          <cell r="C1329" t="str">
            <v>개</v>
          </cell>
          <cell r="D1329">
            <v>0.08</v>
          </cell>
        </row>
        <row r="1330">
          <cell r="A1330" t="str">
            <v>드라이브슈</v>
          </cell>
          <cell r="B1330" t="str">
            <v>BX</v>
          </cell>
          <cell r="C1330" t="str">
            <v>개</v>
          </cell>
          <cell r="D1330">
            <v>0.08</v>
          </cell>
        </row>
        <row r="1331">
          <cell r="A1331" t="str">
            <v>드라이브파이프</v>
          </cell>
          <cell r="B1331" t="str">
            <v>BX</v>
          </cell>
          <cell r="C1331" t="str">
            <v>개</v>
          </cell>
          <cell r="D1331">
            <v>0.08</v>
          </cell>
        </row>
        <row r="1332">
          <cell r="A1332" t="str">
            <v>쵸핑빗트</v>
          </cell>
          <cell r="B1332" t="str">
            <v>BX</v>
          </cell>
          <cell r="C1332" t="str">
            <v>개</v>
          </cell>
          <cell r="D1332">
            <v>0.5</v>
          </cell>
        </row>
        <row r="1333">
          <cell r="A1333" t="str">
            <v>잡재료</v>
          </cell>
          <cell r="B1333" t="str">
            <v>주재료비의3%</v>
          </cell>
          <cell r="C1333" t="str">
            <v>%</v>
          </cell>
          <cell r="D1333">
            <v>3</v>
          </cell>
        </row>
        <row r="1334">
          <cell r="A1334" t="str">
            <v>기계 사용료</v>
          </cell>
          <cell r="D1334">
            <v>0</v>
          </cell>
        </row>
        <row r="1335">
          <cell r="A1335" t="str">
            <v>경    유</v>
          </cell>
          <cell r="C1335" t="str">
            <v>L</v>
          </cell>
          <cell r="D1335">
            <v>12.2</v>
          </cell>
        </row>
        <row r="1336">
          <cell r="A1336" t="str">
            <v>엔진유</v>
          </cell>
          <cell r="B1336" t="str">
            <v>BX</v>
          </cell>
          <cell r="C1336" t="str">
            <v>개</v>
          </cell>
          <cell r="D1336">
            <v>0.18</v>
          </cell>
        </row>
        <row r="1337">
          <cell r="A1337" t="str">
            <v>잡자재</v>
          </cell>
          <cell r="D1337">
            <v>0</v>
          </cell>
        </row>
        <row r="1338">
          <cell r="A1338" t="str">
            <v>기계손료</v>
          </cell>
          <cell r="C1338" t="str">
            <v>Hr</v>
          </cell>
          <cell r="D1338">
            <v>0.66</v>
          </cell>
        </row>
        <row r="1339">
          <cell r="A1339" t="str">
            <v>계</v>
          </cell>
        </row>
        <row r="1341">
          <cell r="A1341" t="str">
            <v>HBN000107 보오링(BX)</v>
          </cell>
          <cell r="B1341" t="str">
            <v>연암층</v>
          </cell>
          <cell r="C1341" t="str">
            <v>M</v>
          </cell>
          <cell r="D1341">
            <v>1</v>
          </cell>
          <cell r="M1341" t="str">
            <v>호표-247</v>
          </cell>
        </row>
        <row r="1342">
          <cell r="A1342" t="str">
            <v>인건비</v>
          </cell>
          <cell r="D1342">
            <v>0</v>
          </cell>
        </row>
        <row r="1343">
          <cell r="A1343" t="str">
            <v>중급기술자</v>
          </cell>
          <cell r="C1343" t="str">
            <v>인</v>
          </cell>
          <cell r="D1343">
            <v>0.22</v>
          </cell>
        </row>
        <row r="1344">
          <cell r="A1344" t="str">
            <v>보 링 공(지질조사)</v>
          </cell>
          <cell r="C1344" t="str">
            <v>인</v>
          </cell>
          <cell r="D1344">
            <v>0.44</v>
          </cell>
        </row>
        <row r="1345">
          <cell r="A1345" t="str">
            <v>특별인부</v>
          </cell>
          <cell r="C1345" t="str">
            <v>인</v>
          </cell>
          <cell r="D1345">
            <v>0.44</v>
          </cell>
        </row>
        <row r="1346">
          <cell r="A1346" t="str">
            <v>보통인부</v>
          </cell>
          <cell r="C1346" t="str">
            <v>인</v>
          </cell>
          <cell r="D1346">
            <v>0.44</v>
          </cell>
        </row>
        <row r="1347">
          <cell r="A1347" t="str">
            <v>자재비</v>
          </cell>
          <cell r="D1347">
            <v>0</v>
          </cell>
        </row>
        <row r="1348">
          <cell r="A1348" t="str">
            <v>코아튜브</v>
          </cell>
          <cell r="B1348" t="str">
            <v>BX</v>
          </cell>
          <cell r="C1348" t="str">
            <v>개</v>
          </cell>
          <cell r="D1348">
            <v>2.5000000000000001E-2</v>
          </cell>
        </row>
        <row r="1349">
          <cell r="A1349" t="str">
            <v>메탈크라운빗트</v>
          </cell>
          <cell r="B1349" t="str">
            <v>BX</v>
          </cell>
          <cell r="C1349" t="str">
            <v>개</v>
          </cell>
          <cell r="D1349">
            <v>1</v>
          </cell>
        </row>
        <row r="1350">
          <cell r="A1350" t="str">
            <v>코아리프터</v>
          </cell>
          <cell r="B1350" t="str">
            <v>BX</v>
          </cell>
          <cell r="C1350" t="str">
            <v>개</v>
          </cell>
          <cell r="D1350">
            <v>0.1</v>
          </cell>
        </row>
        <row r="1351">
          <cell r="A1351" t="str">
            <v>리망쉘(다이아몬드)</v>
          </cell>
          <cell r="B1351" t="str">
            <v>BX</v>
          </cell>
          <cell r="C1351" t="str">
            <v>개</v>
          </cell>
          <cell r="D1351">
            <v>2.5000000000000001E-2</v>
          </cell>
        </row>
        <row r="1352">
          <cell r="A1352" t="str">
            <v>잡재료</v>
          </cell>
          <cell r="B1352" t="str">
            <v>주재료비의3%</v>
          </cell>
          <cell r="C1352" t="str">
            <v>%</v>
          </cell>
          <cell r="D1352">
            <v>3</v>
          </cell>
        </row>
        <row r="1353">
          <cell r="A1353" t="str">
            <v>기계 사용료</v>
          </cell>
          <cell r="D1353">
            <v>0</v>
          </cell>
        </row>
        <row r="1354">
          <cell r="A1354" t="str">
            <v>경    유</v>
          </cell>
          <cell r="C1354" t="str">
            <v>L</v>
          </cell>
          <cell r="D1354">
            <v>4</v>
          </cell>
        </row>
        <row r="1355">
          <cell r="A1355" t="str">
            <v>엔진유</v>
          </cell>
          <cell r="B1355" t="str">
            <v>BX</v>
          </cell>
          <cell r="C1355" t="str">
            <v>개</v>
          </cell>
          <cell r="D1355">
            <v>0.06</v>
          </cell>
        </row>
        <row r="1356">
          <cell r="A1356" t="str">
            <v>잡자재</v>
          </cell>
          <cell r="D1356">
            <v>0</v>
          </cell>
        </row>
        <row r="1357">
          <cell r="A1357" t="str">
            <v>기계손료</v>
          </cell>
          <cell r="C1357" t="str">
            <v>Hr</v>
          </cell>
          <cell r="D1357">
            <v>0.22</v>
          </cell>
        </row>
        <row r="1358">
          <cell r="A1358" t="str">
            <v>계</v>
          </cell>
        </row>
        <row r="1360">
          <cell r="A1360" t="str">
            <v>HBN000109 표준관입시험(BX)</v>
          </cell>
          <cell r="C1360" t="str">
            <v>회</v>
          </cell>
          <cell r="D1360">
            <v>1</v>
          </cell>
          <cell r="M1360" t="str">
            <v>호표-248</v>
          </cell>
        </row>
        <row r="1361">
          <cell r="A1361" t="str">
            <v>인건비</v>
          </cell>
          <cell r="D1361">
            <v>0</v>
          </cell>
        </row>
        <row r="1362">
          <cell r="A1362" t="str">
            <v>중급기술자</v>
          </cell>
          <cell r="C1362" t="str">
            <v>인</v>
          </cell>
          <cell r="D1362">
            <v>0.03</v>
          </cell>
        </row>
        <row r="1363">
          <cell r="A1363" t="str">
            <v>보 링 공(지질조사)</v>
          </cell>
          <cell r="C1363" t="str">
            <v>인</v>
          </cell>
          <cell r="D1363">
            <v>0.1</v>
          </cell>
        </row>
        <row r="1364">
          <cell r="A1364" t="str">
            <v>특별인부</v>
          </cell>
          <cell r="C1364" t="str">
            <v>인</v>
          </cell>
          <cell r="D1364">
            <v>0.1</v>
          </cell>
        </row>
        <row r="1365">
          <cell r="A1365" t="str">
            <v>보통인부</v>
          </cell>
          <cell r="C1365" t="str">
            <v>인</v>
          </cell>
          <cell r="D1365">
            <v>0.1</v>
          </cell>
        </row>
        <row r="1366">
          <cell r="A1366" t="str">
            <v>자재비</v>
          </cell>
          <cell r="D1366">
            <v>0</v>
          </cell>
        </row>
        <row r="1367">
          <cell r="A1367" t="str">
            <v>샘플러</v>
          </cell>
          <cell r="B1367" t="str">
            <v>BX</v>
          </cell>
          <cell r="C1367" t="str">
            <v>개</v>
          </cell>
          <cell r="D1367">
            <v>1.4999999999999999E-2</v>
          </cell>
        </row>
        <row r="1368">
          <cell r="A1368" t="str">
            <v>슈</v>
          </cell>
          <cell r="B1368" t="str">
            <v>BX</v>
          </cell>
          <cell r="C1368" t="str">
            <v>개</v>
          </cell>
          <cell r="D1368">
            <v>0.1</v>
          </cell>
        </row>
        <row r="1369">
          <cell r="A1369" t="str">
            <v>롯드</v>
          </cell>
          <cell r="B1369" t="str">
            <v>BX</v>
          </cell>
          <cell r="C1369" t="str">
            <v>개</v>
          </cell>
          <cell r="D1369">
            <v>1.4999999999999999E-2</v>
          </cell>
        </row>
        <row r="1370">
          <cell r="A1370" t="str">
            <v>잡재료</v>
          </cell>
          <cell r="B1370" t="str">
            <v>주재료비의3%</v>
          </cell>
          <cell r="C1370" t="str">
            <v>%</v>
          </cell>
          <cell r="D1370">
            <v>3</v>
          </cell>
        </row>
        <row r="1371">
          <cell r="A1371" t="str">
            <v>기계 사용료</v>
          </cell>
          <cell r="D1371">
            <v>0</v>
          </cell>
        </row>
        <row r="1372">
          <cell r="A1372" t="str">
            <v>경    유</v>
          </cell>
          <cell r="C1372" t="str">
            <v>L</v>
          </cell>
          <cell r="D1372">
            <v>1</v>
          </cell>
        </row>
        <row r="1373">
          <cell r="A1373" t="str">
            <v>휘 발 유</v>
          </cell>
          <cell r="C1373" t="str">
            <v>L</v>
          </cell>
          <cell r="D1373">
            <v>0.05</v>
          </cell>
        </row>
        <row r="1374">
          <cell r="A1374" t="str">
            <v>모빌유</v>
          </cell>
          <cell r="B1374" t="str">
            <v>BX</v>
          </cell>
          <cell r="C1374" t="str">
            <v>개</v>
          </cell>
          <cell r="D1374">
            <v>0.06</v>
          </cell>
        </row>
        <row r="1375">
          <cell r="A1375" t="str">
            <v>구리스</v>
          </cell>
          <cell r="B1375" t="str">
            <v>BX</v>
          </cell>
          <cell r="C1375" t="str">
            <v>개</v>
          </cell>
          <cell r="D1375">
            <v>0.03</v>
          </cell>
        </row>
        <row r="1376">
          <cell r="A1376" t="str">
            <v>잡자재</v>
          </cell>
          <cell r="D1376">
            <v>0</v>
          </cell>
        </row>
        <row r="1377">
          <cell r="A1377" t="str">
            <v>기계손료</v>
          </cell>
          <cell r="C1377" t="str">
            <v>Hr</v>
          </cell>
          <cell r="D1377">
            <v>0.5</v>
          </cell>
        </row>
        <row r="1378">
          <cell r="A1378" t="str">
            <v>계</v>
          </cell>
        </row>
        <row r="1380">
          <cell r="A1380" t="str">
            <v>HBN000110 기계기구설치(BX)</v>
          </cell>
          <cell r="C1380" t="str">
            <v>회</v>
          </cell>
          <cell r="D1380">
            <v>1</v>
          </cell>
          <cell r="M1380" t="str">
            <v>호표-249</v>
          </cell>
        </row>
        <row r="1381">
          <cell r="A1381" t="str">
            <v>인건비</v>
          </cell>
          <cell r="D1381">
            <v>0</v>
          </cell>
        </row>
        <row r="1382">
          <cell r="A1382" t="str">
            <v>보 링 공(지질조사)</v>
          </cell>
          <cell r="C1382" t="str">
            <v>인</v>
          </cell>
          <cell r="D1382">
            <v>1</v>
          </cell>
        </row>
        <row r="1383">
          <cell r="A1383" t="str">
            <v>특별인부</v>
          </cell>
          <cell r="C1383" t="str">
            <v>인</v>
          </cell>
          <cell r="D1383">
            <v>1</v>
          </cell>
        </row>
        <row r="1384">
          <cell r="A1384" t="str">
            <v>보통인부</v>
          </cell>
          <cell r="C1384" t="str">
            <v>인</v>
          </cell>
          <cell r="D1384">
            <v>1</v>
          </cell>
        </row>
        <row r="1385">
          <cell r="A1385" t="str">
            <v>계</v>
          </cell>
        </row>
        <row r="1387">
          <cell r="A1387" t="str">
            <v>HBR00040 강관파일선단보강</v>
          </cell>
          <cell r="B1387" t="str">
            <v>Φ508X12</v>
          </cell>
          <cell r="C1387" t="str">
            <v>개소</v>
          </cell>
          <cell r="D1387">
            <v>1</v>
          </cell>
          <cell r="M1387" t="str">
            <v>호표-127</v>
          </cell>
        </row>
        <row r="1388">
          <cell r="A1388" t="str">
            <v>열연강판</v>
          </cell>
          <cell r="B1388" t="str">
            <v>T=9mm</v>
          </cell>
          <cell r="C1388" t="str">
            <v>KG</v>
          </cell>
          <cell r="D1388">
            <v>2.5000000000000001E-2</v>
          </cell>
        </row>
        <row r="1389">
          <cell r="A1389" t="str">
            <v>강판절단(수동)</v>
          </cell>
          <cell r="B1389" t="str">
            <v>T=9MM</v>
          </cell>
          <cell r="C1389" t="str">
            <v>m</v>
          </cell>
          <cell r="D1389">
            <v>1</v>
          </cell>
          <cell r="M1389" t="str">
            <v>N.269</v>
          </cell>
        </row>
        <row r="1390">
          <cell r="A1390" t="str">
            <v>강판전기용접(필렛)</v>
          </cell>
          <cell r="B1390" t="str">
            <v>T=6하향</v>
          </cell>
          <cell r="C1390" t="str">
            <v>m</v>
          </cell>
          <cell r="D1390">
            <v>1</v>
          </cell>
          <cell r="M1390" t="str">
            <v>N.270</v>
          </cell>
        </row>
        <row r="1391">
          <cell r="A1391" t="str">
            <v>강판 운반비</v>
          </cell>
          <cell r="B1391" t="str">
            <v>소운반 포함</v>
          </cell>
          <cell r="C1391" t="str">
            <v>ton</v>
          </cell>
          <cell r="D1391">
            <v>1</v>
          </cell>
          <cell r="M1391" t="str">
            <v>#.132</v>
          </cell>
        </row>
        <row r="1392">
          <cell r="A1392" t="str">
            <v>고 재 대</v>
          </cell>
          <cell r="B1392" t="str">
            <v>철재류</v>
          </cell>
          <cell r="C1392" t="str">
            <v>KG</v>
          </cell>
          <cell r="D1392">
            <v>2.254</v>
          </cell>
        </row>
        <row r="1393">
          <cell r="A1393" t="str">
            <v>계</v>
          </cell>
        </row>
        <row r="1395">
          <cell r="A1395" t="str">
            <v>HC000092 모 르 터</v>
          </cell>
          <cell r="B1395" t="str">
            <v>1 : 3</v>
          </cell>
          <cell r="C1395" t="str">
            <v>㎥</v>
          </cell>
          <cell r="D1395">
            <v>1</v>
          </cell>
          <cell r="M1395" t="str">
            <v>호표-327</v>
          </cell>
        </row>
        <row r="1396">
          <cell r="A1396" t="str">
            <v>시 멘 트</v>
          </cell>
          <cell r="B1396" t="str">
            <v>별도</v>
          </cell>
          <cell r="C1396" t="str">
            <v>포</v>
          </cell>
          <cell r="D1396">
            <v>12.75</v>
          </cell>
        </row>
        <row r="1397">
          <cell r="A1397" t="str">
            <v>모래 운반비</v>
          </cell>
          <cell r="B1397" t="str">
            <v>소운반 포함</v>
          </cell>
          <cell r="C1397" t="str">
            <v>M3</v>
          </cell>
          <cell r="D1397">
            <v>1.1000000000000001</v>
          </cell>
          <cell r="M1397" t="str">
            <v>#.50</v>
          </cell>
        </row>
        <row r="1398">
          <cell r="A1398" t="str">
            <v>보통인부</v>
          </cell>
          <cell r="C1398" t="str">
            <v>인</v>
          </cell>
          <cell r="D1398">
            <v>1</v>
          </cell>
        </row>
        <row r="1399">
          <cell r="A1399" t="str">
            <v>계</v>
          </cell>
        </row>
        <row r="1401">
          <cell r="A1401" t="str">
            <v>HC000100 무수축 모르터</v>
          </cell>
          <cell r="B1401" t="str">
            <v>1 : 1</v>
          </cell>
          <cell r="C1401" t="str">
            <v>㎥</v>
          </cell>
          <cell r="D1401">
            <v>1</v>
          </cell>
          <cell r="M1401" t="str">
            <v>호표-267</v>
          </cell>
        </row>
        <row r="1402">
          <cell r="A1402" t="str">
            <v>시 멘 트</v>
          </cell>
          <cell r="B1402" t="str">
            <v>별도</v>
          </cell>
          <cell r="C1402" t="str">
            <v>포</v>
          </cell>
          <cell r="D1402">
            <v>27.324999999999999</v>
          </cell>
        </row>
        <row r="1403">
          <cell r="A1403" t="str">
            <v>모래 운반비</v>
          </cell>
          <cell r="B1403" t="str">
            <v>소운반 포함</v>
          </cell>
          <cell r="C1403" t="str">
            <v>M3</v>
          </cell>
          <cell r="D1403">
            <v>0.78</v>
          </cell>
          <cell r="M1403" t="str">
            <v>#.50</v>
          </cell>
        </row>
        <row r="1404">
          <cell r="A1404" t="str">
            <v>무수축제</v>
          </cell>
          <cell r="B1404" t="str">
            <v>Maneco</v>
          </cell>
          <cell r="C1404" t="str">
            <v>KG</v>
          </cell>
          <cell r="D1404">
            <v>50</v>
          </cell>
        </row>
        <row r="1405">
          <cell r="A1405" t="str">
            <v>보통인부</v>
          </cell>
          <cell r="C1405" t="str">
            <v>인</v>
          </cell>
          <cell r="D1405">
            <v>1</v>
          </cell>
        </row>
        <row r="1406">
          <cell r="A1406" t="str">
            <v>계</v>
          </cell>
        </row>
        <row r="1408">
          <cell r="A1408" t="str">
            <v>HC000120 콘크리트 타설 (레미콘)</v>
          </cell>
          <cell r="B1408" t="str">
            <v>인력,무근</v>
          </cell>
          <cell r="C1408" t="str">
            <v>㎥</v>
          </cell>
          <cell r="D1408">
            <v>1</v>
          </cell>
          <cell r="M1408" t="str">
            <v>호표-98</v>
          </cell>
        </row>
        <row r="1409">
          <cell r="A1409" t="str">
            <v>콘크리트공</v>
          </cell>
          <cell r="C1409" t="str">
            <v>인</v>
          </cell>
          <cell r="D1409">
            <v>0.15</v>
          </cell>
        </row>
        <row r="1410">
          <cell r="A1410" t="str">
            <v>보통인부</v>
          </cell>
          <cell r="C1410" t="str">
            <v>인</v>
          </cell>
          <cell r="D1410">
            <v>0.27</v>
          </cell>
        </row>
        <row r="1411">
          <cell r="A1411" t="str">
            <v>계</v>
          </cell>
        </row>
        <row r="1413">
          <cell r="A1413" t="str">
            <v>HC000121 콘크리트 타설 (레미콘)</v>
          </cell>
          <cell r="B1413" t="str">
            <v>인력,철근</v>
          </cell>
          <cell r="C1413" t="str">
            <v>㎥</v>
          </cell>
          <cell r="D1413">
            <v>1</v>
          </cell>
          <cell r="M1413" t="str">
            <v>호표-383</v>
          </cell>
        </row>
        <row r="1414">
          <cell r="A1414" t="str">
            <v>콘크리트공</v>
          </cell>
          <cell r="C1414" t="str">
            <v>인</v>
          </cell>
          <cell r="D1414">
            <v>0.17</v>
          </cell>
        </row>
        <row r="1415">
          <cell r="A1415" t="str">
            <v>보통인부</v>
          </cell>
          <cell r="C1415" t="str">
            <v>인</v>
          </cell>
          <cell r="D1415">
            <v>0.28999999999999998</v>
          </cell>
        </row>
        <row r="1416">
          <cell r="A1416" t="str">
            <v>계</v>
          </cell>
        </row>
        <row r="1418">
          <cell r="A1418" t="str">
            <v>HC000122 콘크리트 타설 (레미콘)</v>
          </cell>
          <cell r="B1418" t="str">
            <v>인력,소형</v>
          </cell>
          <cell r="C1418" t="str">
            <v>㎥</v>
          </cell>
          <cell r="D1418">
            <v>1</v>
          </cell>
          <cell r="M1418" t="str">
            <v>호표-116</v>
          </cell>
        </row>
        <row r="1419">
          <cell r="A1419" t="str">
            <v>콘크리트공</v>
          </cell>
          <cell r="C1419" t="str">
            <v>인</v>
          </cell>
          <cell r="D1419">
            <v>0.24</v>
          </cell>
        </row>
        <row r="1420">
          <cell r="A1420" t="str">
            <v>보통인부</v>
          </cell>
          <cell r="C1420" t="str">
            <v>인</v>
          </cell>
          <cell r="D1420">
            <v>0.42</v>
          </cell>
        </row>
        <row r="1421">
          <cell r="A1421" t="str">
            <v>계</v>
          </cell>
        </row>
        <row r="1423">
          <cell r="A1423" t="str">
            <v>HC000140 레미콘타설(펌프카+진동기)</v>
          </cell>
          <cell r="B1423" t="str">
            <v>무근,붐타설</v>
          </cell>
          <cell r="C1423" t="str">
            <v>㎥</v>
          </cell>
          <cell r="D1423">
            <v>1</v>
          </cell>
          <cell r="M1423" t="str">
            <v>호표-91</v>
          </cell>
        </row>
        <row r="1424">
          <cell r="A1424" t="str">
            <v>콘크리트 펌프카 타설 경비</v>
          </cell>
          <cell r="B1424" t="str">
            <v>무근 콘크리트 타설시</v>
          </cell>
          <cell r="C1424" t="str">
            <v>M3@</v>
          </cell>
          <cell r="D1424">
            <v>1</v>
          </cell>
          <cell r="M1424" t="str">
            <v>#.114</v>
          </cell>
        </row>
        <row r="1425">
          <cell r="A1425" t="str">
            <v>콘크리트 진동기 사용료</v>
          </cell>
          <cell r="B1425" t="str">
            <v>무근 콘크리트 타설시</v>
          </cell>
          <cell r="C1425" t="str">
            <v>M3@</v>
          </cell>
          <cell r="D1425">
            <v>1</v>
          </cell>
          <cell r="M1425" t="str">
            <v>#.115</v>
          </cell>
        </row>
        <row r="1426">
          <cell r="A1426" t="str">
            <v>콘크리트공</v>
          </cell>
          <cell r="C1426" t="str">
            <v>인</v>
          </cell>
          <cell r="D1426">
            <v>0.06</v>
          </cell>
        </row>
        <row r="1427">
          <cell r="A1427" t="str">
            <v>보통인부</v>
          </cell>
          <cell r="C1427" t="str">
            <v>인</v>
          </cell>
          <cell r="D1427">
            <v>0.04</v>
          </cell>
        </row>
        <row r="1428">
          <cell r="A1428" t="str">
            <v>계</v>
          </cell>
        </row>
        <row r="1430">
          <cell r="A1430" t="str">
            <v>HC000141 레미콘타설(펌프카+진동기)</v>
          </cell>
          <cell r="B1430" t="str">
            <v>철근,붐타설</v>
          </cell>
          <cell r="C1430" t="str">
            <v>㎥</v>
          </cell>
          <cell r="D1430">
            <v>1</v>
          </cell>
          <cell r="M1430" t="str">
            <v>호표-106</v>
          </cell>
        </row>
        <row r="1431">
          <cell r="A1431" t="str">
            <v>콘크리트 펌프카 타설 경비</v>
          </cell>
          <cell r="B1431" t="str">
            <v>철근 콘크리트 타설시</v>
          </cell>
          <cell r="C1431" t="str">
            <v>M3@</v>
          </cell>
          <cell r="D1431">
            <v>1</v>
          </cell>
          <cell r="M1431" t="str">
            <v>#.125</v>
          </cell>
        </row>
        <row r="1432">
          <cell r="A1432" t="str">
            <v>콘크리트 진동기 사용료</v>
          </cell>
          <cell r="B1432" t="str">
            <v>철근 콘크리트 타설시</v>
          </cell>
          <cell r="C1432" t="str">
            <v>M3@</v>
          </cell>
          <cell r="D1432">
            <v>1</v>
          </cell>
          <cell r="M1432" t="str">
            <v>#.126</v>
          </cell>
        </row>
        <row r="1433">
          <cell r="A1433" t="str">
            <v>콘크리트공</v>
          </cell>
          <cell r="C1433" t="str">
            <v>인</v>
          </cell>
          <cell r="D1433">
            <v>7.0000000000000007E-2</v>
          </cell>
        </row>
        <row r="1434">
          <cell r="A1434" t="str">
            <v>보통인부</v>
          </cell>
          <cell r="C1434" t="str">
            <v>인</v>
          </cell>
          <cell r="D1434">
            <v>0.05</v>
          </cell>
        </row>
        <row r="1435">
          <cell r="A1435" t="str">
            <v>계</v>
          </cell>
        </row>
        <row r="1437">
          <cell r="A1437" t="str">
            <v>HC000170 PE 필름깔기</v>
          </cell>
          <cell r="B1437" t="str">
            <v>바닥  T=0.1</v>
          </cell>
          <cell r="C1437" t="str">
            <v>㎡</v>
          </cell>
          <cell r="D1437">
            <v>1</v>
          </cell>
          <cell r="M1437" t="str">
            <v>호표-226</v>
          </cell>
        </row>
        <row r="1438">
          <cell r="A1438" t="str">
            <v>비닐시트</v>
          </cell>
          <cell r="B1438" t="str">
            <v>1.0㎜</v>
          </cell>
          <cell r="C1438" t="str">
            <v>M2</v>
          </cell>
          <cell r="D1438">
            <v>1.05</v>
          </cell>
        </row>
        <row r="1439">
          <cell r="A1439" t="str">
            <v>보통인부</v>
          </cell>
          <cell r="C1439" t="str">
            <v>인</v>
          </cell>
          <cell r="D1439">
            <v>4.0000000000000001E-3</v>
          </cell>
        </row>
        <row r="1440">
          <cell r="A1440" t="str">
            <v>계</v>
          </cell>
        </row>
        <row r="1442">
          <cell r="A1442" t="str">
            <v>HC000180 시공이음면정리</v>
          </cell>
          <cell r="C1442" t="str">
            <v>㎡</v>
          </cell>
          <cell r="D1442">
            <v>1</v>
          </cell>
          <cell r="M1442" t="str">
            <v>호표-109</v>
          </cell>
        </row>
        <row r="1443">
          <cell r="A1443" t="str">
            <v>특별인부</v>
          </cell>
          <cell r="C1443" t="str">
            <v>인</v>
          </cell>
          <cell r="D1443">
            <v>0.38</v>
          </cell>
        </row>
        <row r="1444">
          <cell r="A1444" t="str">
            <v>기구손료</v>
          </cell>
          <cell r="B1444" t="str">
            <v>인건비의3%</v>
          </cell>
          <cell r="C1444" t="str">
            <v>%</v>
          </cell>
          <cell r="D1444">
            <v>3</v>
          </cell>
        </row>
        <row r="1445">
          <cell r="A1445" t="str">
            <v>계</v>
          </cell>
        </row>
        <row r="1447">
          <cell r="A1447" t="str">
            <v>HC000182 도웰철근정착</v>
          </cell>
          <cell r="B1447" t="str">
            <v>D32x60㎝</v>
          </cell>
          <cell r="C1447" t="str">
            <v>㎡</v>
          </cell>
          <cell r="D1447">
            <v>1</v>
          </cell>
          <cell r="M1447" t="str">
            <v>호표-255</v>
          </cell>
        </row>
        <row r="1448">
          <cell r="A1448" t="str">
            <v>철근가공조립</v>
          </cell>
          <cell r="B1448" t="str">
            <v>간단</v>
          </cell>
          <cell r="C1448" t="str">
            <v>TON</v>
          </cell>
          <cell r="D1448">
            <v>1.49E-2</v>
          </cell>
          <cell r="M1448" t="str">
            <v>N.93</v>
          </cell>
        </row>
        <row r="1449">
          <cell r="A1449" t="str">
            <v>노무비는 50%만적용</v>
          </cell>
          <cell r="C1449" t="str">
            <v>㎡</v>
          </cell>
          <cell r="D1449">
            <v>1</v>
          </cell>
        </row>
        <row r="1450">
          <cell r="A1450" t="str">
            <v>계</v>
          </cell>
        </row>
        <row r="1452">
          <cell r="A1452" t="str">
            <v>HC000200 신호,통신,전력</v>
          </cell>
          <cell r="B1452" t="str">
            <v>Φ100mm</v>
          </cell>
          <cell r="C1452" t="str">
            <v>M</v>
          </cell>
          <cell r="D1452">
            <v>1</v>
          </cell>
          <cell r="M1452" t="str">
            <v>호표-283</v>
          </cell>
        </row>
        <row r="1453">
          <cell r="A1453" t="str">
            <v>PVC파이프</v>
          </cell>
          <cell r="B1453" t="str">
            <v>100㎜</v>
          </cell>
          <cell r="C1453" t="str">
            <v>M</v>
          </cell>
          <cell r="D1453">
            <v>1</v>
          </cell>
        </row>
        <row r="1454">
          <cell r="A1454" t="str">
            <v>배 관 공</v>
          </cell>
          <cell r="C1454" t="str">
            <v>인</v>
          </cell>
          <cell r="D1454">
            <v>1.44E-2</v>
          </cell>
        </row>
        <row r="1455">
          <cell r="A1455" t="str">
            <v>보통인부</v>
          </cell>
          <cell r="C1455" t="str">
            <v>인</v>
          </cell>
          <cell r="D1455">
            <v>3.9E-2</v>
          </cell>
        </row>
        <row r="1456">
          <cell r="A1456" t="str">
            <v>계</v>
          </cell>
        </row>
        <row r="1458">
          <cell r="A1458" t="str">
            <v>HC000201 신호,통신,전력</v>
          </cell>
          <cell r="B1458" t="str">
            <v>STS각관 400x150</v>
          </cell>
          <cell r="C1458" t="str">
            <v>M</v>
          </cell>
          <cell r="D1458">
            <v>1</v>
          </cell>
          <cell r="M1458" t="str">
            <v>호표-141</v>
          </cell>
        </row>
        <row r="1459">
          <cell r="A1459" t="str">
            <v>스테인리스4각관</v>
          </cell>
          <cell r="B1459" t="str">
            <v>400x150</v>
          </cell>
          <cell r="C1459" t="str">
            <v>M</v>
          </cell>
          <cell r="D1459">
            <v>1</v>
          </cell>
        </row>
        <row r="1460">
          <cell r="A1460" t="str">
            <v>설 치 비</v>
          </cell>
          <cell r="B1460" t="str">
            <v>재료비의 5%</v>
          </cell>
          <cell r="C1460" t="str">
            <v>%</v>
          </cell>
          <cell r="D1460">
            <v>5</v>
          </cell>
        </row>
        <row r="1461">
          <cell r="A1461" t="str">
            <v>계</v>
          </cell>
        </row>
        <row r="1463">
          <cell r="A1463" t="str">
            <v>HC0002311 종방향COVER PLATE</v>
          </cell>
          <cell r="C1463" t="str">
            <v>M</v>
          </cell>
          <cell r="D1463">
            <v>1</v>
          </cell>
          <cell r="M1463" t="str">
            <v>호표-169</v>
          </cell>
        </row>
        <row r="1464">
          <cell r="A1464" t="str">
            <v>무광택스테인리스</v>
          </cell>
          <cell r="B1464" t="str">
            <v>9.0M/M   STS304(외산)</v>
          </cell>
          <cell r="C1464" t="str">
            <v>M/T</v>
          </cell>
          <cell r="D1464">
            <v>0.114</v>
          </cell>
        </row>
        <row r="1465">
          <cell r="A1465" t="str">
            <v>스치로폴(평판,1호)</v>
          </cell>
          <cell r="B1465" t="str">
            <v>0.9*1.8M(t=20MM)</v>
          </cell>
          <cell r="C1465" t="str">
            <v>M2</v>
          </cell>
          <cell r="D1465">
            <v>0.73</v>
          </cell>
        </row>
        <row r="1466">
          <cell r="A1466" t="str">
            <v>타르지 5겹</v>
          </cell>
          <cell r="B1466" t="str">
            <v>T= 5 MM</v>
          </cell>
          <cell r="C1466" t="str">
            <v>M2</v>
          </cell>
          <cell r="D1466">
            <v>1.18</v>
          </cell>
        </row>
        <row r="1467">
          <cell r="A1467" t="str">
            <v>케미칼앵커</v>
          </cell>
          <cell r="B1467" t="str">
            <v>M16x190</v>
          </cell>
          <cell r="C1467" t="str">
            <v>EA</v>
          </cell>
          <cell r="D1467">
            <v>8</v>
          </cell>
        </row>
        <row r="1468">
          <cell r="A1468" t="str">
            <v>설  치  비</v>
          </cell>
          <cell r="B1468" t="str">
            <v>재료비의5%</v>
          </cell>
          <cell r="D1468">
            <v>0</v>
          </cell>
        </row>
        <row r="1469">
          <cell r="A1469" t="str">
            <v>계</v>
          </cell>
        </row>
        <row r="1471">
          <cell r="A1471" t="str">
            <v>HC000248 신축이음장치</v>
          </cell>
          <cell r="C1471" t="str">
            <v>m</v>
          </cell>
          <cell r="D1471">
            <v>1</v>
          </cell>
          <cell r="M1471" t="str">
            <v>호표-282</v>
          </cell>
        </row>
        <row r="1472">
          <cell r="A1472" t="str">
            <v>방수봉합제설치</v>
          </cell>
          <cell r="C1472" t="str">
            <v>M</v>
          </cell>
          <cell r="D1472">
            <v>1</v>
          </cell>
          <cell r="M1472" t="str">
            <v>N.362</v>
          </cell>
        </row>
        <row r="1473">
          <cell r="A1473" t="str">
            <v>EPOXE BONDER</v>
          </cell>
          <cell r="C1473" t="str">
            <v>M2</v>
          </cell>
          <cell r="D1473">
            <v>0.2</v>
          </cell>
          <cell r="M1473" t="str">
            <v>N.363</v>
          </cell>
        </row>
        <row r="1474">
          <cell r="A1474" t="str">
            <v>상부 PLATE 설치</v>
          </cell>
          <cell r="B1474" t="str">
            <v>300x1000x9mm</v>
          </cell>
          <cell r="C1474" t="str">
            <v>M</v>
          </cell>
          <cell r="D1474">
            <v>1</v>
          </cell>
          <cell r="M1474" t="str">
            <v>N.364</v>
          </cell>
        </row>
        <row r="1475">
          <cell r="A1475" t="str">
            <v>계</v>
          </cell>
        </row>
        <row r="1477">
          <cell r="A1477" t="str">
            <v>HC000252 방수봉합제설치</v>
          </cell>
          <cell r="C1477" t="str">
            <v>m</v>
          </cell>
          <cell r="D1477">
            <v>1</v>
          </cell>
          <cell r="M1477" t="str">
            <v>호표-362</v>
          </cell>
        </row>
        <row r="1478">
          <cell r="A1478" t="str">
            <v>방수형탄성봉합제</v>
          </cell>
          <cell r="B1478" t="str">
            <v>T=40mm,EVAOTE</v>
          </cell>
          <cell r="C1478" t="str">
            <v>M</v>
          </cell>
          <cell r="D1478">
            <v>1.05</v>
          </cell>
        </row>
        <row r="1479">
          <cell r="A1479" t="str">
            <v>특별인부</v>
          </cell>
          <cell r="C1479" t="str">
            <v>인</v>
          </cell>
          <cell r="D1479">
            <v>0.23</v>
          </cell>
        </row>
        <row r="1480">
          <cell r="A1480" t="str">
            <v>보통인부</v>
          </cell>
          <cell r="C1480" t="str">
            <v>인</v>
          </cell>
          <cell r="D1480">
            <v>0.13600000000000001</v>
          </cell>
        </row>
        <row r="1481">
          <cell r="A1481" t="str">
            <v>계</v>
          </cell>
        </row>
        <row r="1483">
          <cell r="A1483" t="str">
            <v>HC000256 바탕만들기</v>
          </cell>
          <cell r="B1483" t="str">
            <v>콘크리트면</v>
          </cell>
          <cell r="C1483" t="str">
            <v>㎡</v>
          </cell>
          <cell r="D1483">
            <v>1</v>
          </cell>
          <cell r="M1483" t="str">
            <v>호표-386</v>
          </cell>
        </row>
        <row r="1484">
          <cell r="A1484" t="str">
            <v>연마지</v>
          </cell>
          <cell r="B1484" t="str">
            <v>80#,,230x280㎜</v>
          </cell>
          <cell r="C1484" t="str">
            <v>매</v>
          </cell>
          <cell r="D1484">
            <v>0.25</v>
          </cell>
        </row>
        <row r="1485">
          <cell r="A1485" t="str">
            <v>퍼  티</v>
          </cell>
          <cell r="B1485" t="str">
            <v>콘크리트면용</v>
          </cell>
          <cell r="C1485" t="str">
            <v>KG</v>
          </cell>
          <cell r="D1485">
            <v>7.0000000000000007E-2</v>
          </cell>
        </row>
        <row r="1486">
          <cell r="A1486" t="str">
            <v>도 장 공</v>
          </cell>
          <cell r="C1486" t="str">
            <v>인</v>
          </cell>
          <cell r="D1486">
            <v>1.4999999999999999E-2</v>
          </cell>
        </row>
        <row r="1487">
          <cell r="A1487" t="str">
            <v>기구손료</v>
          </cell>
          <cell r="B1487" t="str">
            <v>모무비의 2%</v>
          </cell>
          <cell r="C1487" t="str">
            <v>%</v>
          </cell>
          <cell r="D1487">
            <v>2</v>
          </cell>
        </row>
        <row r="1488">
          <cell r="A1488" t="str">
            <v>계</v>
          </cell>
        </row>
        <row r="1490">
          <cell r="A1490" t="str">
            <v>HC000257 EPOXE BONDER</v>
          </cell>
          <cell r="C1490" t="str">
            <v>㎡</v>
          </cell>
          <cell r="D1490">
            <v>1</v>
          </cell>
          <cell r="M1490" t="str">
            <v>호표-363</v>
          </cell>
        </row>
        <row r="1491">
          <cell r="A1491" t="str">
            <v>EOOXY BONDER</v>
          </cell>
          <cell r="C1491" t="str">
            <v>KG</v>
          </cell>
          <cell r="D1491">
            <v>1.98</v>
          </cell>
        </row>
        <row r="1492">
          <cell r="A1492" t="str">
            <v>특별인부</v>
          </cell>
          <cell r="C1492" t="str">
            <v>인</v>
          </cell>
          <cell r="D1492">
            <v>0.48</v>
          </cell>
        </row>
        <row r="1493">
          <cell r="A1493" t="str">
            <v>보통인부</v>
          </cell>
          <cell r="C1493" t="str">
            <v>인</v>
          </cell>
          <cell r="D1493">
            <v>0.192</v>
          </cell>
        </row>
        <row r="1494">
          <cell r="A1494" t="str">
            <v>바탕만들기</v>
          </cell>
          <cell r="B1494" t="str">
            <v>콘크리트면</v>
          </cell>
          <cell r="C1494" t="str">
            <v>M2</v>
          </cell>
          <cell r="D1494">
            <v>0.5</v>
          </cell>
          <cell r="M1494" t="str">
            <v>N.386</v>
          </cell>
        </row>
        <row r="1495">
          <cell r="A1495" t="str">
            <v>계</v>
          </cell>
        </row>
        <row r="1497">
          <cell r="A1497" t="str">
            <v>HC000258 상부 PLATE 설치</v>
          </cell>
          <cell r="B1497" t="str">
            <v>300x1000x9mm</v>
          </cell>
          <cell r="C1497" t="str">
            <v>M</v>
          </cell>
          <cell r="D1497">
            <v>1</v>
          </cell>
          <cell r="M1497" t="str">
            <v>호표-364</v>
          </cell>
        </row>
        <row r="1498">
          <cell r="A1498" t="str">
            <v>아연도강판</v>
          </cell>
          <cell r="B1498" t="str">
            <v>300x1000x9</v>
          </cell>
          <cell r="C1498" t="str">
            <v>KG</v>
          </cell>
          <cell r="D1498">
            <v>23.3</v>
          </cell>
        </row>
        <row r="1499">
          <cell r="A1499" t="str">
            <v>강판절단(수동)</v>
          </cell>
          <cell r="B1499" t="str">
            <v>T=9MM</v>
          </cell>
          <cell r="C1499" t="str">
            <v>M</v>
          </cell>
          <cell r="D1499">
            <v>1</v>
          </cell>
          <cell r="M1499" t="str">
            <v>N.387</v>
          </cell>
        </row>
        <row r="1500">
          <cell r="A1500" t="str">
            <v>강판천공</v>
          </cell>
          <cell r="B1500" t="str">
            <v>Φ19,T=9mm</v>
          </cell>
          <cell r="C1500" t="str">
            <v>공</v>
          </cell>
          <cell r="D1500">
            <v>3.3</v>
          </cell>
          <cell r="M1500" t="str">
            <v>N.388</v>
          </cell>
        </row>
        <row r="1501">
          <cell r="A1501" t="str">
            <v>앵커볼트설치</v>
          </cell>
          <cell r="B1501" t="str">
            <v>D16X150mm</v>
          </cell>
          <cell r="C1501" t="str">
            <v>개</v>
          </cell>
          <cell r="D1501">
            <v>3.3</v>
          </cell>
          <cell r="M1501" t="str">
            <v>N.389</v>
          </cell>
        </row>
        <row r="1502">
          <cell r="A1502" t="str">
            <v>잡철물 설치</v>
          </cell>
          <cell r="B1502" t="str">
            <v>간단</v>
          </cell>
          <cell r="C1502" t="str">
            <v>TON</v>
          </cell>
          <cell r="D1502">
            <v>2.12E-2</v>
          </cell>
          <cell r="M1502" t="str">
            <v>N.385</v>
          </cell>
        </row>
        <row r="1503">
          <cell r="A1503" t="str">
            <v>고 재 대</v>
          </cell>
          <cell r="B1503" t="str">
            <v>철재류</v>
          </cell>
          <cell r="C1503" t="str">
            <v>KG</v>
          </cell>
          <cell r="D1503">
            <v>2.1</v>
          </cell>
        </row>
        <row r="1504">
          <cell r="A1504" t="str">
            <v>계</v>
          </cell>
        </row>
        <row r="1506">
          <cell r="A1506" t="str">
            <v>HC000261 검블막이(배수필터)</v>
          </cell>
          <cell r="B1506" t="str">
            <v>140X10X140mm</v>
          </cell>
          <cell r="C1506" t="str">
            <v>개</v>
          </cell>
          <cell r="D1506">
            <v>1</v>
          </cell>
          <cell r="M1506" t="str">
            <v>호표-310</v>
          </cell>
        </row>
        <row r="1507">
          <cell r="A1507" t="str">
            <v>W=0.140X0.0050X0.140X7850X1.1</v>
          </cell>
          <cell r="B1507" t="str">
            <v>=0.846</v>
          </cell>
          <cell r="D1507">
            <v>0</v>
          </cell>
        </row>
        <row r="1508">
          <cell r="A1508" t="str">
            <v>열연강판</v>
          </cell>
          <cell r="C1508" t="str">
            <v>KG</v>
          </cell>
          <cell r="D1508">
            <v>0.84599999999999997</v>
          </cell>
        </row>
        <row r="1509">
          <cell r="A1509" t="str">
            <v>강판 운반비</v>
          </cell>
          <cell r="B1509" t="str">
            <v>소운반 포함</v>
          </cell>
          <cell r="C1509" t="str">
            <v>KG</v>
          </cell>
          <cell r="D1509">
            <v>0.84599999999999997</v>
          </cell>
          <cell r="M1509" t="str">
            <v>#.166</v>
          </cell>
        </row>
        <row r="1510">
          <cell r="A1510" t="str">
            <v>고 재 대</v>
          </cell>
          <cell r="C1510" t="str">
            <v>KG</v>
          </cell>
          <cell r="D1510">
            <v>0.84599999999999997</v>
          </cell>
        </row>
        <row r="1511">
          <cell r="A1511" t="str">
            <v>잡철물 제작 및 설치</v>
          </cell>
          <cell r="B1511" t="str">
            <v>간단</v>
          </cell>
          <cell r="C1511" t="str">
            <v>TON</v>
          </cell>
          <cell r="D1511">
            <v>8.4599999999999996E-4</v>
          </cell>
          <cell r="M1511" t="str">
            <v>N.286</v>
          </cell>
        </row>
        <row r="1512">
          <cell r="A1512" t="str">
            <v>계</v>
          </cell>
        </row>
        <row r="1513">
          <cell r="A1513" t="str">
            <v>HC000270 신축이음</v>
          </cell>
          <cell r="B1513" t="str">
            <v>합판,T=12mm</v>
          </cell>
          <cell r="C1513" t="str">
            <v>㎡</v>
          </cell>
          <cell r="D1513">
            <v>1</v>
          </cell>
          <cell r="M1513" t="str">
            <v>호표-113</v>
          </cell>
        </row>
        <row r="1514">
          <cell r="A1514" t="str">
            <v>보통합판</v>
          </cell>
          <cell r="B1514" t="str">
            <v>12 x 910x1820㎜ (1급T-II)</v>
          </cell>
          <cell r="C1514" t="str">
            <v>M2</v>
          </cell>
          <cell r="D1514">
            <v>1.03</v>
          </cell>
        </row>
        <row r="1515">
          <cell r="A1515" t="str">
            <v>가공및 설치</v>
          </cell>
          <cell r="B1515" t="str">
            <v>보통인부</v>
          </cell>
          <cell r="C1515" t="str">
            <v>인</v>
          </cell>
          <cell r="D1515">
            <v>0.01</v>
          </cell>
        </row>
        <row r="1516">
          <cell r="A1516" t="str">
            <v>계</v>
          </cell>
        </row>
        <row r="1518">
          <cell r="A1518" t="str">
            <v>HC000272 신축줄눈</v>
          </cell>
          <cell r="B1518" t="str">
            <v>충진,t=6mm</v>
          </cell>
          <cell r="C1518" t="str">
            <v>㎡</v>
          </cell>
          <cell r="D1518">
            <v>1</v>
          </cell>
          <cell r="M1518" t="str">
            <v>호표-110</v>
          </cell>
        </row>
        <row r="1519">
          <cell r="A1519" t="str">
            <v>콘크리트 절단</v>
          </cell>
          <cell r="C1519" t="str">
            <v>M</v>
          </cell>
          <cell r="D1519">
            <v>1</v>
          </cell>
          <cell r="M1519" t="str">
            <v>#.127</v>
          </cell>
        </row>
        <row r="1520">
          <cell r="A1520" t="str">
            <v>SEALING COMPOUND</v>
          </cell>
          <cell r="B1520" t="str">
            <v>20kg/BOX</v>
          </cell>
          <cell r="C1520" t="str">
            <v>KG</v>
          </cell>
          <cell r="D1520">
            <v>2.34</v>
          </cell>
        </row>
        <row r="1521">
          <cell r="A1521" t="str">
            <v>설  치</v>
          </cell>
          <cell r="B1521" t="str">
            <v>보통인부</v>
          </cell>
          <cell r="C1521" t="str">
            <v>인</v>
          </cell>
          <cell r="D1521">
            <v>0.03</v>
          </cell>
        </row>
        <row r="1522">
          <cell r="A1522" t="str">
            <v>계</v>
          </cell>
        </row>
        <row r="1524">
          <cell r="A1524" t="str">
            <v>HC000280 신축이음</v>
          </cell>
          <cell r="B1524" t="str">
            <v>스츠로폴,T=12mm</v>
          </cell>
          <cell r="C1524" t="str">
            <v>㎡</v>
          </cell>
          <cell r="D1524">
            <v>1</v>
          </cell>
          <cell r="M1524" t="str">
            <v>호표-96</v>
          </cell>
        </row>
        <row r="1525">
          <cell r="A1525" t="str">
            <v>스츠로폴설치</v>
          </cell>
          <cell r="B1525" t="str">
            <v>스츠로폴,T=12mm</v>
          </cell>
          <cell r="C1525" t="str">
            <v>㎡</v>
          </cell>
          <cell r="D1525">
            <v>1</v>
          </cell>
          <cell r="M1525" t="str">
            <v>N.221</v>
          </cell>
        </row>
        <row r="1526">
          <cell r="A1526" t="str">
            <v>도웰철근정착</v>
          </cell>
          <cell r="B1526" t="str">
            <v>D32x60㎝</v>
          </cell>
          <cell r="C1526" t="str">
            <v>㎡</v>
          </cell>
          <cell r="D1526">
            <v>1</v>
          </cell>
          <cell r="M1526" t="str">
            <v>N.255</v>
          </cell>
        </row>
        <row r="1527">
          <cell r="A1527" t="str">
            <v>도웰바캡</v>
          </cell>
          <cell r="B1527" t="str">
            <v>Φ40mm</v>
          </cell>
          <cell r="C1527" t="str">
            <v>M</v>
          </cell>
          <cell r="D1527">
            <v>1.33</v>
          </cell>
          <cell r="M1527" t="str">
            <v>N.256</v>
          </cell>
        </row>
        <row r="1528">
          <cell r="A1528" t="str">
            <v>아스팔트충진</v>
          </cell>
          <cell r="C1528" t="str">
            <v>㎡</v>
          </cell>
          <cell r="D1528">
            <v>1</v>
          </cell>
          <cell r="M1528" t="str">
            <v>N.257</v>
          </cell>
        </row>
        <row r="1529">
          <cell r="A1529" t="str">
            <v>녹막이페인트칠</v>
          </cell>
          <cell r="B1529" t="str">
            <v>철재면,2회</v>
          </cell>
          <cell r="C1529" t="str">
            <v>㎡</v>
          </cell>
          <cell r="D1529">
            <v>0.24</v>
          </cell>
          <cell r="M1529" t="str">
            <v>N.258</v>
          </cell>
        </row>
        <row r="1530">
          <cell r="A1530" t="str">
            <v>계</v>
          </cell>
        </row>
        <row r="1532">
          <cell r="A1532" t="str">
            <v>HC000281 스츠로폴설치</v>
          </cell>
          <cell r="B1532" t="str">
            <v>스츠로폴,T=20mm</v>
          </cell>
          <cell r="C1532" t="str">
            <v>㎡</v>
          </cell>
          <cell r="D1532">
            <v>1</v>
          </cell>
          <cell r="M1532" t="str">
            <v>호표-221</v>
          </cell>
        </row>
        <row r="1533">
          <cell r="A1533" t="str">
            <v>스치로폴(평판)</v>
          </cell>
          <cell r="B1533" t="str">
            <v>1호 1x 900x1800㎜ (비중 0.030)</v>
          </cell>
          <cell r="C1533" t="str">
            <v>M2</v>
          </cell>
          <cell r="D1533">
            <v>1</v>
          </cell>
        </row>
        <row r="1534">
          <cell r="A1534" t="str">
            <v>설 치 비</v>
          </cell>
          <cell r="B1534" t="str">
            <v>인건비의 5%</v>
          </cell>
          <cell r="C1534" t="str">
            <v>%</v>
          </cell>
          <cell r="D1534">
            <v>5</v>
          </cell>
        </row>
        <row r="1535">
          <cell r="A1535" t="str">
            <v>계</v>
          </cell>
        </row>
        <row r="1537">
          <cell r="A1537" t="str">
            <v>HC000282 아스팔트충진</v>
          </cell>
          <cell r="C1537" t="str">
            <v>㎡</v>
          </cell>
          <cell r="D1537">
            <v>1</v>
          </cell>
          <cell r="M1537" t="str">
            <v>호표-257</v>
          </cell>
        </row>
        <row r="1538">
          <cell r="A1538" t="str">
            <v>아스팔트방수재(브로운아스팔트)</v>
          </cell>
          <cell r="B1538" t="str">
            <v>침입도 20-30 KSM2204</v>
          </cell>
          <cell r="C1538" t="str">
            <v>M/T</v>
          </cell>
          <cell r="D1538">
            <v>4.3999999999999999E-5</v>
          </cell>
        </row>
        <row r="1539">
          <cell r="A1539" t="str">
            <v>계</v>
          </cell>
        </row>
        <row r="1541">
          <cell r="A1541" t="str">
            <v>HC000330 철근가공조립</v>
          </cell>
          <cell r="B1541" t="str">
            <v>간단</v>
          </cell>
          <cell r="C1541" t="str">
            <v>톤</v>
          </cell>
          <cell r="D1541">
            <v>1</v>
          </cell>
          <cell r="M1541" t="str">
            <v>호표-93</v>
          </cell>
        </row>
        <row r="1542">
          <cell r="A1542" t="str">
            <v>철근</v>
          </cell>
          <cell r="B1542" t="str">
            <v>별 도</v>
          </cell>
          <cell r="C1542" t="str">
            <v>TON</v>
          </cell>
          <cell r="D1542">
            <v>1.03</v>
          </cell>
        </row>
        <row r="1543">
          <cell r="A1543" t="str">
            <v>결속선</v>
          </cell>
          <cell r="B1543" t="str">
            <v>#20 0.9M/M</v>
          </cell>
          <cell r="C1543" t="str">
            <v>KG</v>
          </cell>
          <cell r="D1543">
            <v>5</v>
          </cell>
        </row>
        <row r="1544">
          <cell r="A1544" t="str">
            <v>철 근 공</v>
          </cell>
          <cell r="C1544" t="str">
            <v>인</v>
          </cell>
          <cell r="D1544">
            <v>2.9</v>
          </cell>
        </row>
        <row r="1545">
          <cell r="A1545" t="str">
            <v>보통인부</v>
          </cell>
          <cell r="C1545" t="str">
            <v>인</v>
          </cell>
          <cell r="D1545">
            <v>1.6</v>
          </cell>
        </row>
        <row r="1546">
          <cell r="A1546" t="str">
            <v>계</v>
          </cell>
        </row>
        <row r="1548">
          <cell r="A1548" t="str">
            <v>HC000340 철근가공조립</v>
          </cell>
          <cell r="B1548" t="str">
            <v>보통</v>
          </cell>
          <cell r="C1548" t="str">
            <v>톤</v>
          </cell>
          <cell r="D1548">
            <v>1</v>
          </cell>
          <cell r="M1548" t="str">
            <v>호표-223</v>
          </cell>
        </row>
        <row r="1549">
          <cell r="A1549" t="str">
            <v>철근</v>
          </cell>
          <cell r="B1549" t="str">
            <v>별 도</v>
          </cell>
          <cell r="C1549" t="str">
            <v>TON</v>
          </cell>
          <cell r="D1549">
            <v>1.03</v>
          </cell>
        </row>
        <row r="1550">
          <cell r="A1550" t="str">
            <v>결속선</v>
          </cell>
          <cell r="B1550" t="str">
            <v>#20 0.9M/M</v>
          </cell>
          <cell r="C1550" t="str">
            <v>KG</v>
          </cell>
          <cell r="D1550">
            <v>6.5</v>
          </cell>
        </row>
        <row r="1551">
          <cell r="A1551" t="str">
            <v>철 근 공</v>
          </cell>
          <cell r="C1551" t="str">
            <v>인</v>
          </cell>
          <cell r="D1551">
            <v>4</v>
          </cell>
        </row>
        <row r="1552">
          <cell r="A1552" t="str">
            <v>보통인부</v>
          </cell>
          <cell r="C1552" t="str">
            <v>인</v>
          </cell>
          <cell r="D1552">
            <v>2.2000000000000002</v>
          </cell>
        </row>
        <row r="1553">
          <cell r="A1553" t="str">
            <v>계</v>
          </cell>
        </row>
        <row r="1555">
          <cell r="A1555" t="str">
            <v>HC000350 철근가공조립</v>
          </cell>
          <cell r="B1555" t="str">
            <v>복잡</v>
          </cell>
          <cell r="C1555" t="str">
            <v>톤</v>
          </cell>
          <cell r="D1555">
            <v>1</v>
          </cell>
          <cell r="M1555" t="str">
            <v>호표-111</v>
          </cell>
        </row>
        <row r="1556">
          <cell r="A1556" t="str">
            <v>철근</v>
          </cell>
          <cell r="B1556" t="str">
            <v>별 도</v>
          </cell>
          <cell r="C1556" t="str">
            <v>TON</v>
          </cell>
          <cell r="D1556">
            <v>1.03</v>
          </cell>
        </row>
        <row r="1557">
          <cell r="A1557" t="str">
            <v>결속선</v>
          </cell>
          <cell r="B1557" t="str">
            <v>#20 0.9M/M</v>
          </cell>
          <cell r="C1557" t="str">
            <v>KG</v>
          </cell>
          <cell r="D1557">
            <v>8</v>
          </cell>
        </row>
        <row r="1558">
          <cell r="A1558" t="str">
            <v>철 근 공</v>
          </cell>
          <cell r="C1558" t="str">
            <v>인</v>
          </cell>
          <cell r="D1558">
            <v>5</v>
          </cell>
        </row>
        <row r="1559">
          <cell r="A1559" t="str">
            <v>보통인부</v>
          </cell>
          <cell r="C1559" t="str">
            <v>인</v>
          </cell>
          <cell r="D1559">
            <v>2.8</v>
          </cell>
        </row>
        <row r="1560">
          <cell r="A1560" t="str">
            <v>계</v>
          </cell>
        </row>
        <row r="1562">
          <cell r="A1562" t="str">
            <v>HC000370 미관줄눈</v>
          </cell>
          <cell r="B1562" t="str">
            <v>목재</v>
          </cell>
          <cell r="C1562" t="str">
            <v>M</v>
          </cell>
          <cell r="D1562">
            <v>1</v>
          </cell>
          <cell r="M1562" t="str">
            <v>호표-284</v>
          </cell>
        </row>
        <row r="1563">
          <cell r="A1563" t="str">
            <v>육송원목</v>
          </cell>
          <cell r="C1563" t="str">
            <v>M3</v>
          </cell>
          <cell r="D1563">
            <v>1</v>
          </cell>
        </row>
        <row r="1564">
          <cell r="A1564" t="str">
            <v>철못</v>
          </cell>
          <cell r="B1564" t="str">
            <v>N75</v>
          </cell>
          <cell r="C1564" t="str">
            <v>KG</v>
          </cell>
          <cell r="D1564">
            <v>8.3000000000000007</v>
          </cell>
        </row>
        <row r="1565">
          <cell r="A1565" t="str">
            <v>박리제(세라콘501)</v>
          </cell>
          <cell r="B1565" t="str">
            <v>목재용(수성1:3)    200ℓ/DM</v>
          </cell>
          <cell r="C1565" t="str">
            <v>L</v>
          </cell>
          <cell r="D1565">
            <v>6.3</v>
          </cell>
        </row>
        <row r="1566">
          <cell r="A1566" t="str">
            <v>형틀목공</v>
          </cell>
          <cell r="C1566" t="str">
            <v>인</v>
          </cell>
          <cell r="D1566">
            <v>15.3</v>
          </cell>
        </row>
        <row r="1567">
          <cell r="A1567" t="str">
            <v>계 X 0.0007</v>
          </cell>
          <cell r="D1567">
            <v>0</v>
          </cell>
        </row>
        <row r="1568">
          <cell r="A1568" t="str">
            <v>계</v>
          </cell>
        </row>
        <row r="1570">
          <cell r="A1570" t="str">
            <v>HC000380 조합 페인트(콘크리트면 2회)</v>
          </cell>
          <cell r="B1570" t="str">
            <v>백색</v>
          </cell>
          <cell r="C1570" t="str">
            <v>㎡</v>
          </cell>
          <cell r="D1570">
            <v>1</v>
          </cell>
          <cell r="M1570" t="str">
            <v>호표-250</v>
          </cell>
        </row>
        <row r="1571">
          <cell r="A1571" t="str">
            <v>조합페인트</v>
          </cell>
          <cell r="B1571" t="str">
            <v>KSM5312 2급 백색</v>
          </cell>
          <cell r="C1571" t="str">
            <v>L</v>
          </cell>
          <cell r="D1571">
            <v>0.19900000000000001</v>
          </cell>
        </row>
        <row r="1572">
          <cell r="A1572" t="str">
            <v>신너</v>
          </cell>
          <cell r="B1572" t="str">
            <v>DR-291</v>
          </cell>
          <cell r="C1572" t="str">
            <v>L</v>
          </cell>
          <cell r="D1572">
            <v>8.0000000000000002E-3</v>
          </cell>
        </row>
        <row r="1573">
          <cell r="A1573" t="str">
            <v>퍼티</v>
          </cell>
          <cell r="B1573" t="str">
            <v>도장용 K-319</v>
          </cell>
          <cell r="C1573" t="str">
            <v>KG</v>
          </cell>
          <cell r="D1573">
            <v>0.06</v>
          </cell>
        </row>
        <row r="1574">
          <cell r="A1574" t="str">
            <v>연마지</v>
          </cell>
          <cell r="B1574" t="str">
            <v>80#,,230x280㎜</v>
          </cell>
          <cell r="C1574" t="str">
            <v>매</v>
          </cell>
          <cell r="D1574">
            <v>0.5</v>
          </cell>
        </row>
        <row r="1575">
          <cell r="A1575" t="str">
            <v>넝    마</v>
          </cell>
          <cell r="B1575" t="str">
            <v>면100%</v>
          </cell>
          <cell r="C1575" t="str">
            <v>KG</v>
          </cell>
          <cell r="D1575">
            <v>0.01</v>
          </cell>
        </row>
        <row r="1576">
          <cell r="A1576" t="str">
            <v>휘 발 유</v>
          </cell>
          <cell r="B1576" t="str">
            <v>무연</v>
          </cell>
          <cell r="C1576" t="str">
            <v>L</v>
          </cell>
          <cell r="D1576">
            <v>0.05</v>
          </cell>
        </row>
        <row r="1577">
          <cell r="A1577" t="str">
            <v>도 장 공</v>
          </cell>
          <cell r="C1577" t="str">
            <v>인</v>
          </cell>
          <cell r="D1577">
            <v>2.5000000000000001E-2</v>
          </cell>
        </row>
        <row r="1578">
          <cell r="A1578" t="str">
            <v>기구손료</v>
          </cell>
          <cell r="B1578" t="str">
            <v>노무비의</v>
          </cell>
          <cell r="C1578" t="str">
            <v>%</v>
          </cell>
          <cell r="D1578">
            <v>2</v>
          </cell>
        </row>
        <row r="1579">
          <cell r="A1579" t="str">
            <v>계</v>
          </cell>
        </row>
        <row r="1581">
          <cell r="A1581" t="str">
            <v>HC000430 강판천공</v>
          </cell>
          <cell r="C1581" t="str">
            <v>공</v>
          </cell>
          <cell r="D1581">
            <v>1</v>
          </cell>
          <cell r="M1581" t="str">
            <v>호표-368</v>
          </cell>
        </row>
        <row r="1582">
          <cell r="A1582" t="str">
            <v>철 골 공</v>
          </cell>
          <cell r="C1582" t="str">
            <v>인</v>
          </cell>
          <cell r="D1582">
            <v>2</v>
          </cell>
        </row>
        <row r="1583">
          <cell r="A1583" t="str">
            <v>절삭유</v>
          </cell>
          <cell r="B1583" t="str">
            <v>만능그리스</v>
          </cell>
          <cell r="C1583" t="str">
            <v>L</v>
          </cell>
          <cell r="D1583">
            <v>0.05</v>
          </cell>
        </row>
        <row r="1584">
          <cell r="A1584" t="str">
            <v>잡소모품</v>
          </cell>
          <cell r="B1584" t="str">
            <v>노무비의</v>
          </cell>
          <cell r="C1584" t="str">
            <v>%</v>
          </cell>
          <cell r="D1584">
            <v>5</v>
          </cell>
        </row>
        <row r="1585">
          <cell r="A1585" t="str">
            <v>공＠</v>
          </cell>
          <cell r="B1585" t="str">
            <v>1/100</v>
          </cell>
          <cell r="D1585">
            <v>0</v>
          </cell>
        </row>
        <row r="1586">
          <cell r="A1586" t="str">
            <v>계</v>
          </cell>
        </row>
        <row r="1588">
          <cell r="A1588" t="str">
            <v>HC000435 강판천공</v>
          </cell>
          <cell r="B1588" t="str">
            <v>Φ25,T=14mm</v>
          </cell>
          <cell r="C1588" t="str">
            <v>공</v>
          </cell>
          <cell r="D1588">
            <v>1</v>
          </cell>
          <cell r="M1588" t="str">
            <v>호표-366</v>
          </cell>
        </row>
        <row r="1589">
          <cell r="A1589" t="str">
            <v>강판천공</v>
          </cell>
          <cell r="C1589" t="str">
            <v>공a</v>
          </cell>
          <cell r="D1589">
            <v>1</v>
          </cell>
          <cell r="M1589" t="str">
            <v>N.368</v>
          </cell>
        </row>
        <row r="1590">
          <cell r="A1590" t="str">
            <v>단위보정</v>
          </cell>
          <cell r="B1590" t="str">
            <v>25/21*14/9</v>
          </cell>
          <cell r="D1590">
            <v>0</v>
          </cell>
        </row>
        <row r="1591">
          <cell r="A1591" t="str">
            <v>계</v>
          </cell>
        </row>
        <row r="1593">
          <cell r="A1593" t="str">
            <v>HC000435A 강판천공</v>
          </cell>
          <cell r="B1593" t="str">
            <v>Φ25,T=15mm</v>
          </cell>
          <cell r="C1593" t="str">
            <v>공</v>
          </cell>
          <cell r="D1593">
            <v>1</v>
          </cell>
          <cell r="M1593" t="str">
            <v>호표-367</v>
          </cell>
        </row>
        <row r="1594">
          <cell r="A1594" t="str">
            <v>강판천공</v>
          </cell>
          <cell r="C1594" t="str">
            <v>공a</v>
          </cell>
          <cell r="D1594">
            <v>1</v>
          </cell>
          <cell r="M1594" t="str">
            <v>N.368</v>
          </cell>
        </row>
        <row r="1595">
          <cell r="A1595" t="str">
            <v>단위보정</v>
          </cell>
          <cell r="B1595" t="str">
            <v>25/21*15/9</v>
          </cell>
          <cell r="D1595">
            <v>0</v>
          </cell>
        </row>
        <row r="1596">
          <cell r="A1596" t="str">
            <v>계</v>
          </cell>
        </row>
        <row r="1598">
          <cell r="A1598" t="str">
            <v>HC000435D 강판천공</v>
          </cell>
          <cell r="B1598" t="str">
            <v>Φ25,T=19mm</v>
          </cell>
          <cell r="C1598" t="str">
            <v>공</v>
          </cell>
          <cell r="D1598">
            <v>1</v>
          </cell>
          <cell r="M1598" t="str">
            <v>호표-303</v>
          </cell>
        </row>
        <row r="1599">
          <cell r="A1599" t="str">
            <v>강판천공</v>
          </cell>
          <cell r="C1599" t="str">
            <v>공a</v>
          </cell>
          <cell r="D1599">
            <v>1</v>
          </cell>
          <cell r="M1599" t="str">
            <v>N.368</v>
          </cell>
        </row>
        <row r="1600">
          <cell r="A1600" t="str">
            <v>단위보정</v>
          </cell>
          <cell r="B1600" t="str">
            <v>25/21*19/9</v>
          </cell>
          <cell r="D1600">
            <v>0</v>
          </cell>
        </row>
        <row r="1601">
          <cell r="A1601" t="str">
            <v>계</v>
          </cell>
        </row>
        <row r="1603">
          <cell r="A1603" t="str">
            <v>HC000436 강판천공</v>
          </cell>
          <cell r="B1603" t="str">
            <v>Φ19,T=9mm</v>
          </cell>
          <cell r="C1603" t="str">
            <v>공</v>
          </cell>
          <cell r="D1603">
            <v>1</v>
          </cell>
          <cell r="M1603" t="str">
            <v>호표-388</v>
          </cell>
        </row>
        <row r="1604">
          <cell r="A1604" t="str">
            <v>강판천공</v>
          </cell>
          <cell r="C1604" t="str">
            <v>공a</v>
          </cell>
          <cell r="D1604">
            <v>1</v>
          </cell>
          <cell r="M1604" t="str">
            <v>N.368</v>
          </cell>
        </row>
        <row r="1605">
          <cell r="A1605" t="str">
            <v>단위보정</v>
          </cell>
          <cell r="B1605" t="str">
            <v>19/21*9/9</v>
          </cell>
          <cell r="D1605">
            <v>0</v>
          </cell>
        </row>
        <row r="1606">
          <cell r="A1606" t="str">
            <v>계</v>
          </cell>
        </row>
        <row r="1608">
          <cell r="A1608" t="str">
            <v>HC000440 강판천공</v>
          </cell>
          <cell r="B1608" t="str">
            <v>Φ30,T=14mm</v>
          </cell>
          <cell r="C1608" t="str">
            <v>공</v>
          </cell>
          <cell r="D1608">
            <v>1</v>
          </cell>
          <cell r="M1608" t="str">
            <v>호표-297</v>
          </cell>
        </row>
        <row r="1609">
          <cell r="A1609" t="str">
            <v>강판천공</v>
          </cell>
          <cell r="C1609" t="str">
            <v>공a</v>
          </cell>
          <cell r="D1609">
            <v>1</v>
          </cell>
          <cell r="M1609" t="str">
            <v>N.368</v>
          </cell>
        </row>
        <row r="1610">
          <cell r="A1610" t="str">
            <v>단위보정</v>
          </cell>
          <cell r="B1610" t="str">
            <v>30/21*14/9</v>
          </cell>
          <cell r="D1610">
            <v>0</v>
          </cell>
        </row>
        <row r="1611">
          <cell r="A1611" t="str">
            <v>계</v>
          </cell>
        </row>
        <row r="1613">
          <cell r="A1613" t="str">
            <v>HC000440A 강판천공</v>
          </cell>
          <cell r="B1613" t="str">
            <v>Φ30,T=15mm</v>
          </cell>
          <cell r="C1613" t="str">
            <v>공</v>
          </cell>
          <cell r="D1613">
            <v>1</v>
          </cell>
          <cell r="M1613" t="str">
            <v>호표-298</v>
          </cell>
        </row>
        <row r="1614">
          <cell r="A1614" t="str">
            <v>강판천공</v>
          </cell>
          <cell r="C1614" t="str">
            <v>공a</v>
          </cell>
          <cell r="D1614">
            <v>1</v>
          </cell>
          <cell r="M1614" t="str">
            <v>N.368</v>
          </cell>
        </row>
        <row r="1615">
          <cell r="A1615" t="str">
            <v>단위보정</v>
          </cell>
          <cell r="B1615" t="str">
            <v>30/21*15/9</v>
          </cell>
          <cell r="D1615">
            <v>0</v>
          </cell>
        </row>
        <row r="1616">
          <cell r="A1616" t="str">
            <v>계</v>
          </cell>
        </row>
        <row r="1618">
          <cell r="A1618" t="str">
            <v>HC000442 강판절단(수동)</v>
          </cell>
          <cell r="B1618" t="str">
            <v>T=9MM</v>
          </cell>
          <cell r="C1618" t="str">
            <v>M</v>
          </cell>
          <cell r="D1618">
            <v>1</v>
          </cell>
          <cell r="M1618" t="str">
            <v>호표-387</v>
          </cell>
        </row>
        <row r="1619">
          <cell r="A1619" t="str">
            <v>산소</v>
          </cell>
          <cell r="C1619" t="str">
            <v>L</v>
          </cell>
          <cell r="D1619">
            <v>100.45</v>
          </cell>
        </row>
        <row r="1620">
          <cell r="A1620" t="str">
            <v>아세칠렌</v>
          </cell>
          <cell r="C1620" t="str">
            <v>KG</v>
          </cell>
          <cell r="D1620">
            <v>5.8299999999999998E-2</v>
          </cell>
        </row>
        <row r="1621">
          <cell r="A1621" t="str">
            <v>용 접 공(일 반)</v>
          </cell>
          <cell r="C1621" t="str">
            <v>인</v>
          </cell>
          <cell r="D1621">
            <v>6.1000000000000004E-3</v>
          </cell>
        </row>
        <row r="1622">
          <cell r="A1622" t="str">
            <v>특별인부</v>
          </cell>
          <cell r="C1622" t="str">
            <v>인</v>
          </cell>
          <cell r="D1622">
            <v>3.0000000000000001E-3</v>
          </cell>
        </row>
        <row r="1623">
          <cell r="A1623" t="str">
            <v>기구손료</v>
          </cell>
          <cell r="B1623" t="str">
            <v>노무비의</v>
          </cell>
          <cell r="C1623" t="str">
            <v>%</v>
          </cell>
          <cell r="D1623">
            <v>2</v>
          </cell>
        </row>
        <row r="1624">
          <cell r="A1624" t="str">
            <v>계</v>
          </cell>
        </row>
        <row r="1626">
          <cell r="A1626" t="str">
            <v>HC000442A 강판절단(수동)</v>
          </cell>
          <cell r="B1626" t="str">
            <v>T=10MM</v>
          </cell>
          <cell r="C1626" t="str">
            <v>M</v>
          </cell>
          <cell r="D1626">
            <v>1</v>
          </cell>
          <cell r="M1626" t="str">
            <v>호표-301</v>
          </cell>
        </row>
        <row r="1627">
          <cell r="A1627" t="str">
            <v>산소</v>
          </cell>
          <cell r="C1627" t="str">
            <v>L</v>
          </cell>
          <cell r="D1627">
            <v>100.45</v>
          </cell>
        </row>
        <row r="1628">
          <cell r="A1628" t="str">
            <v>아세칠렌</v>
          </cell>
          <cell r="C1628" t="str">
            <v>KG</v>
          </cell>
          <cell r="D1628">
            <v>5.8299999999999998E-2</v>
          </cell>
        </row>
        <row r="1629">
          <cell r="A1629" t="str">
            <v>용 접 공(일 반)</v>
          </cell>
          <cell r="C1629" t="str">
            <v>인</v>
          </cell>
          <cell r="D1629">
            <v>6.1000000000000004E-3</v>
          </cell>
        </row>
        <row r="1630">
          <cell r="A1630" t="str">
            <v>특별인부</v>
          </cell>
          <cell r="C1630" t="str">
            <v>인</v>
          </cell>
          <cell r="D1630">
            <v>3.0000000000000001E-3</v>
          </cell>
        </row>
        <row r="1631">
          <cell r="A1631" t="str">
            <v>기구손료</v>
          </cell>
          <cell r="B1631" t="str">
            <v>노무비의</v>
          </cell>
          <cell r="C1631" t="str">
            <v>%</v>
          </cell>
          <cell r="D1631">
            <v>2</v>
          </cell>
        </row>
        <row r="1632">
          <cell r="A1632" t="str">
            <v>적용</v>
          </cell>
          <cell r="B1632" t="str">
            <v>10/9</v>
          </cell>
          <cell r="D1632">
            <v>0</v>
          </cell>
        </row>
        <row r="1633">
          <cell r="A1633" t="str">
            <v>계</v>
          </cell>
        </row>
        <row r="1635">
          <cell r="A1635" t="str">
            <v>HC000443 강판절단(수동)</v>
          </cell>
          <cell r="B1635" t="str">
            <v>T=12MM</v>
          </cell>
          <cell r="C1635" t="str">
            <v>M</v>
          </cell>
          <cell r="D1635">
            <v>1</v>
          </cell>
          <cell r="M1635" t="str">
            <v>호표-305</v>
          </cell>
        </row>
        <row r="1636">
          <cell r="A1636" t="str">
            <v>산소</v>
          </cell>
          <cell r="C1636" t="str">
            <v>L</v>
          </cell>
          <cell r="D1636">
            <v>150.5</v>
          </cell>
        </row>
        <row r="1637">
          <cell r="A1637" t="str">
            <v>아세칠렌</v>
          </cell>
          <cell r="C1637" t="str">
            <v>KG</v>
          </cell>
          <cell r="D1637">
            <v>8.7650000000000006E-2</v>
          </cell>
        </row>
        <row r="1638">
          <cell r="A1638" t="str">
            <v>용 접 공(일 반)</v>
          </cell>
          <cell r="C1638" t="str">
            <v>인</v>
          </cell>
          <cell r="D1638">
            <v>7.0499999999999998E-3</v>
          </cell>
        </row>
        <row r="1639">
          <cell r="A1639" t="str">
            <v>특별인부</v>
          </cell>
          <cell r="C1639" t="str">
            <v>인</v>
          </cell>
          <cell r="D1639">
            <v>3.5000000000000001E-3</v>
          </cell>
        </row>
        <row r="1640">
          <cell r="A1640" t="str">
            <v>기구손료</v>
          </cell>
          <cell r="B1640" t="str">
            <v>노무비의</v>
          </cell>
          <cell r="C1640" t="str">
            <v>%</v>
          </cell>
          <cell r="D1640">
            <v>2</v>
          </cell>
        </row>
        <row r="1641">
          <cell r="A1641" t="str">
            <v>계</v>
          </cell>
        </row>
        <row r="1643">
          <cell r="A1643" t="str">
            <v>HC000444 강판절단(수동)</v>
          </cell>
          <cell r="B1643" t="str">
            <v>T=13MM</v>
          </cell>
          <cell r="C1643" t="str">
            <v>M</v>
          </cell>
          <cell r="D1643">
            <v>1</v>
          </cell>
          <cell r="M1643" t="str">
            <v>호표-365</v>
          </cell>
        </row>
        <row r="1644">
          <cell r="A1644" t="str">
            <v>산소</v>
          </cell>
          <cell r="C1644" t="str">
            <v>L</v>
          </cell>
          <cell r="D1644">
            <v>150.5</v>
          </cell>
        </row>
        <row r="1645">
          <cell r="A1645" t="str">
            <v>아세칠렌</v>
          </cell>
          <cell r="C1645" t="str">
            <v>KG</v>
          </cell>
          <cell r="D1645">
            <v>8.7650000000000006E-2</v>
          </cell>
        </row>
        <row r="1646">
          <cell r="A1646" t="str">
            <v>용 접 공(일 반)</v>
          </cell>
          <cell r="C1646" t="str">
            <v>인</v>
          </cell>
          <cell r="D1646">
            <v>7.0499999999999998E-3</v>
          </cell>
        </row>
        <row r="1647">
          <cell r="A1647" t="str">
            <v>특별인부</v>
          </cell>
          <cell r="C1647" t="str">
            <v>인</v>
          </cell>
          <cell r="D1647">
            <v>3.5000000000000001E-3</v>
          </cell>
        </row>
        <row r="1648">
          <cell r="A1648" t="str">
            <v>기구손료</v>
          </cell>
          <cell r="B1648" t="str">
            <v>노무비의</v>
          </cell>
          <cell r="C1648" t="str">
            <v>%</v>
          </cell>
          <cell r="D1648">
            <v>2</v>
          </cell>
        </row>
        <row r="1649">
          <cell r="A1649" t="str">
            <v>계</v>
          </cell>
          <cell r="B1649" t="str">
            <v>13/12</v>
          </cell>
          <cell r="D1649">
            <v>0</v>
          </cell>
        </row>
        <row r="1650">
          <cell r="A1650" t="str">
            <v>계</v>
          </cell>
        </row>
        <row r="1652">
          <cell r="A1652" t="str">
            <v>HC000445 강판절단(수동)</v>
          </cell>
          <cell r="B1652" t="str">
            <v>T=14MM</v>
          </cell>
          <cell r="C1652" t="str">
            <v>M</v>
          </cell>
          <cell r="D1652">
            <v>1</v>
          </cell>
          <cell r="M1652" t="str">
            <v>호표-306</v>
          </cell>
        </row>
        <row r="1653">
          <cell r="A1653" t="str">
            <v>산소</v>
          </cell>
          <cell r="C1653" t="str">
            <v>L</v>
          </cell>
          <cell r="D1653">
            <v>150.5</v>
          </cell>
        </row>
        <row r="1654">
          <cell r="A1654" t="str">
            <v>아세칠렌</v>
          </cell>
          <cell r="C1654" t="str">
            <v>KG</v>
          </cell>
          <cell r="D1654">
            <v>8.7650000000000006E-2</v>
          </cell>
        </row>
        <row r="1655">
          <cell r="A1655" t="str">
            <v>용 접 공(일 반)</v>
          </cell>
          <cell r="C1655" t="str">
            <v>인</v>
          </cell>
          <cell r="D1655">
            <v>7.0499999999999998E-3</v>
          </cell>
        </row>
        <row r="1656">
          <cell r="A1656" t="str">
            <v>특별인부</v>
          </cell>
          <cell r="C1656" t="str">
            <v>인</v>
          </cell>
          <cell r="D1656">
            <v>3.5000000000000001E-3</v>
          </cell>
        </row>
        <row r="1657">
          <cell r="A1657" t="str">
            <v>기구손료</v>
          </cell>
          <cell r="B1657" t="str">
            <v>노무비의</v>
          </cell>
          <cell r="C1657" t="str">
            <v>%</v>
          </cell>
          <cell r="D1657">
            <v>2</v>
          </cell>
        </row>
        <row r="1658">
          <cell r="A1658" t="str">
            <v>계</v>
          </cell>
          <cell r="B1658" t="str">
            <v>14/12</v>
          </cell>
          <cell r="D1658">
            <v>0</v>
          </cell>
        </row>
        <row r="1659">
          <cell r="A1659" t="str">
            <v>계</v>
          </cell>
        </row>
        <row r="1661">
          <cell r="A1661" t="str">
            <v>HC000446 강판절단(수동)</v>
          </cell>
          <cell r="B1661" t="str">
            <v>T=15MM</v>
          </cell>
          <cell r="C1661" t="str">
            <v>M</v>
          </cell>
          <cell r="D1661">
            <v>1</v>
          </cell>
          <cell r="M1661" t="str">
            <v>호표-300</v>
          </cell>
        </row>
        <row r="1662">
          <cell r="A1662" t="str">
            <v>산소</v>
          </cell>
          <cell r="C1662" t="str">
            <v>L</v>
          </cell>
          <cell r="D1662">
            <v>150.5</v>
          </cell>
        </row>
        <row r="1663">
          <cell r="A1663" t="str">
            <v>아세칠렌</v>
          </cell>
          <cell r="C1663" t="str">
            <v>KG</v>
          </cell>
          <cell r="D1663">
            <v>8.7650000000000006E-2</v>
          </cell>
        </row>
        <row r="1664">
          <cell r="A1664" t="str">
            <v>용 접 공(일 반)</v>
          </cell>
          <cell r="C1664" t="str">
            <v>인</v>
          </cell>
          <cell r="D1664">
            <v>7.0499999999999998E-3</v>
          </cell>
        </row>
        <row r="1665">
          <cell r="A1665" t="str">
            <v>특별인부</v>
          </cell>
          <cell r="C1665" t="str">
            <v>인</v>
          </cell>
          <cell r="D1665">
            <v>3.5000000000000001E-3</v>
          </cell>
        </row>
        <row r="1666">
          <cell r="A1666" t="str">
            <v>기구손료</v>
          </cell>
          <cell r="B1666" t="str">
            <v>노무비의</v>
          </cell>
          <cell r="C1666" t="str">
            <v>%</v>
          </cell>
          <cell r="D1666">
            <v>2</v>
          </cell>
        </row>
        <row r="1667">
          <cell r="A1667" t="str">
            <v>계</v>
          </cell>
          <cell r="B1667" t="str">
            <v>15/12</v>
          </cell>
          <cell r="D1667">
            <v>0</v>
          </cell>
        </row>
        <row r="1668">
          <cell r="A1668" t="str">
            <v>계</v>
          </cell>
        </row>
        <row r="1670">
          <cell r="A1670" t="str">
            <v>HC0004471 강판절단(수동)</v>
          </cell>
          <cell r="B1670" t="str">
            <v>T=19M</v>
          </cell>
          <cell r="C1670" t="str">
            <v>M</v>
          </cell>
          <cell r="D1670">
            <v>1</v>
          </cell>
          <cell r="M1670" t="str">
            <v>호표-304</v>
          </cell>
        </row>
        <row r="1671">
          <cell r="A1671" t="str">
            <v>산소</v>
          </cell>
          <cell r="C1671" t="str">
            <v>L</v>
          </cell>
          <cell r="D1671">
            <v>212</v>
          </cell>
        </row>
        <row r="1672">
          <cell r="A1672" t="str">
            <v>아세칠렌</v>
          </cell>
          <cell r="C1672" t="str">
            <v>KG</v>
          </cell>
          <cell r="D1672">
            <v>6.0699999999999997E-2</v>
          </cell>
        </row>
        <row r="1673">
          <cell r="A1673" t="str">
            <v>용 접 공(일 반)</v>
          </cell>
          <cell r="C1673" t="str">
            <v>인</v>
          </cell>
          <cell r="D1673">
            <v>2.5000000000000001E-3</v>
          </cell>
        </row>
        <row r="1674">
          <cell r="A1674" t="str">
            <v>특별인부</v>
          </cell>
          <cell r="C1674" t="str">
            <v>인</v>
          </cell>
          <cell r="D1674">
            <v>3.5999999999999999E-3</v>
          </cell>
        </row>
        <row r="1675">
          <cell r="A1675" t="str">
            <v>기구손료</v>
          </cell>
          <cell r="B1675" t="str">
            <v>노무비의</v>
          </cell>
          <cell r="C1675" t="str">
            <v>%</v>
          </cell>
          <cell r="D1675">
            <v>2</v>
          </cell>
        </row>
        <row r="1676">
          <cell r="A1676" t="str">
            <v>계</v>
          </cell>
        </row>
        <row r="1678">
          <cell r="A1678" t="str">
            <v>HC000470 잡철물 설치</v>
          </cell>
          <cell r="B1678" t="str">
            <v>간단</v>
          </cell>
          <cell r="C1678" t="str">
            <v>TON</v>
          </cell>
          <cell r="D1678">
            <v>1</v>
          </cell>
          <cell r="M1678" t="str">
            <v>호표-385</v>
          </cell>
        </row>
        <row r="1679">
          <cell r="A1679" t="str">
            <v>용접봉(연강용)</v>
          </cell>
          <cell r="B1679" t="str">
            <v>3.2㎜  KSE4301</v>
          </cell>
          <cell r="C1679" t="str">
            <v>KG</v>
          </cell>
          <cell r="D1679">
            <v>2.77</v>
          </cell>
        </row>
        <row r="1680">
          <cell r="A1680" t="str">
            <v>산소</v>
          </cell>
          <cell r="C1680" t="str">
            <v>L</v>
          </cell>
          <cell r="D1680">
            <v>945</v>
          </cell>
        </row>
        <row r="1681">
          <cell r="A1681" t="str">
            <v>아세칠렌</v>
          </cell>
          <cell r="B1681" t="str">
            <v>98% (용접용)</v>
          </cell>
          <cell r="C1681" t="str">
            <v>KG</v>
          </cell>
          <cell r="D1681">
            <v>0.4</v>
          </cell>
        </row>
        <row r="1682">
          <cell r="A1682" t="str">
            <v>철    공</v>
          </cell>
          <cell r="C1682" t="str">
            <v>인</v>
          </cell>
          <cell r="D1682">
            <v>5.85</v>
          </cell>
        </row>
        <row r="1683">
          <cell r="A1683" t="str">
            <v>보통인부</v>
          </cell>
          <cell r="C1683" t="str">
            <v>인</v>
          </cell>
          <cell r="D1683">
            <v>0.1</v>
          </cell>
        </row>
        <row r="1684">
          <cell r="A1684" t="str">
            <v>용 접 공(일 반)</v>
          </cell>
          <cell r="C1684" t="str">
            <v>인</v>
          </cell>
          <cell r="D1684">
            <v>0.39</v>
          </cell>
        </row>
        <row r="1685">
          <cell r="A1685" t="str">
            <v>특별인부</v>
          </cell>
          <cell r="C1685" t="str">
            <v>인</v>
          </cell>
          <cell r="D1685">
            <v>0.11</v>
          </cell>
        </row>
        <row r="1686">
          <cell r="A1686" t="str">
            <v>용 접 기(교류)</v>
          </cell>
          <cell r="B1686" t="str">
            <v>교류 200A</v>
          </cell>
          <cell r="C1686" t="str">
            <v>HR</v>
          </cell>
          <cell r="D1686">
            <v>3.12</v>
          </cell>
        </row>
        <row r="1687">
          <cell r="A1687" t="str">
            <v>전력 사용료</v>
          </cell>
          <cell r="C1687" t="str">
            <v>KWH</v>
          </cell>
          <cell r="D1687">
            <v>18.899999999999999</v>
          </cell>
        </row>
        <row r="1688">
          <cell r="A1688" t="str">
            <v>기타기구손료</v>
          </cell>
          <cell r="B1688" t="str">
            <v>인건비의 3%</v>
          </cell>
          <cell r="D1688">
            <v>0</v>
          </cell>
        </row>
        <row r="1689">
          <cell r="A1689" t="str">
            <v>계</v>
          </cell>
        </row>
        <row r="1691">
          <cell r="A1691" t="str">
            <v>HC000480 잡철물 제작및설치</v>
          </cell>
          <cell r="B1691" t="str">
            <v>간단</v>
          </cell>
          <cell r="C1691" t="str">
            <v>TON</v>
          </cell>
          <cell r="D1691">
            <v>1</v>
          </cell>
          <cell r="M1691" t="str">
            <v>호표-286</v>
          </cell>
        </row>
        <row r="1692">
          <cell r="A1692" t="str">
            <v>용접봉(연강용)</v>
          </cell>
          <cell r="B1692" t="str">
            <v>3.2㎜  KSE4301</v>
          </cell>
          <cell r="C1692" t="str">
            <v>KG</v>
          </cell>
          <cell r="D1692">
            <v>18.48</v>
          </cell>
        </row>
        <row r="1693">
          <cell r="A1693" t="str">
            <v>산소</v>
          </cell>
          <cell r="C1693" t="str">
            <v>L</v>
          </cell>
          <cell r="D1693">
            <v>6300</v>
          </cell>
        </row>
        <row r="1694">
          <cell r="A1694" t="str">
            <v>아세칠렌</v>
          </cell>
          <cell r="B1694" t="str">
            <v>98% (용접용)</v>
          </cell>
          <cell r="C1694" t="str">
            <v>KG</v>
          </cell>
          <cell r="D1694">
            <v>2.8</v>
          </cell>
        </row>
        <row r="1695">
          <cell r="A1695" t="str">
            <v>철    공</v>
          </cell>
          <cell r="C1695" t="str">
            <v>인</v>
          </cell>
          <cell r="D1695">
            <v>27.65</v>
          </cell>
        </row>
        <row r="1696">
          <cell r="A1696" t="str">
            <v>보통인부</v>
          </cell>
          <cell r="C1696" t="str">
            <v>인</v>
          </cell>
          <cell r="D1696">
            <v>0.66</v>
          </cell>
        </row>
        <row r="1697">
          <cell r="A1697" t="str">
            <v>용 접 공(일 반)</v>
          </cell>
          <cell r="C1697" t="str">
            <v>인</v>
          </cell>
          <cell r="D1697">
            <v>2.6</v>
          </cell>
        </row>
        <row r="1698">
          <cell r="A1698" t="str">
            <v>특별인부</v>
          </cell>
          <cell r="C1698" t="str">
            <v>인</v>
          </cell>
          <cell r="D1698">
            <v>0.74</v>
          </cell>
        </row>
        <row r="1699">
          <cell r="A1699" t="str">
            <v>용 접 기(교류)</v>
          </cell>
          <cell r="B1699" t="str">
            <v>교류 200A</v>
          </cell>
          <cell r="C1699" t="str">
            <v>HR</v>
          </cell>
          <cell r="D1699">
            <v>20.83</v>
          </cell>
        </row>
        <row r="1700">
          <cell r="A1700" t="str">
            <v>전력 사용료</v>
          </cell>
          <cell r="C1700" t="str">
            <v>KWH</v>
          </cell>
          <cell r="D1700">
            <v>126</v>
          </cell>
        </row>
        <row r="1701">
          <cell r="A1701" t="str">
            <v>기타기구손료</v>
          </cell>
          <cell r="B1701" t="str">
            <v>인건비의 3%</v>
          </cell>
          <cell r="D1701">
            <v>0</v>
          </cell>
        </row>
        <row r="1702">
          <cell r="A1702" t="str">
            <v>계</v>
          </cell>
        </row>
        <row r="1704">
          <cell r="A1704" t="str">
            <v>HC000481 잡철물 제작및설치</v>
          </cell>
          <cell r="B1704" t="str">
            <v>보통</v>
          </cell>
          <cell r="C1704" t="str">
            <v>TON</v>
          </cell>
          <cell r="D1704">
            <v>1</v>
          </cell>
          <cell r="M1704" t="str">
            <v>호표-372</v>
          </cell>
        </row>
        <row r="1705">
          <cell r="A1705" t="str">
            <v>용접봉(연강용)</v>
          </cell>
          <cell r="B1705" t="str">
            <v>3.2㎜  KSE4301</v>
          </cell>
          <cell r="C1705" t="str">
            <v>KG</v>
          </cell>
          <cell r="D1705">
            <v>22.175999999999998</v>
          </cell>
        </row>
        <row r="1706">
          <cell r="A1706" t="str">
            <v>산소</v>
          </cell>
          <cell r="C1706" t="str">
            <v>L</v>
          </cell>
          <cell r="D1706">
            <v>7560</v>
          </cell>
        </row>
        <row r="1707">
          <cell r="A1707" t="str">
            <v>아세칠렌</v>
          </cell>
          <cell r="B1707" t="str">
            <v>98% (용접용)</v>
          </cell>
          <cell r="C1707" t="str">
            <v>KG</v>
          </cell>
          <cell r="D1707">
            <v>3.36</v>
          </cell>
        </row>
        <row r="1708">
          <cell r="A1708" t="str">
            <v>중유</v>
          </cell>
          <cell r="B1708" t="str">
            <v>고유황(3.0%) B-B</v>
          </cell>
          <cell r="C1708" t="str">
            <v>L</v>
          </cell>
          <cell r="D1708">
            <v>0.20399999999999999</v>
          </cell>
        </row>
        <row r="1709">
          <cell r="A1709" t="str">
            <v>철    공</v>
          </cell>
          <cell r="C1709" t="str">
            <v>인</v>
          </cell>
          <cell r="D1709">
            <v>33.18</v>
          </cell>
        </row>
        <row r="1710">
          <cell r="A1710" t="str">
            <v>보통인부</v>
          </cell>
          <cell r="C1710" t="str">
            <v>인</v>
          </cell>
          <cell r="D1710">
            <v>0.79200000000000004</v>
          </cell>
        </row>
        <row r="1711">
          <cell r="A1711" t="str">
            <v>용 접 공(일 반)</v>
          </cell>
          <cell r="C1711" t="str">
            <v>인</v>
          </cell>
          <cell r="D1711">
            <v>3.12</v>
          </cell>
        </row>
        <row r="1712">
          <cell r="A1712" t="str">
            <v>특별인부</v>
          </cell>
          <cell r="C1712" t="str">
            <v>인</v>
          </cell>
          <cell r="D1712">
            <v>0.88800000000000001</v>
          </cell>
        </row>
        <row r="1713">
          <cell r="A1713" t="str">
            <v>용 접 기(교류)</v>
          </cell>
          <cell r="B1713" t="str">
            <v>교류 200A</v>
          </cell>
          <cell r="C1713" t="str">
            <v>HR</v>
          </cell>
          <cell r="D1713">
            <v>24.995999999999999</v>
          </cell>
        </row>
        <row r="1714">
          <cell r="A1714" t="str">
            <v>전력 사용료</v>
          </cell>
          <cell r="C1714" t="str">
            <v>KWH</v>
          </cell>
          <cell r="D1714">
            <v>151.19999999999999</v>
          </cell>
        </row>
        <row r="1715">
          <cell r="A1715" t="str">
            <v>기타기구손료</v>
          </cell>
          <cell r="B1715" t="str">
            <v>인건비의 3%</v>
          </cell>
          <cell r="D1715">
            <v>0</v>
          </cell>
        </row>
        <row r="1716">
          <cell r="A1716" t="str">
            <v>계</v>
          </cell>
        </row>
        <row r="1718">
          <cell r="A1718" t="str">
            <v>HC000490 잡철물 철거</v>
          </cell>
          <cell r="B1718" t="str">
            <v>간단</v>
          </cell>
          <cell r="C1718" t="str">
            <v>TON</v>
          </cell>
          <cell r="D1718">
            <v>1</v>
          </cell>
          <cell r="M1718" t="str">
            <v>호표-335</v>
          </cell>
        </row>
        <row r="1719">
          <cell r="A1719" t="str">
            <v>잡철물 설치</v>
          </cell>
          <cell r="B1719" t="str">
            <v>간단</v>
          </cell>
          <cell r="C1719" t="str">
            <v>TON@</v>
          </cell>
          <cell r="D1719">
            <v>1</v>
          </cell>
          <cell r="M1719" t="str">
            <v>N.385</v>
          </cell>
        </row>
        <row r="1720">
          <cell r="A1720" t="str">
            <v>설치비의 80%적용</v>
          </cell>
          <cell r="D1720">
            <v>0</v>
          </cell>
        </row>
        <row r="1721">
          <cell r="A1721" t="str">
            <v>계</v>
          </cell>
        </row>
        <row r="1723">
          <cell r="A1723" t="str">
            <v>HC000513 강판전기용접(필렛)</v>
          </cell>
          <cell r="B1723" t="str">
            <v>T=6하향</v>
          </cell>
          <cell r="C1723" t="str">
            <v>M</v>
          </cell>
          <cell r="D1723">
            <v>1</v>
          </cell>
          <cell r="M1723" t="str">
            <v>호표-299</v>
          </cell>
        </row>
        <row r="1724">
          <cell r="A1724" t="str">
            <v>용접봉(연강용)</v>
          </cell>
          <cell r="B1724" t="str">
            <v>3.2㎜  KSE4301</v>
          </cell>
          <cell r="C1724" t="str">
            <v>KG</v>
          </cell>
          <cell r="D1724">
            <v>0.33</v>
          </cell>
        </row>
        <row r="1725">
          <cell r="A1725" t="str">
            <v>전력 사용료</v>
          </cell>
          <cell r="C1725" t="str">
            <v>KWH</v>
          </cell>
          <cell r="D1725">
            <v>2.25</v>
          </cell>
        </row>
        <row r="1726">
          <cell r="A1726" t="str">
            <v>용 접 공(일 반)</v>
          </cell>
          <cell r="C1726" t="str">
            <v>인</v>
          </cell>
          <cell r="D1726">
            <v>4.7E-2</v>
          </cell>
        </row>
        <row r="1727">
          <cell r="A1727" t="str">
            <v>특별인부</v>
          </cell>
          <cell r="C1727" t="str">
            <v>인</v>
          </cell>
          <cell r="D1727">
            <v>1.2999999999999999E-2</v>
          </cell>
        </row>
        <row r="1728">
          <cell r="A1728" t="str">
            <v>기구손료</v>
          </cell>
          <cell r="B1728" t="str">
            <v>노무비의</v>
          </cell>
          <cell r="C1728" t="str">
            <v>%</v>
          </cell>
          <cell r="D1728">
            <v>5</v>
          </cell>
        </row>
        <row r="1729">
          <cell r="A1729" t="str">
            <v>계</v>
          </cell>
        </row>
        <row r="1731">
          <cell r="A1731" t="str">
            <v>HC000530 스페이서 설치</v>
          </cell>
          <cell r="B1731" t="str">
            <v>50mmX50mm</v>
          </cell>
          <cell r="C1731" t="str">
            <v>EA</v>
          </cell>
          <cell r="D1731">
            <v>1</v>
          </cell>
          <cell r="M1731" t="str">
            <v>호표-115</v>
          </cell>
        </row>
        <row r="1732">
          <cell r="A1732" t="str">
            <v>콘크리트스페이서</v>
          </cell>
          <cell r="B1732" t="str">
            <v>50㎜X50mm</v>
          </cell>
          <cell r="C1732" t="str">
            <v>EA</v>
          </cell>
          <cell r="D1732">
            <v>1</v>
          </cell>
        </row>
        <row r="1733">
          <cell r="A1733" t="str">
            <v>설 치 비</v>
          </cell>
          <cell r="B1733" t="str">
            <v>재료비의</v>
          </cell>
          <cell r="C1733" t="str">
            <v>%</v>
          </cell>
          <cell r="D1733">
            <v>5</v>
          </cell>
        </row>
        <row r="1734">
          <cell r="A1734" t="str">
            <v>계</v>
          </cell>
        </row>
        <row r="1736">
          <cell r="A1736" t="str">
            <v>HC000531 스페이서 설치</v>
          </cell>
          <cell r="B1736" t="str">
            <v>100mmX100mm</v>
          </cell>
          <cell r="C1736" t="str">
            <v>EA</v>
          </cell>
          <cell r="D1736">
            <v>1</v>
          </cell>
          <cell r="M1736" t="str">
            <v>호표-262</v>
          </cell>
        </row>
        <row r="1737">
          <cell r="A1737" t="str">
            <v>콘크리트스페이서</v>
          </cell>
          <cell r="B1737" t="str">
            <v>100㎜X100mm</v>
          </cell>
          <cell r="C1737" t="str">
            <v>EA</v>
          </cell>
          <cell r="D1737">
            <v>1</v>
          </cell>
        </row>
        <row r="1738">
          <cell r="A1738" t="str">
            <v>설 치 비</v>
          </cell>
          <cell r="B1738" t="str">
            <v>재료비의</v>
          </cell>
          <cell r="C1738" t="str">
            <v>%</v>
          </cell>
          <cell r="D1738">
            <v>5</v>
          </cell>
        </row>
        <row r="1739">
          <cell r="A1739" t="str">
            <v>계</v>
          </cell>
        </row>
        <row r="1741">
          <cell r="A1741" t="str">
            <v>HC000560 볼트 조이기</v>
          </cell>
          <cell r="B1741" t="str">
            <v>인력</v>
          </cell>
          <cell r="C1741" t="str">
            <v>공</v>
          </cell>
          <cell r="D1741">
            <v>1</v>
          </cell>
          <cell r="M1741" t="str">
            <v>호표-285</v>
          </cell>
        </row>
        <row r="1742">
          <cell r="A1742" t="str">
            <v>철 골 공</v>
          </cell>
          <cell r="C1742" t="str">
            <v>인</v>
          </cell>
          <cell r="D1742">
            <v>3</v>
          </cell>
        </row>
        <row r="1743">
          <cell r="A1743" t="str">
            <v>보통인부</v>
          </cell>
          <cell r="B1743" t="str">
            <v>조수</v>
          </cell>
          <cell r="C1743" t="str">
            <v>인</v>
          </cell>
          <cell r="D1743">
            <v>1</v>
          </cell>
        </row>
        <row r="1744">
          <cell r="A1744" t="str">
            <v>계</v>
          </cell>
          <cell r="D1744">
            <v>0</v>
          </cell>
        </row>
        <row r="1745">
          <cell r="A1745" t="str">
            <v>계÷250공</v>
          </cell>
          <cell r="D1745">
            <v>0</v>
          </cell>
        </row>
        <row r="1746">
          <cell r="A1746" t="str">
            <v>계</v>
          </cell>
        </row>
        <row r="1748">
          <cell r="A1748" t="str">
            <v>HC000570 볼트 풀기</v>
          </cell>
          <cell r="B1748" t="str">
            <v>인력</v>
          </cell>
          <cell r="C1748" t="str">
            <v>공</v>
          </cell>
          <cell r="D1748">
            <v>1</v>
          </cell>
          <cell r="M1748" t="str">
            <v>호표-302</v>
          </cell>
        </row>
        <row r="1749">
          <cell r="A1749" t="str">
            <v>볼트조이기의 80%</v>
          </cell>
          <cell r="D1749">
            <v>0</v>
          </cell>
        </row>
        <row r="1750">
          <cell r="A1750" t="str">
            <v>볼트 조이기(인력)</v>
          </cell>
          <cell r="B1750" t="str">
            <v>일당 250조 기준</v>
          </cell>
          <cell r="C1750" t="str">
            <v>공</v>
          </cell>
          <cell r="D1750">
            <v>1</v>
          </cell>
          <cell r="M1750" t="str">
            <v>N.285/80%</v>
          </cell>
        </row>
        <row r="1751">
          <cell r="A1751" t="str">
            <v>계</v>
          </cell>
        </row>
        <row r="1753">
          <cell r="A1753" t="str">
            <v>HC000600 교면방수</v>
          </cell>
          <cell r="B1753" t="str">
            <v>침투식액체,2회</v>
          </cell>
          <cell r="C1753" t="str">
            <v>㎡</v>
          </cell>
          <cell r="D1753">
            <v>1</v>
          </cell>
          <cell r="M1753" t="str">
            <v>호표-139</v>
          </cell>
        </row>
        <row r="1754">
          <cell r="A1754" t="str">
            <v>침투성 방수재</v>
          </cell>
          <cell r="C1754" t="str">
            <v>M2</v>
          </cell>
          <cell r="D1754">
            <v>0.24</v>
          </cell>
        </row>
        <row r="1755">
          <cell r="A1755" t="str">
            <v>방 수 공</v>
          </cell>
          <cell r="C1755" t="str">
            <v>인</v>
          </cell>
          <cell r="D1755">
            <v>3.2000000000000001E-2</v>
          </cell>
        </row>
        <row r="1756">
          <cell r="A1756" t="str">
            <v>잡재료비</v>
          </cell>
          <cell r="B1756" t="str">
            <v>재료비의</v>
          </cell>
          <cell r="C1756" t="str">
            <v>%</v>
          </cell>
          <cell r="D1756">
            <v>2</v>
          </cell>
        </row>
        <row r="1757">
          <cell r="A1757" t="str">
            <v>공구손료</v>
          </cell>
          <cell r="B1757" t="str">
            <v>노무비의</v>
          </cell>
          <cell r="C1757" t="str">
            <v>%</v>
          </cell>
          <cell r="D1757">
            <v>3</v>
          </cell>
        </row>
        <row r="1758">
          <cell r="A1758" t="str">
            <v>계</v>
          </cell>
        </row>
        <row r="1760">
          <cell r="A1760" t="str">
            <v>HC000620 수팽창성고무지수판(시공이음용)</v>
          </cell>
          <cell r="C1760" t="str">
            <v>M</v>
          </cell>
          <cell r="D1760">
            <v>1</v>
          </cell>
          <cell r="M1760" t="str">
            <v>호표-214</v>
          </cell>
        </row>
        <row r="1761">
          <cell r="A1761" t="str">
            <v>수팽창고무지수판</v>
          </cell>
          <cell r="C1761" t="str">
            <v>M</v>
          </cell>
          <cell r="D1761">
            <v>1</v>
          </cell>
        </row>
        <row r="1762">
          <cell r="A1762" t="str">
            <v>설치비</v>
          </cell>
          <cell r="B1762" t="str">
            <v>재료비의</v>
          </cell>
          <cell r="C1762" t="str">
            <v>%</v>
          </cell>
          <cell r="D1762">
            <v>5</v>
          </cell>
        </row>
        <row r="1763">
          <cell r="A1763" t="str">
            <v>계</v>
          </cell>
        </row>
        <row r="1765">
          <cell r="A1765" t="str">
            <v>HC000660 와이어메쉬 깔기</v>
          </cell>
          <cell r="B1765" t="str">
            <v>#8 4X100X100</v>
          </cell>
          <cell r="C1765" t="str">
            <v>㎡</v>
          </cell>
          <cell r="D1765">
            <v>1</v>
          </cell>
          <cell r="M1765" t="str">
            <v>호표-225</v>
          </cell>
        </row>
        <row r="1766">
          <cell r="A1766" t="str">
            <v>와이어메쉬</v>
          </cell>
          <cell r="B1766" t="str">
            <v>#8 4.0x100x100</v>
          </cell>
          <cell r="C1766" t="str">
            <v>M2</v>
          </cell>
          <cell r="D1766">
            <v>1.2</v>
          </cell>
        </row>
        <row r="1767">
          <cell r="A1767" t="str">
            <v>결속선</v>
          </cell>
          <cell r="B1767" t="str">
            <v>#20 0.9M/M</v>
          </cell>
          <cell r="C1767" t="str">
            <v>KG</v>
          </cell>
          <cell r="D1767">
            <v>0.05</v>
          </cell>
        </row>
        <row r="1768">
          <cell r="A1768" t="str">
            <v>철 근 공</v>
          </cell>
          <cell r="C1768" t="str">
            <v>인</v>
          </cell>
          <cell r="D1768">
            <v>1.2E-2</v>
          </cell>
        </row>
        <row r="1769">
          <cell r="A1769" t="str">
            <v>계</v>
          </cell>
        </row>
        <row r="1771">
          <cell r="A1771" t="str">
            <v>HC013 운반공</v>
          </cell>
          <cell r="B1771" t="str">
            <v>사  토</v>
          </cell>
          <cell r="C1771" t="str">
            <v>M3</v>
          </cell>
          <cell r="D1771">
            <v>1</v>
          </cell>
          <cell r="M1771" t="str">
            <v>호표-3</v>
          </cell>
        </row>
        <row r="1772">
          <cell r="A1772" t="str">
            <v>토공비</v>
          </cell>
          <cell r="D1772">
            <v>0</v>
          </cell>
        </row>
        <row r="1773">
          <cell r="A1773" t="str">
            <v>사토 운반</v>
          </cell>
          <cell r="B1773" t="str">
            <v>( 토사 )</v>
          </cell>
          <cell r="C1773" t="str">
            <v>M3</v>
          </cell>
          <cell r="D1773">
            <v>70679</v>
          </cell>
          <cell r="M1773" t="str">
            <v>#.28</v>
          </cell>
        </row>
        <row r="1774">
          <cell r="A1774" t="str">
            <v>사토 운반</v>
          </cell>
          <cell r="B1774" t="str">
            <v>( 풍화암 )</v>
          </cell>
          <cell r="C1774" t="str">
            <v>M3</v>
          </cell>
          <cell r="D1774">
            <v>101785</v>
          </cell>
          <cell r="M1774" t="str">
            <v>#.29</v>
          </cell>
        </row>
        <row r="1775">
          <cell r="A1775" t="str">
            <v>사토 운반</v>
          </cell>
          <cell r="B1775" t="str">
            <v>( 연암 )</v>
          </cell>
          <cell r="C1775" t="str">
            <v>M3</v>
          </cell>
          <cell r="D1775">
            <v>80673</v>
          </cell>
          <cell r="M1775" t="str">
            <v>#.30</v>
          </cell>
        </row>
        <row r="1776">
          <cell r="A1776" t="str">
            <v>사토 운반</v>
          </cell>
          <cell r="B1776" t="str">
            <v>( 경암 )</v>
          </cell>
          <cell r="C1776" t="str">
            <v>M3</v>
          </cell>
          <cell r="D1776">
            <v>52454</v>
          </cell>
          <cell r="M1776" t="str">
            <v>#.31</v>
          </cell>
        </row>
        <row r="1777">
          <cell r="A1777" t="str">
            <v>계</v>
          </cell>
          <cell r="D1777">
            <v>0</v>
          </cell>
        </row>
        <row r="1778">
          <cell r="A1778" t="str">
            <v>계÷수량 (M3)</v>
          </cell>
          <cell r="D1778">
            <v>0</v>
          </cell>
        </row>
        <row r="1779">
          <cell r="A1779" t="str">
            <v>계</v>
          </cell>
        </row>
        <row r="1781">
          <cell r="A1781" t="str">
            <v>HC014 운   반   공</v>
          </cell>
          <cell r="B1781" t="str">
            <v>유용토,L=1.8km</v>
          </cell>
          <cell r="C1781" t="str">
            <v>㎥</v>
          </cell>
          <cell r="D1781">
            <v>1</v>
          </cell>
          <cell r="M1781" t="str">
            <v>호표-4</v>
          </cell>
        </row>
        <row r="1782">
          <cell r="A1782" t="str">
            <v>운 반 비(유용토)</v>
          </cell>
          <cell r="B1782" t="str">
            <v>토사</v>
          </cell>
          <cell r="C1782" t="str">
            <v>㎥</v>
          </cell>
          <cell r="D1782">
            <v>125434</v>
          </cell>
          <cell r="M1782" t="str">
            <v>#.32</v>
          </cell>
        </row>
        <row r="1783">
          <cell r="A1783" t="str">
            <v>운 반 비(깎기 유용시)</v>
          </cell>
          <cell r="B1783" t="str">
            <v>풍화암</v>
          </cell>
          <cell r="C1783" t="str">
            <v>㎥</v>
          </cell>
          <cell r="D1783">
            <v>0</v>
          </cell>
          <cell r="M1783" t="str">
            <v>#.33</v>
          </cell>
        </row>
        <row r="1784">
          <cell r="A1784" t="str">
            <v>운 반 비(깍기 유용시)</v>
          </cell>
          <cell r="B1784" t="str">
            <v>연암</v>
          </cell>
          <cell r="C1784" t="str">
            <v>㎥</v>
          </cell>
          <cell r="D1784">
            <v>0</v>
          </cell>
          <cell r="M1784" t="str">
            <v>#.34</v>
          </cell>
        </row>
        <row r="1785">
          <cell r="A1785" t="str">
            <v>운 반 비(깍기 유용시)</v>
          </cell>
          <cell r="B1785" t="str">
            <v>경암</v>
          </cell>
          <cell r="C1785" t="str">
            <v>㎥</v>
          </cell>
          <cell r="D1785">
            <v>0</v>
          </cell>
          <cell r="M1785" t="str">
            <v>#.35</v>
          </cell>
        </row>
        <row r="1786">
          <cell r="A1786" t="str">
            <v>계</v>
          </cell>
          <cell r="D1786">
            <v>0</v>
          </cell>
        </row>
        <row r="1787">
          <cell r="A1787" t="str">
            <v>1㎥당 = 계 / 수량</v>
          </cell>
          <cell r="D1787">
            <v>0</v>
          </cell>
        </row>
        <row r="1788">
          <cell r="A1788" t="str">
            <v>계</v>
          </cell>
        </row>
        <row r="1790">
          <cell r="A1790" t="str">
            <v>HC117 레미콘타설(펌프카+진동기)</v>
          </cell>
          <cell r="B1790" t="str">
            <v>철근,붐타설</v>
          </cell>
          <cell r="C1790" t="str">
            <v>㎥</v>
          </cell>
          <cell r="D1790">
            <v>1</v>
          </cell>
          <cell r="M1790" t="str">
            <v>호표-175</v>
          </cell>
        </row>
        <row r="1791">
          <cell r="A1791" t="str">
            <v>콘크리트 펌프카 타설 경비</v>
          </cell>
          <cell r="B1791" t="str">
            <v>철근 콘크리트 타설시</v>
          </cell>
          <cell r="C1791" t="str">
            <v>㎥</v>
          </cell>
          <cell r="D1791">
            <v>1</v>
          </cell>
          <cell r="M1791" t="str">
            <v>#.125</v>
          </cell>
        </row>
        <row r="1792">
          <cell r="A1792" t="str">
            <v>콘크리트 진동기 타설 경비</v>
          </cell>
          <cell r="B1792" t="str">
            <v>철근 콘크리트 타설시</v>
          </cell>
          <cell r="C1792" t="str">
            <v>㎥</v>
          </cell>
          <cell r="D1792">
            <v>1</v>
          </cell>
          <cell r="M1792" t="str">
            <v>#.126</v>
          </cell>
        </row>
        <row r="1793">
          <cell r="A1793" t="str">
            <v>콘크리트공</v>
          </cell>
          <cell r="C1793" t="str">
            <v>인</v>
          </cell>
          <cell r="D1793">
            <v>7.0000000000000007E-2</v>
          </cell>
        </row>
        <row r="1794">
          <cell r="A1794" t="str">
            <v>보통인부</v>
          </cell>
          <cell r="C1794" t="str">
            <v>인</v>
          </cell>
          <cell r="D1794">
            <v>0.05</v>
          </cell>
        </row>
        <row r="1795">
          <cell r="A1795" t="str">
            <v>계</v>
          </cell>
        </row>
        <row r="1797">
          <cell r="A1797" t="str">
            <v>HCB0203 바닥 콘크리트(교대)</v>
          </cell>
          <cell r="B1797" t="str">
            <v>σck=150kg/㎠</v>
          </cell>
          <cell r="C1797" t="str">
            <v>㎥</v>
          </cell>
          <cell r="D1797">
            <v>1</v>
          </cell>
          <cell r="M1797" t="str">
            <v>호표-120</v>
          </cell>
        </row>
        <row r="1798">
          <cell r="A1798" t="str">
            <v>레미콘타설(펌프카+진동기)</v>
          </cell>
          <cell r="B1798" t="str">
            <v>무근,붐타설</v>
          </cell>
          <cell r="C1798" t="str">
            <v>㎥</v>
          </cell>
          <cell r="D1798">
            <v>26</v>
          </cell>
          <cell r="M1798" t="str">
            <v>N.91</v>
          </cell>
        </row>
        <row r="1799">
          <cell r="A1799" t="str">
            <v>합판거푸집6회</v>
          </cell>
          <cell r="C1799" t="str">
            <v>M2</v>
          </cell>
          <cell r="D1799">
            <v>8.6</v>
          </cell>
          <cell r="M1799" t="str">
            <v>N.99</v>
          </cell>
        </row>
        <row r="1800">
          <cell r="A1800" t="str">
            <v>계</v>
          </cell>
          <cell r="D1800">
            <v>0</v>
          </cell>
        </row>
        <row r="1801">
          <cell r="A1801" t="str">
            <v>계÷수량</v>
          </cell>
          <cell r="D1801">
            <v>0</v>
          </cell>
        </row>
        <row r="1802">
          <cell r="A1802" t="str">
            <v>계</v>
          </cell>
        </row>
        <row r="1804">
          <cell r="A1804" t="str">
            <v>HCB02033 바닥 콘크리트(-교각)</v>
          </cell>
          <cell r="B1804" t="str">
            <v>σck=150kg/㎠</v>
          </cell>
          <cell r="C1804" t="str">
            <v>㎥</v>
          </cell>
          <cell r="D1804">
            <v>1</v>
          </cell>
          <cell r="M1804" t="str">
            <v>호표-131</v>
          </cell>
        </row>
        <row r="1805">
          <cell r="A1805" t="str">
            <v>콘크리트 타설 (레미콘)</v>
          </cell>
          <cell r="B1805" t="str">
            <v>인력,무근</v>
          </cell>
          <cell r="C1805" t="str">
            <v>M3</v>
          </cell>
          <cell r="D1805">
            <v>409.5</v>
          </cell>
          <cell r="M1805" t="str">
            <v>N.98</v>
          </cell>
        </row>
        <row r="1806">
          <cell r="A1806" t="str">
            <v>합판거푸집6회</v>
          </cell>
          <cell r="C1806" t="str">
            <v>M2</v>
          </cell>
          <cell r="D1806">
            <v>119.3</v>
          </cell>
          <cell r="M1806" t="str">
            <v>N.99</v>
          </cell>
        </row>
        <row r="1807">
          <cell r="A1807" t="str">
            <v>계</v>
          </cell>
          <cell r="D1807">
            <v>0</v>
          </cell>
        </row>
        <row r="1808">
          <cell r="A1808" t="str">
            <v>계÷수량</v>
          </cell>
          <cell r="D1808">
            <v>0</v>
          </cell>
        </row>
        <row r="1809">
          <cell r="A1809" t="str">
            <v>계</v>
          </cell>
        </row>
        <row r="1811">
          <cell r="A1811" t="str">
            <v>HCB0210 본선수로 콘크리트</v>
          </cell>
          <cell r="B1811" t="str">
            <v>σck=210kg/㎠</v>
          </cell>
          <cell r="C1811" t="str">
            <v>㎥</v>
          </cell>
          <cell r="D1811">
            <v>1</v>
          </cell>
          <cell r="M1811" t="str">
            <v>호표-12</v>
          </cell>
        </row>
        <row r="1812">
          <cell r="A1812" t="str">
            <v>레미콘타설(펌프카+진동기)</v>
          </cell>
          <cell r="B1812" t="str">
            <v>무근,붐타설</v>
          </cell>
          <cell r="C1812" t="str">
            <v>M3</v>
          </cell>
          <cell r="D1812">
            <v>726</v>
          </cell>
          <cell r="M1812" t="str">
            <v>N.91</v>
          </cell>
        </row>
        <row r="1813">
          <cell r="A1813" t="str">
            <v>합판거푸집</v>
          </cell>
          <cell r="B1813" t="str">
            <v>4회(7M이하)</v>
          </cell>
          <cell r="C1813" t="str">
            <v>M2</v>
          </cell>
          <cell r="D1813">
            <v>2434</v>
          </cell>
          <cell r="M1813" t="str">
            <v>N.92</v>
          </cell>
        </row>
        <row r="1814">
          <cell r="A1814" t="str">
            <v>철근가공조립</v>
          </cell>
          <cell r="B1814" t="str">
            <v>간단</v>
          </cell>
          <cell r="C1814" t="str">
            <v>톤</v>
          </cell>
          <cell r="D1814">
            <v>0.10299999999999999</v>
          </cell>
          <cell r="M1814" t="str">
            <v>N.93</v>
          </cell>
        </row>
        <row r="1815">
          <cell r="A1815" t="str">
            <v>배수공</v>
          </cell>
          <cell r="B1815" t="str">
            <v>Φ30mm</v>
          </cell>
          <cell r="C1815" t="str">
            <v>M</v>
          </cell>
          <cell r="D1815">
            <v>220</v>
          </cell>
          <cell r="M1815" t="str">
            <v>N.94</v>
          </cell>
        </row>
        <row r="1816">
          <cell r="A1816" t="str">
            <v>배수공</v>
          </cell>
          <cell r="B1816" t="str">
            <v>Φ65mm</v>
          </cell>
          <cell r="C1816" t="str">
            <v>M</v>
          </cell>
          <cell r="D1816">
            <v>132</v>
          </cell>
          <cell r="M1816" t="str">
            <v>N.95</v>
          </cell>
        </row>
        <row r="1817">
          <cell r="A1817" t="str">
            <v>신축이음</v>
          </cell>
          <cell r="B1817" t="str">
            <v>스츠로폴,T=12mm</v>
          </cell>
          <cell r="C1817" t="str">
            <v>㎡</v>
          </cell>
          <cell r="D1817">
            <v>95</v>
          </cell>
          <cell r="M1817" t="str">
            <v>N.96</v>
          </cell>
        </row>
        <row r="1818">
          <cell r="A1818" t="str">
            <v>배수 뒷막돌</v>
          </cell>
          <cell r="B1818" t="str">
            <v>터널 버럭</v>
          </cell>
          <cell r="C1818" t="str">
            <v>㎥</v>
          </cell>
          <cell r="D1818">
            <v>248</v>
          </cell>
          <cell r="M1818" t="str">
            <v>#.41</v>
          </cell>
        </row>
        <row r="1819">
          <cell r="A1819" t="str">
            <v>부직포 설치</v>
          </cell>
          <cell r="B1819" t="str">
            <v>T=2mm</v>
          </cell>
          <cell r="C1819" t="str">
            <v>M2</v>
          </cell>
          <cell r="D1819">
            <v>248</v>
          </cell>
          <cell r="M1819" t="str">
            <v>N.97</v>
          </cell>
        </row>
        <row r="1820">
          <cell r="A1820" t="str">
            <v>계</v>
          </cell>
          <cell r="D1820">
            <v>0</v>
          </cell>
        </row>
        <row r="1821">
          <cell r="A1821" t="str">
            <v>계÷수 량</v>
          </cell>
          <cell r="D1821">
            <v>0</v>
          </cell>
        </row>
        <row r="1822">
          <cell r="A1822" t="str">
            <v>계</v>
          </cell>
        </row>
        <row r="1824">
          <cell r="A1824" t="str">
            <v>HCB0210B 도수로 콘크리트</v>
          </cell>
          <cell r="B1824" t="str">
            <v>σck=210kg/㎠</v>
          </cell>
          <cell r="C1824" t="str">
            <v>㎥</v>
          </cell>
          <cell r="D1824">
            <v>1</v>
          </cell>
          <cell r="M1824" t="str">
            <v>호표-13</v>
          </cell>
        </row>
        <row r="1825">
          <cell r="A1825" t="str">
            <v>콘크리트 타설 (레미콘)</v>
          </cell>
          <cell r="B1825" t="str">
            <v>인력,무근</v>
          </cell>
          <cell r="C1825" t="str">
            <v>㎥</v>
          </cell>
          <cell r="D1825">
            <v>16</v>
          </cell>
          <cell r="M1825" t="str">
            <v>N.98</v>
          </cell>
        </row>
        <row r="1826">
          <cell r="A1826" t="str">
            <v>합판거푸집</v>
          </cell>
          <cell r="B1826" t="str">
            <v>4회(7M이하)</v>
          </cell>
          <cell r="C1826" t="str">
            <v>M2</v>
          </cell>
          <cell r="D1826">
            <v>76</v>
          </cell>
          <cell r="M1826" t="str">
            <v>N.92</v>
          </cell>
        </row>
        <row r="1827">
          <cell r="A1827" t="str">
            <v>철근가공조립</v>
          </cell>
          <cell r="B1827" t="str">
            <v>간단</v>
          </cell>
          <cell r="C1827" t="str">
            <v>톤</v>
          </cell>
          <cell r="D1827">
            <v>0.54800000000000004</v>
          </cell>
          <cell r="M1827" t="str">
            <v>N.93</v>
          </cell>
        </row>
        <row r="1828">
          <cell r="A1828" t="str">
            <v>계</v>
          </cell>
          <cell r="D1828">
            <v>0</v>
          </cell>
        </row>
        <row r="1829">
          <cell r="A1829" t="str">
            <v>계÷수량</v>
          </cell>
          <cell r="D1829">
            <v>0</v>
          </cell>
        </row>
        <row r="1830">
          <cell r="A1830" t="str">
            <v>계</v>
          </cell>
        </row>
        <row r="1832">
          <cell r="A1832" t="str">
            <v>HCB0210C 도수로 콘크리트</v>
          </cell>
          <cell r="B1832" t="str">
            <v>σck=150kg/㎠</v>
          </cell>
          <cell r="C1832" t="str">
            <v>㎥</v>
          </cell>
          <cell r="D1832">
            <v>1</v>
          </cell>
          <cell r="M1832" t="str">
            <v>호표-14</v>
          </cell>
        </row>
        <row r="1833">
          <cell r="A1833" t="str">
            <v>콘크리트 타설 (레미콘)</v>
          </cell>
          <cell r="B1833" t="str">
            <v>인력,무근</v>
          </cell>
          <cell r="C1833" t="str">
            <v>㎥</v>
          </cell>
          <cell r="D1833">
            <v>2</v>
          </cell>
          <cell r="M1833" t="str">
            <v>N.98</v>
          </cell>
        </row>
        <row r="1834">
          <cell r="A1834" t="str">
            <v>합판거푸집</v>
          </cell>
          <cell r="B1834" t="str">
            <v>6회(7M이하)</v>
          </cell>
          <cell r="C1834" t="str">
            <v>㎡</v>
          </cell>
          <cell r="D1834">
            <v>2</v>
          </cell>
          <cell r="M1834" t="str">
            <v>N.99</v>
          </cell>
        </row>
        <row r="1835">
          <cell r="A1835" t="str">
            <v>계</v>
          </cell>
          <cell r="D1835">
            <v>0</v>
          </cell>
        </row>
        <row r="1836">
          <cell r="A1836" t="str">
            <v>계÷수량</v>
          </cell>
          <cell r="D1836">
            <v>0</v>
          </cell>
        </row>
        <row r="1837">
          <cell r="A1837" t="str">
            <v>계</v>
          </cell>
        </row>
        <row r="1839">
          <cell r="A1839" t="str">
            <v>HCB0210D 수로 콘크리트(정거장)</v>
          </cell>
          <cell r="B1839" t="str">
            <v>σck=210kg/㎠</v>
          </cell>
          <cell r="C1839" t="str">
            <v>㎥</v>
          </cell>
          <cell r="D1839">
            <v>1</v>
          </cell>
          <cell r="M1839" t="str">
            <v>호표-35</v>
          </cell>
        </row>
        <row r="1840">
          <cell r="A1840" t="str">
            <v>콘크리트 타설 (레미콘)</v>
          </cell>
          <cell r="B1840" t="str">
            <v>인력,무근</v>
          </cell>
          <cell r="C1840" t="str">
            <v>M3</v>
          </cell>
          <cell r="D1840">
            <v>128</v>
          </cell>
          <cell r="M1840" t="str">
            <v>N.98</v>
          </cell>
        </row>
        <row r="1841">
          <cell r="A1841" t="str">
            <v>합판거푸집</v>
          </cell>
          <cell r="B1841" t="str">
            <v>4회(7M이하)</v>
          </cell>
          <cell r="C1841" t="str">
            <v>M2</v>
          </cell>
          <cell r="D1841">
            <v>765</v>
          </cell>
          <cell r="M1841" t="str">
            <v>N.92</v>
          </cell>
        </row>
        <row r="1842">
          <cell r="A1842" t="str">
            <v>스츠로폴설치</v>
          </cell>
          <cell r="B1842" t="str">
            <v>스츠로폴,T=12mm</v>
          </cell>
          <cell r="C1842" t="str">
            <v>㎡</v>
          </cell>
          <cell r="D1842">
            <v>2</v>
          </cell>
          <cell r="M1842" t="str">
            <v>N.221</v>
          </cell>
        </row>
        <row r="1843">
          <cell r="A1843" t="str">
            <v>철근가공조립</v>
          </cell>
          <cell r="B1843" t="str">
            <v>간단</v>
          </cell>
          <cell r="C1843" t="str">
            <v>톤</v>
          </cell>
          <cell r="D1843">
            <v>3.65</v>
          </cell>
          <cell r="M1843" t="str">
            <v>N.93</v>
          </cell>
        </row>
        <row r="1844">
          <cell r="A1844" t="str">
            <v>계</v>
          </cell>
          <cell r="D1844">
            <v>0</v>
          </cell>
        </row>
        <row r="1845">
          <cell r="A1845" t="str">
            <v>계÷128</v>
          </cell>
          <cell r="D1845">
            <v>0</v>
          </cell>
        </row>
        <row r="1846">
          <cell r="A1846" t="str">
            <v>계</v>
          </cell>
        </row>
        <row r="1848">
          <cell r="A1848" t="str">
            <v>HCB0210E 산마루측구 콘크리트(토공)</v>
          </cell>
          <cell r="B1848" t="str">
            <v>σck=210kg/㎠</v>
          </cell>
          <cell r="C1848" t="str">
            <v>㎥</v>
          </cell>
          <cell r="D1848">
            <v>1</v>
          </cell>
          <cell r="M1848" t="str">
            <v>호표-15</v>
          </cell>
        </row>
        <row r="1849">
          <cell r="A1849" t="str">
            <v>콘크리트 타설 (레미콘)</v>
          </cell>
          <cell r="B1849" t="str">
            <v>인력,무근</v>
          </cell>
          <cell r="C1849" t="str">
            <v>㎥</v>
          </cell>
          <cell r="D1849">
            <v>1169</v>
          </cell>
          <cell r="M1849" t="str">
            <v>N.98</v>
          </cell>
        </row>
        <row r="1850">
          <cell r="A1850" t="str">
            <v>합판거푸집</v>
          </cell>
          <cell r="B1850" t="str">
            <v>4회(7M이하)</v>
          </cell>
          <cell r="C1850" t="str">
            <v>M2</v>
          </cell>
          <cell r="D1850">
            <v>1303</v>
          </cell>
          <cell r="M1850" t="str">
            <v>N.92</v>
          </cell>
        </row>
        <row r="1851">
          <cell r="A1851" t="str">
            <v>철근가공조립</v>
          </cell>
          <cell r="B1851" t="str">
            <v>간단</v>
          </cell>
          <cell r="C1851" t="str">
            <v>톤</v>
          </cell>
          <cell r="D1851">
            <v>1.266</v>
          </cell>
          <cell r="M1851" t="str">
            <v>N.93</v>
          </cell>
        </row>
        <row r="1852">
          <cell r="A1852" t="str">
            <v>계</v>
          </cell>
          <cell r="D1852">
            <v>0</v>
          </cell>
        </row>
        <row r="1853">
          <cell r="A1853" t="str">
            <v>계÷수 량</v>
          </cell>
          <cell r="D1853">
            <v>0</v>
          </cell>
        </row>
        <row r="1854">
          <cell r="A1854" t="str">
            <v>계</v>
          </cell>
        </row>
        <row r="1856">
          <cell r="A1856" t="str">
            <v>HCB0210H 측구 콘크리트</v>
          </cell>
          <cell r="B1856" t="str">
            <v>σck=210kg/㎠</v>
          </cell>
          <cell r="C1856" t="str">
            <v>㎥</v>
          </cell>
          <cell r="D1856">
            <v>1</v>
          </cell>
          <cell r="M1856" t="str">
            <v>호표-184</v>
          </cell>
        </row>
        <row r="1857">
          <cell r="A1857" t="str">
            <v>콘크리트 타설 (레미콘)</v>
          </cell>
          <cell r="B1857" t="str">
            <v>인력,무근</v>
          </cell>
          <cell r="C1857" t="str">
            <v>㎥</v>
          </cell>
          <cell r="D1857">
            <v>1</v>
          </cell>
          <cell r="M1857" t="str">
            <v>N.98</v>
          </cell>
        </row>
        <row r="1858">
          <cell r="A1858" t="str">
            <v>합판거푸집</v>
          </cell>
          <cell r="B1858" t="str">
            <v>4회(7M이하)</v>
          </cell>
          <cell r="C1858" t="str">
            <v>M2</v>
          </cell>
          <cell r="D1858">
            <v>5</v>
          </cell>
          <cell r="M1858" t="str">
            <v>N.92</v>
          </cell>
        </row>
        <row r="1859">
          <cell r="A1859" t="str">
            <v>철근가공조립</v>
          </cell>
          <cell r="B1859" t="str">
            <v>간단</v>
          </cell>
          <cell r="C1859" t="str">
            <v>톤</v>
          </cell>
          <cell r="D1859">
            <v>0</v>
          </cell>
          <cell r="M1859" t="str">
            <v>N.93</v>
          </cell>
        </row>
        <row r="1860">
          <cell r="A1860" t="str">
            <v>계</v>
          </cell>
          <cell r="D1860">
            <v>0</v>
          </cell>
        </row>
        <row r="1861">
          <cell r="A1861" t="str">
            <v>계÷수 량</v>
          </cell>
          <cell r="D1861">
            <v>0</v>
          </cell>
        </row>
        <row r="1862">
          <cell r="A1862" t="str">
            <v>계</v>
          </cell>
        </row>
        <row r="1864">
          <cell r="A1864" t="str">
            <v>HCB0211A 중력식 옹벽 (입체교차)</v>
          </cell>
          <cell r="B1864" t="str">
            <v>σck=210kg/㎠</v>
          </cell>
          <cell r="C1864" t="str">
            <v>㎥</v>
          </cell>
          <cell r="D1864">
            <v>1</v>
          </cell>
          <cell r="M1864" t="str">
            <v>호표-25</v>
          </cell>
        </row>
        <row r="1865">
          <cell r="A1865" t="str">
            <v>레미콘타설(펌프카+진동기)</v>
          </cell>
          <cell r="B1865" t="str">
            <v>σck=210kg/㎠</v>
          </cell>
          <cell r="C1865" t="str">
            <v>㎥</v>
          </cell>
          <cell r="D1865">
            <v>11</v>
          </cell>
          <cell r="M1865" t="str">
            <v>N.91</v>
          </cell>
        </row>
        <row r="1866">
          <cell r="A1866" t="str">
            <v>레미콘타설(펌프카+진동기)</v>
          </cell>
          <cell r="B1866" t="str">
            <v>σck=150kg/㎠</v>
          </cell>
          <cell r="C1866" t="str">
            <v>㎥</v>
          </cell>
          <cell r="D1866">
            <v>1</v>
          </cell>
          <cell r="M1866" t="str">
            <v>N.91</v>
          </cell>
        </row>
        <row r="1867">
          <cell r="A1867" t="str">
            <v>합판거푸집</v>
          </cell>
          <cell r="B1867" t="str">
            <v>3회(7M이하)</v>
          </cell>
          <cell r="C1867" t="str">
            <v>M2</v>
          </cell>
          <cell r="D1867">
            <v>34</v>
          </cell>
          <cell r="M1867" t="str">
            <v>N.112</v>
          </cell>
        </row>
        <row r="1868">
          <cell r="A1868" t="str">
            <v>합판거푸집</v>
          </cell>
          <cell r="B1868" t="str">
            <v>6회(7M이하)</v>
          </cell>
          <cell r="C1868" t="str">
            <v>㎡</v>
          </cell>
          <cell r="D1868">
            <v>3</v>
          </cell>
          <cell r="M1868" t="str">
            <v>N.99</v>
          </cell>
        </row>
        <row r="1869">
          <cell r="A1869" t="str">
            <v>신축이음 (합판, T=12MM)</v>
          </cell>
          <cell r="C1869" t="str">
            <v>M2</v>
          </cell>
          <cell r="D1869">
            <v>1</v>
          </cell>
          <cell r="M1869" t="str">
            <v>N.113</v>
          </cell>
        </row>
        <row r="1870">
          <cell r="A1870" t="str">
            <v>계</v>
          </cell>
          <cell r="D1870">
            <v>0</v>
          </cell>
        </row>
        <row r="1871">
          <cell r="A1871" t="str">
            <v>계÷수량</v>
          </cell>
          <cell r="D1871">
            <v>0</v>
          </cell>
        </row>
        <row r="1872">
          <cell r="A1872" t="str">
            <v>계</v>
          </cell>
        </row>
        <row r="1874">
          <cell r="A1874" t="str">
            <v>HCB0211C 역 T 형옹벽 (입체교차)</v>
          </cell>
          <cell r="B1874" t="str">
            <v>σck=240kg/㎠</v>
          </cell>
          <cell r="C1874" t="str">
            <v>㎥</v>
          </cell>
          <cell r="D1874">
            <v>1</v>
          </cell>
          <cell r="M1874" t="str">
            <v>호표-24</v>
          </cell>
        </row>
        <row r="1875">
          <cell r="A1875" t="str">
            <v>레미콘타설(펌프카+진동기)</v>
          </cell>
          <cell r="B1875" t="str">
            <v>철근,붐타설</v>
          </cell>
          <cell r="C1875" t="str">
            <v>㎥</v>
          </cell>
          <cell r="D1875">
            <v>1099</v>
          </cell>
          <cell r="M1875" t="str">
            <v>N.106</v>
          </cell>
        </row>
        <row r="1876">
          <cell r="A1876" t="str">
            <v>레미콘타설(펌프카+진동기)</v>
          </cell>
          <cell r="B1876" t="str">
            <v>무근,붐타설</v>
          </cell>
          <cell r="C1876" t="str">
            <v>㎥</v>
          </cell>
          <cell r="D1876">
            <v>103</v>
          </cell>
          <cell r="M1876" t="str">
            <v>N.91</v>
          </cell>
        </row>
        <row r="1877">
          <cell r="A1877" t="str">
            <v>합판거푸집</v>
          </cell>
          <cell r="B1877" t="str">
            <v>3회(7M이하)</v>
          </cell>
          <cell r="C1877" t="str">
            <v>M2</v>
          </cell>
          <cell r="D1877">
            <v>5202</v>
          </cell>
          <cell r="M1877" t="str">
            <v>N.112</v>
          </cell>
        </row>
        <row r="1878">
          <cell r="A1878" t="str">
            <v>합판거푸집</v>
          </cell>
          <cell r="B1878" t="str">
            <v>6회(7M이하)</v>
          </cell>
          <cell r="C1878" t="str">
            <v>㎡</v>
          </cell>
          <cell r="D1878">
            <v>253</v>
          </cell>
          <cell r="M1878" t="str">
            <v>N.99</v>
          </cell>
        </row>
        <row r="1879">
          <cell r="A1879" t="str">
            <v>비  계</v>
          </cell>
          <cell r="B1879" t="str">
            <v>강관,0∼30m</v>
          </cell>
          <cell r="C1879" t="str">
            <v>㎡</v>
          </cell>
          <cell r="D1879">
            <v>1140</v>
          </cell>
          <cell r="M1879" t="str">
            <v>N.107</v>
          </cell>
        </row>
        <row r="1880">
          <cell r="A1880" t="str">
            <v>신축이음 (합판, T=12MM)</v>
          </cell>
          <cell r="C1880" t="str">
            <v>M2</v>
          </cell>
          <cell r="D1880">
            <v>390</v>
          </cell>
          <cell r="M1880" t="str">
            <v>N.113</v>
          </cell>
        </row>
        <row r="1881">
          <cell r="A1881" t="str">
            <v>배수공</v>
          </cell>
          <cell r="B1881" t="str">
            <v>Φ100mm</v>
          </cell>
          <cell r="C1881" t="str">
            <v>M</v>
          </cell>
          <cell r="D1881">
            <v>595</v>
          </cell>
          <cell r="M1881" t="str">
            <v>N.114</v>
          </cell>
        </row>
        <row r="1882">
          <cell r="A1882" t="str">
            <v>스페이서 설치</v>
          </cell>
          <cell r="B1882" t="str">
            <v>50mmX50mm</v>
          </cell>
          <cell r="C1882" t="str">
            <v>EA</v>
          </cell>
          <cell r="D1882">
            <v>5202</v>
          </cell>
          <cell r="M1882" t="str">
            <v>N.115</v>
          </cell>
        </row>
        <row r="1883">
          <cell r="A1883" t="str">
            <v>철근가공조립</v>
          </cell>
          <cell r="B1883" t="str">
            <v>복잡</v>
          </cell>
          <cell r="C1883" t="str">
            <v>톤</v>
          </cell>
          <cell r="D1883">
            <v>146.3014</v>
          </cell>
          <cell r="M1883" t="str">
            <v>N.111</v>
          </cell>
        </row>
        <row r="1884">
          <cell r="A1884" t="str">
            <v>계</v>
          </cell>
          <cell r="D1884">
            <v>0</v>
          </cell>
        </row>
        <row r="1885">
          <cell r="A1885" t="str">
            <v>계÷수량</v>
          </cell>
          <cell r="D1885">
            <v>0</v>
          </cell>
        </row>
        <row r="1886">
          <cell r="A1886" t="str">
            <v>계</v>
          </cell>
        </row>
        <row r="1888">
          <cell r="A1888" t="str">
            <v>HCB0211E 역 T 형옹벽 (간현주차장)</v>
          </cell>
          <cell r="B1888" t="str">
            <v>σck=240kg/㎠</v>
          </cell>
          <cell r="C1888" t="str">
            <v>㎥</v>
          </cell>
          <cell r="D1888">
            <v>1</v>
          </cell>
          <cell r="M1888" t="str">
            <v>호표-36</v>
          </cell>
        </row>
        <row r="1889">
          <cell r="A1889" t="str">
            <v>레미콘타설(펌프카+진동기)</v>
          </cell>
          <cell r="B1889" t="str">
            <v>철근,붐타설</v>
          </cell>
          <cell r="C1889" t="str">
            <v>㎥</v>
          </cell>
          <cell r="D1889">
            <v>1749</v>
          </cell>
          <cell r="M1889" t="str">
            <v>N.106</v>
          </cell>
        </row>
        <row r="1890">
          <cell r="A1890" t="str">
            <v>레미콘타설(펌프카+진동기)</v>
          </cell>
          <cell r="B1890" t="str">
            <v>무근,붐타설</v>
          </cell>
          <cell r="C1890" t="str">
            <v>㎥</v>
          </cell>
          <cell r="D1890">
            <v>133</v>
          </cell>
          <cell r="M1890" t="str">
            <v>N.91</v>
          </cell>
        </row>
        <row r="1891">
          <cell r="A1891" t="str">
            <v>합판거푸집</v>
          </cell>
          <cell r="B1891" t="str">
            <v>3회(7M이하)</v>
          </cell>
          <cell r="C1891" t="str">
            <v>M2</v>
          </cell>
          <cell r="D1891">
            <v>5840</v>
          </cell>
          <cell r="M1891" t="str">
            <v>N.112</v>
          </cell>
        </row>
        <row r="1892">
          <cell r="A1892" t="str">
            <v>합판거푸집</v>
          </cell>
          <cell r="B1892" t="str">
            <v>6회(7M이하)</v>
          </cell>
          <cell r="C1892" t="str">
            <v>㎡</v>
          </cell>
          <cell r="D1892">
            <v>250</v>
          </cell>
          <cell r="M1892" t="str">
            <v>N.99</v>
          </cell>
        </row>
        <row r="1893">
          <cell r="A1893" t="str">
            <v>비  계</v>
          </cell>
          <cell r="B1893" t="str">
            <v>강관,0∼30m</v>
          </cell>
          <cell r="C1893" t="str">
            <v>㎡</v>
          </cell>
          <cell r="D1893">
            <v>1167</v>
          </cell>
          <cell r="M1893" t="str">
            <v>N.107</v>
          </cell>
        </row>
        <row r="1894">
          <cell r="A1894" t="str">
            <v>스츠로폴설치</v>
          </cell>
          <cell r="B1894" t="str">
            <v>스츠로폴,T=20mm</v>
          </cell>
          <cell r="C1894" t="str">
            <v>㎡</v>
          </cell>
          <cell r="D1894">
            <v>325</v>
          </cell>
          <cell r="M1894" t="str">
            <v>N.221</v>
          </cell>
        </row>
        <row r="1895">
          <cell r="A1895" t="str">
            <v>배수공</v>
          </cell>
          <cell r="B1895" t="str">
            <v>Φ100mm</v>
          </cell>
          <cell r="C1895" t="str">
            <v>M</v>
          </cell>
          <cell r="D1895">
            <v>160</v>
          </cell>
          <cell r="M1895" t="str">
            <v>N.114</v>
          </cell>
        </row>
        <row r="1896">
          <cell r="A1896" t="str">
            <v>배수공</v>
          </cell>
          <cell r="B1896" t="str">
            <v>Φ65mm</v>
          </cell>
          <cell r="C1896" t="str">
            <v>M</v>
          </cell>
          <cell r="D1896">
            <v>126</v>
          </cell>
          <cell r="M1896" t="str">
            <v>N.95</v>
          </cell>
        </row>
        <row r="1897">
          <cell r="A1897" t="str">
            <v>스페이서 설치</v>
          </cell>
          <cell r="B1897" t="str">
            <v>50mmX50mm</v>
          </cell>
          <cell r="C1897" t="str">
            <v>EA</v>
          </cell>
          <cell r="D1897">
            <v>5840</v>
          </cell>
          <cell r="M1897" t="str">
            <v>N.115</v>
          </cell>
        </row>
        <row r="1898">
          <cell r="A1898" t="str">
            <v>뒷막돌</v>
          </cell>
          <cell r="B1898" t="str">
            <v>터널 버럭</v>
          </cell>
          <cell r="C1898" t="str">
            <v>㎥</v>
          </cell>
          <cell r="D1898">
            <v>123</v>
          </cell>
          <cell r="M1898" t="str">
            <v>#.41</v>
          </cell>
        </row>
        <row r="1899">
          <cell r="A1899" t="str">
            <v>뒷채움토사</v>
          </cell>
          <cell r="C1899" t="str">
            <v>㎥</v>
          </cell>
          <cell r="D1899">
            <v>3</v>
          </cell>
          <cell r="M1899" t="str">
            <v>#.17</v>
          </cell>
        </row>
        <row r="1900">
          <cell r="A1900" t="str">
            <v>철근가공조립</v>
          </cell>
          <cell r="B1900" t="str">
            <v>복잡</v>
          </cell>
          <cell r="C1900" t="str">
            <v>톤</v>
          </cell>
          <cell r="D1900">
            <v>141.44399999999999</v>
          </cell>
          <cell r="M1900" t="str">
            <v>N.111</v>
          </cell>
        </row>
        <row r="1901">
          <cell r="A1901" t="str">
            <v>부직포 설치</v>
          </cell>
          <cell r="B1901" t="str">
            <v>T=2mm</v>
          </cell>
          <cell r="C1901" t="str">
            <v>㎡</v>
          </cell>
          <cell r="D1901">
            <v>139</v>
          </cell>
          <cell r="M1901" t="str">
            <v>N.97</v>
          </cell>
        </row>
        <row r="1902">
          <cell r="A1902" t="str">
            <v>계</v>
          </cell>
          <cell r="D1902">
            <v>0</v>
          </cell>
        </row>
        <row r="1903">
          <cell r="A1903" t="str">
            <v>계÷수량</v>
          </cell>
          <cell r="D1903">
            <v>0</v>
          </cell>
        </row>
        <row r="1904">
          <cell r="A1904" t="str">
            <v>계</v>
          </cell>
        </row>
        <row r="1906">
          <cell r="A1906" t="str">
            <v>HCB0216 낙석방지 기초 콘크리트</v>
          </cell>
          <cell r="B1906" t="str">
            <v>σck=210kg/㎠</v>
          </cell>
          <cell r="C1906" t="str">
            <v>㎥</v>
          </cell>
          <cell r="D1906">
            <v>1</v>
          </cell>
          <cell r="M1906" t="str">
            <v>호표-17</v>
          </cell>
        </row>
        <row r="1907">
          <cell r="A1907" t="str">
            <v>레미콘타설(펌프카+진동기)</v>
          </cell>
          <cell r="B1907" t="str">
            <v>무근,붐타설</v>
          </cell>
          <cell r="C1907" t="str">
            <v>㎥</v>
          </cell>
          <cell r="D1907">
            <v>61</v>
          </cell>
          <cell r="M1907" t="str">
            <v>N.91</v>
          </cell>
        </row>
        <row r="1908">
          <cell r="A1908" t="str">
            <v>합판거푸집</v>
          </cell>
          <cell r="B1908" t="str">
            <v>6회</v>
          </cell>
          <cell r="C1908" t="str">
            <v>㎡</v>
          </cell>
          <cell r="D1908">
            <v>104</v>
          </cell>
          <cell r="M1908" t="str">
            <v>N.99</v>
          </cell>
        </row>
        <row r="1909">
          <cell r="A1909" t="str">
            <v>계</v>
          </cell>
          <cell r="D1909">
            <v>0</v>
          </cell>
        </row>
        <row r="1910">
          <cell r="A1910" t="str">
            <v>계÷ 수량</v>
          </cell>
          <cell r="D1910">
            <v>0</v>
          </cell>
        </row>
        <row r="1911">
          <cell r="A1911" t="str">
            <v>계</v>
          </cell>
        </row>
        <row r="1913">
          <cell r="A1913" t="str">
            <v>HCB0223 울타리 기초 콘크리트</v>
          </cell>
          <cell r="B1913" t="str">
            <v>σck=180kg/㎠</v>
          </cell>
          <cell r="C1913" t="str">
            <v>㎥</v>
          </cell>
          <cell r="D1913">
            <v>1</v>
          </cell>
          <cell r="M1913" t="str">
            <v>호표-227</v>
          </cell>
        </row>
        <row r="1914">
          <cell r="A1914" t="str">
            <v>콘크리트 타설 (레미콘)</v>
          </cell>
          <cell r="B1914" t="str">
            <v>인력,소형</v>
          </cell>
          <cell r="C1914" t="str">
            <v>㎥</v>
          </cell>
          <cell r="D1914">
            <v>70</v>
          </cell>
          <cell r="M1914" t="str">
            <v>N.116</v>
          </cell>
        </row>
        <row r="1915">
          <cell r="A1915" t="str">
            <v>합판거푸집</v>
          </cell>
          <cell r="B1915" t="str">
            <v>4회(7M이하)</v>
          </cell>
          <cell r="C1915" t="str">
            <v>M2</v>
          </cell>
          <cell r="D1915">
            <v>84</v>
          </cell>
          <cell r="M1915" t="str">
            <v>N.92</v>
          </cell>
        </row>
        <row r="1916">
          <cell r="A1916" t="str">
            <v>계</v>
          </cell>
          <cell r="D1916">
            <v>0</v>
          </cell>
        </row>
        <row r="1917">
          <cell r="A1917" t="str">
            <v>계÷70</v>
          </cell>
          <cell r="D1917">
            <v>0</v>
          </cell>
        </row>
        <row r="1918">
          <cell r="A1918" t="str">
            <v>계</v>
          </cell>
        </row>
        <row r="1920">
          <cell r="A1920" t="str">
            <v>HCB0223A 차도경계석 기초콘크리트</v>
          </cell>
          <cell r="B1920" t="str">
            <v>σck=150kg/㎠</v>
          </cell>
          <cell r="C1920" t="str">
            <v>㎥</v>
          </cell>
          <cell r="D1920">
            <v>1</v>
          </cell>
          <cell r="M1920" t="str">
            <v>호표-28</v>
          </cell>
        </row>
        <row r="1921">
          <cell r="A1921" t="str">
            <v>콘크리트 타설 (레미콘)</v>
          </cell>
          <cell r="B1921" t="str">
            <v>인력,소형</v>
          </cell>
          <cell r="C1921" t="str">
            <v>㎥</v>
          </cell>
          <cell r="D1921">
            <v>16</v>
          </cell>
          <cell r="M1921" t="str">
            <v>N.116</v>
          </cell>
        </row>
        <row r="1922">
          <cell r="A1922" t="str">
            <v>합판거푸집</v>
          </cell>
          <cell r="B1922" t="str">
            <v>6회(7M이하)</v>
          </cell>
          <cell r="C1922" t="str">
            <v>㎡</v>
          </cell>
          <cell r="D1922">
            <v>352</v>
          </cell>
          <cell r="M1922" t="str">
            <v>N.99</v>
          </cell>
        </row>
        <row r="1923">
          <cell r="A1923" t="str">
            <v>계</v>
          </cell>
          <cell r="D1923">
            <v>0</v>
          </cell>
        </row>
        <row r="1924">
          <cell r="A1924" t="str">
            <v>계÷16</v>
          </cell>
          <cell r="D1924">
            <v>0</v>
          </cell>
        </row>
        <row r="1925">
          <cell r="A1925" t="str">
            <v>계</v>
          </cell>
        </row>
        <row r="1927">
          <cell r="A1927" t="str">
            <v>HCB0224 보차도경계석설치</v>
          </cell>
          <cell r="B1927" t="str">
            <v>180x205x250x1000</v>
          </cell>
          <cell r="C1927" t="str">
            <v>m</v>
          </cell>
          <cell r="D1927">
            <v>1</v>
          </cell>
          <cell r="M1927" t="str">
            <v>호표-29</v>
          </cell>
        </row>
        <row r="1928">
          <cell r="A1928" t="str">
            <v>콘크리트보차도경계블록</v>
          </cell>
          <cell r="B1928" t="str">
            <v>B형 18x20.5x25x100㎝  KSF4006</v>
          </cell>
          <cell r="C1928" t="str">
            <v>EA</v>
          </cell>
          <cell r="D1928">
            <v>800</v>
          </cell>
        </row>
        <row r="1929">
          <cell r="A1929" t="str">
            <v>특별인부</v>
          </cell>
          <cell r="C1929" t="str">
            <v>인</v>
          </cell>
          <cell r="D1929">
            <v>15</v>
          </cell>
        </row>
        <row r="1930">
          <cell r="A1930" t="str">
            <v>보통인부</v>
          </cell>
          <cell r="C1930" t="str">
            <v>인</v>
          </cell>
          <cell r="D1930">
            <v>20</v>
          </cell>
        </row>
        <row r="1931">
          <cell r="A1931" t="str">
            <v>계</v>
          </cell>
          <cell r="D1931">
            <v>0</v>
          </cell>
        </row>
        <row r="1932">
          <cell r="A1932" t="str">
            <v>계÷800m</v>
          </cell>
          <cell r="D1932">
            <v>0</v>
          </cell>
        </row>
        <row r="1933">
          <cell r="A1933" t="str">
            <v>계</v>
          </cell>
        </row>
        <row r="1935">
          <cell r="A1935" t="str">
            <v>HCO0011 콘크리트 배관 타설</v>
          </cell>
          <cell r="B1935" t="str">
            <v>무근 콘크리트</v>
          </cell>
          <cell r="C1935" t="str">
            <v>㎥</v>
          </cell>
          <cell r="D1935">
            <v>1</v>
          </cell>
          <cell r="M1935" t="str">
            <v>호표-213</v>
          </cell>
        </row>
        <row r="1936">
          <cell r="A1936" t="str">
            <v>가.기계경비(12+15)/12</v>
          </cell>
          <cell r="B1936" t="str">
            <v>Q=13.5M3/HR</v>
          </cell>
          <cell r="D1936">
            <v>0</v>
          </cell>
        </row>
        <row r="1937">
          <cell r="A1937" t="str">
            <v>콘크리트 펌프</v>
          </cell>
          <cell r="B1937" t="str">
            <v>12-15 M3/HR (22 kw)</v>
          </cell>
          <cell r="C1937" t="str">
            <v>HR</v>
          </cell>
          <cell r="D1937">
            <v>1</v>
          </cell>
        </row>
        <row r="1938">
          <cell r="A1938" t="str">
            <v>디이젤엔진</v>
          </cell>
          <cell r="B1938" t="str">
            <v>35 HP</v>
          </cell>
          <cell r="C1938" t="str">
            <v>HR</v>
          </cell>
          <cell r="D1938">
            <v>1</v>
          </cell>
        </row>
        <row r="1939">
          <cell r="A1939" t="str">
            <v>파이프손료</v>
          </cell>
          <cell r="B1939" t="str">
            <v>Φ150*300</v>
          </cell>
          <cell r="C1939" t="str">
            <v>개</v>
          </cell>
          <cell r="D1939">
            <v>7</v>
          </cell>
        </row>
        <row r="1940">
          <cell r="A1940" t="str">
            <v>파이프손료</v>
          </cell>
          <cell r="B1940" t="str">
            <v>Φ150*450</v>
          </cell>
          <cell r="C1940" t="str">
            <v>개</v>
          </cell>
          <cell r="D1940">
            <v>4</v>
          </cell>
        </row>
        <row r="1941">
          <cell r="A1941" t="str">
            <v>소계</v>
          </cell>
          <cell r="B1941" t="str">
            <v>/13.5</v>
          </cell>
          <cell r="D1941">
            <v>0</v>
          </cell>
        </row>
        <row r="1942">
          <cell r="A1942" t="str">
            <v>나. 콘크리트 타설</v>
          </cell>
          <cell r="D1942">
            <v>0</v>
          </cell>
        </row>
        <row r="1943">
          <cell r="A1943" t="str">
            <v>콘크리트공</v>
          </cell>
          <cell r="C1943" t="str">
            <v>인</v>
          </cell>
          <cell r="D1943">
            <v>0.1</v>
          </cell>
        </row>
        <row r="1944">
          <cell r="A1944" t="str">
            <v>보통인부</v>
          </cell>
          <cell r="C1944" t="str">
            <v>인</v>
          </cell>
          <cell r="D1944">
            <v>0.08</v>
          </cell>
        </row>
        <row r="1945">
          <cell r="A1945" t="str">
            <v>계</v>
          </cell>
        </row>
        <row r="1947">
          <cell r="A1947" t="str">
            <v>HCO0012 콘크리트 배관 타설</v>
          </cell>
          <cell r="B1947" t="str">
            <v>철근콘크리트</v>
          </cell>
          <cell r="C1947" t="str">
            <v>㎥</v>
          </cell>
          <cell r="D1947">
            <v>1</v>
          </cell>
          <cell r="M1947" t="str">
            <v>호표-378</v>
          </cell>
        </row>
        <row r="1948">
          <cell r="A1948" t="str">
            <v>가.기계경비(12+15)/12</v>
          </cell>
          <cell r="B1948" t="str">
            <v>Q=13.5M3/HR</v>
          </cell>
          <cell r="D1948">
            <v>0</v>
          </cell>
        </row>
        <row r="1949">
          <cell r="A1949" t="str">
            <v>콘크리트 펌프</v>
          </cell>
          <cell r="B1949" t="str">
            <v>12-15 M3/HR (22 kw)</v>
          </cell>
          <cell r="C1949" t="str">
            <v>HR</v>
          </cell>
          <cell r="D1949">
            <v>1</v>
          </cell>
        </row>
        <row r="1950">
          <cell r="A1950" t="str">
            <v>디이젤엔진</v>
          </cell>
          <cell r="B1950" t="str">
            <v>35 HP</v>
          </cell>
          <cell r="C1950" t="str">
            <v>HR</v>
          </cell>
          <cell r="D1950">
            <v>1</v>
          </cell>
        </row>
        <row r="1951">
          <cell r="A1951" t="str">
            <v>파이프손료</v>
          </cell>
          <cell r="B1951" t="str">
            <v>Φ150*300</v>
          </cell>
          <cell r="C1951" t="str">
            <v>개</v>
          </cell>
          <cell r="D1951">
            <v>7</v>
          </cell>
        </row>
        <row r="1952">
          <cell r="A1952" t="str">
            <v>파이프손료</v>
          </cell>
          <cell r="B1952" t="str">
            <v>Φ150*450</v>
          </cell>
          <cell r="C1952" t="str">
            <v>개</v>
          </cell>
          <cell r="D1952">
            <v>4</v>
          </cell>
        </row>
        <row r="1953">
          <cell r="A1953" t="str">
            <v>소계</v>
          </cell>
          <cell r="B1953" t="str">
            <v>/13.5</v>
          </cell>
          <cell r="D1953">
            <v>0</v>
          </cell>
        </row>
        <row r="1954">
          <cell r="A1954" t="str">
            <v>나. 콘크리트 타설</v>
          </cell>
          <cell r="D1954">
            <v>0</v>
          </cell>
        </row>
        <row r="1955">
          <cell r="A1955" t="str">
            <v>콘크리트공</v>
          </cell>
          <cell r="C1955" t="str">
            <v>인</v>
          </cell>
          <cell r="D1955">
            <v>0.11</v>
          </cell>
        </row>
        <row r="1956">
          <cell r="A1956" t="str">
            <v>보통인부</v>
          </cell>
          <cell r="C1956" t="str">
            <v>인</v>
          </cell>
          <cell r="D1956">
            <v>0.09</v>
          </cell>
        </row>
        <row r="1957">
          <cell r="A1957" t="str">
            <v>계</v>
          </cell>
        </row>
        <row r="1959">
          <cell r="A1959" t="str">
            <v>HCO0022 모 르 터</v>
          </cell>
          <cell r="B1959" t="str">
            <v>1 : 3</v>
          </cell>
          <cell r="C1959" t="str">
            <v>㎥</v>
          </cell>
          <cell r="D1959">
            <v>1</v>
          </cell>
          <cell r="M1959" t="str">
            <v>호표-326</v>
          </cell>
        </row>
        <row r="1960">
          <cell r="A1960" t="str">
            <v>시 멘 트</v>
          </cell>
          <cell r="B1960" t="str">
            <v>별도</v>
          </cell>
          <cell r="C1960" t="str">
            <v>포</v>
          </cell>
          <cell r="D1960">
            <v>12.75</v>
          </cell>
        </row>
        <row r="1961">
          <cell r="A1961" t="str">
            <v>모래 운반비</v>
          </cell>
          <cell r="B1961" t="str">
            <v>소운반 포함</v>
          </cell>
          <cell r="C1961" t="str">
            <v>M3</v>
          </cell>
          <cell r="D1961">
            <v>1.1000000000000001</v>
          </cell>
          <cell r="M1961" t="str">
            <v>#.50</v>
          </cell>
        </row>
        <row r="1962">
          <cell r="A1962" t="str">
            <v>보통인부</v>
          </cell>
          <cell r="C1962" t="str">
            <v>인</v>
          </cell>
          <cell r="D1962">
            <v>1</v>
          </cell>
        </row>
        <row r="1963">
          <cell r="A1963" t="str">
            <v>계</v>
          </cell>
        </row>
        <row r="1965">
          <cell r="A1965" t="str">
            <v>HCO0206 바닥 콘크리트(간현정거장)</v>
          </cell>
          <cell r="B1965" t="str">
            <v>σck=150kg/㎠</v>
          </cell>
          <cell r="C1965" t="str">
            <v>㎥</v>
          </cell>
          <cell r="D1965">
            <v>1</v>
          </cell>
          <cell r="M1965" t="str">
            <v>호표-33</v>
          </cell>
        </row>
        <row r="1966">
          <cell r="A1966" t="str">
            <v>콘크리트 타설 (레미콘)</v>
          </cell>
          <cell r="B1966" t="str">
            <v>인력,무근</v>
          </cell>
          <cell r="C1966" t="str">
            <v>M3</v>
          </cell>
          <cell r="D1966">
            <v>16</v>
          </cell>
          <cell r="M1966" t="str">
            <v>N.98</v>
          </cell>
        </row>
        <row r="1967">
          <cell r="A1967" t="str">
            <v>합판거푸집6회</v>
          </cell>
          <cell r="C1967" t="str">
            <v>M2</v>
          </cell>
          <cell r="D1967">
            <v>15</v>
          </cell>
          <cell r="M1967" t="str">
            <v>N.99</v>
          </cell>
        </row>
        <row r="1968">
          <cell r="A1968" t="str">
            <v>계</v>
          </cell>
          <cell r="D1968">
            <v>0</v>
          </cell>
        </row>
        <row r="1969">
          <cell r="A1969" t="str">
            <v>계÷16</v>
          </cell>
          <cell r="D1969">
            <v>0</v>
          </cell>
        </row>
        <row r="1970">
          <cell r="A1970" t="str">
            <v>계</v>
          </cell>
        </row>
        <row r="1972">
          <cell r="A1972" t="str">
            <v>HCO0208 가드레일 콘크리트</v>
          </cell>
          <cell r="B1972" t="str">
            <v>σck=210kg/㎠</v>
          </cell>
          <cell r="C1972" t="str">
            <v>㎥</v>
          </cell>
          <cell r="D1972">
            <v>1</v>
          </cell>
          <cell r="M1972" t="str">
            <v>호표-27</v>
          </cell>
        </row>
        <row r="1973">
          <cell r="A1973" t="str">
            <v>레미콘타설(펌프카+진동기)</v>
          </cell>
          <cell r="B1973" t="str">
            <v>무근,붐타설</v>
          </cell>
          <cell r="C1973" t="str">
            <v>㎥</v>
          </cell>
          <cell r="D1973">
            <v>1</v>
          </cell>
          <cell r="M1973" t="str">
            <v>N.91</v>
          </cell>
        </row>
        <row r="1974">
          <cell r="A1974" t="str">
            <v>합판거푸집6회</v>
          </cell>
          <cell r="C1974" t="str">
            <v>M2</v>
          </cell>
          <cell r="D1974">
            <v>4</v>
          </cell>
          <cell r="M1974" t="str">
            <v>N.99</v>
          </cell>
        </row>
        <row r="1975">
          <cell r="A1975" t="str">
            <v>계</v>
          </cell>
          <cell r="D1975">
            <v>0</v>
          </cell>
        </row>
        <row r="1976">
          <cell r="A1976" t="str">
            <v>계÷1</v>
          </cell>
          <cell r="D1976">
            <v>0</v>
          </cell>
        </row>
        <row r="1977">
          <cell r="A1977" t="str">
            <v>계</v>
          </cell>
        </row>
        <row r="1979">
          <cell r="A1979" t="str">
            <v>HD000014 방음벽 설치(교량용)</v>
          </cell>
          <cell r="B1979" t="str">
            <v>흡음형,H=3.5M</v>
          </cell>
          <cell r="C1979" t="str">
            <v>M</v>
          </cell>
          <cell r="D1979">
            <v>1</v>
          </cell>
          <cell r="M1979" t="str">
            <v>호표-165</v>
          </cell>
        </row>
        <row r="1980">
          <cell r="A1980" t="str">
            <v>견적서 참조</v>
          </cell>
          <cell r="D1980">
            <v>0</v>
          </cell>
        </row>
        <row r="1981">
          <cell r="A1981" t="str">
            <v>칼라방음판(교량용)</v>
          </cell>
          <cell r="B1981" t="str">
            <v>방음판</v>
          </cell>
          <cell r="C1981" t="str">
            <v>매</v>
          </cell>
          <cell r="D1981">
            <v>10</v>
          </cell>
        </row>
        <row r="1982">
          <cell r="A1982" t="str">
            <v>H-BEAM</v>
          </cell>
          <cell r="B1982" t="str">
            <v>방음판지주</v>
          </cell>
          <cell r="C1982" t="str">
            <v>Kg</v>
          </cell>
          <cell r="D1982">
            <v>194.6</v>
          </cell>
        </row>
        <row r="1983">
          <cell r="A1983" t="str">
            <v>BASE PLATE</v>
          </cell>
          <cell r="B1983" t="str">
            <v>방음판지주받침</v>
          </cell>
          <cell r="C1983" t="str">
            <v>Kg</v>
          </cell>
          <cell r="D1983">
            <v>22.1</v>
          </cell>
        </row>
        <row r="1984">
          <cell r="A1984" t="str">
            <v>RIB PLATE</v>
          </cell>
          <cell r="B1984" t="str">
            <v>방음판지주받침</v>
          </cell>
          <cell r="C1984" t="str">
            <v>Kg</v>
          </cell>
          <cell r="D1984">
            <v>6.2</v>
          </cell>
        </row>
        <row r="1985">
          <cell r="A1985" t="str">
            <v>상부 COVER</v>
          </cell>
          <cell r="B1985" t="str">
            <v>방음판</v>
          </cell>
          <cell r="C1985" t="str">
            <v>Kg</v>
          </cell>
          <cell r="D1985">
            <v>0.8</v>
          </cell>
        </row>
        <row r="1986">
          <cell r="A1986" t="str">
            <v>배면 SUPPORT</v>
          </cell>
          <cell r="B1986" t="str">
            <v>방음판</v>
          </cell>
          <cell r="C1986" t="str">
            <v>Kg</v>
          </cell>
          <cell r="D1986">
            <v>12.8</v>
          </cell>
        </row>
        <row r="1987">
          <cell r="A1987" t="str">
            <v>ANCHOR BOLT(교량H=3.6M용)</v>
          </cell>
          <cell r="B1987" t="str">
            <v>방음판</v>
          </cell>
          <cell r="C1987" t="str">
            <v>SET</v>
          </cell>
          <cell r="D1987">
            <v>4</v>
          </cell>
        </row>
        <row r="1988">
          <cell r="A1988" t="str">
            <v>6각 BOLT &amp; NUT</v>
          </cell>
          <cell r="B1988" t="str">
            <v>방음판</v>
          </cell>
          <cell r="C1988" t="str">
            <v>개</v>
          </cell>
          <cell r="D1988">
            <v>20</v>
          </cell>
        </row>
        <row r="1989">
          <cell r="A1989" t="str">
            <v>RUBBER SPONGE</v>
          </cell>
          <cell r="B1989" t="str">
            <v>방음판</v>
          </cell>
          <cell r="C1989" t="str">
            <v>매</v>
          </cell>
          <cell r="D1989">
            <v>1</v>
          </cell>
        </row>
        <row r="1990">
          <cell r="A1990" t="str">
            <v>ANGLE</v>
          </cell>
          <cell r="B1990" t="str">
            <v>방음판</v>
          </cell>
          <cell r="C1990" t="str">
            <v>M</v>
          </cell>
          <cell r="D1990">
            <v>0.23</v>
          </cell>
        </row>
        <row r="1991">
          <cell r="A1991" t="str">
            <v>WIRE ROPE</v>
          </cell>
          <cell r="B1991" t="str">
            <v>방음판</v>
          </cell>
          <cell r="C1991" t="str">
            <v>M</v>
          </cell>
          <cell r="D1991">
            <v>10.199999999999999</v>
          </cell>
        </row>
        <row r="1992">
          <cell r="A1992" t="str">
            <v>WIRE CLIP</v>
          </cell>
          <cell r="B1992" t="str">
            <v>방음판</v>
          </cell>
          <cell r="C1992" t="str">
            <v>개</v>
          </cell>
          <cell r="D1992">
            <v>1</v>
          </cell>
        </row>
        <row r="1993">
          <cell r="A1993" t="str">
            <v>용융아연도금비</v>
          </cell>
          <cell r="B1993" t="str">
            <v>방음판</v>
          </cell>
          <cell r="C1993" t="str">
            <v>개</v>
          </cell>
          <cell r="D1993">
            <v>222.9</v>
          </cell>
        </row>
        <row r="1994">
          <cell r="A1994" t="str">
            <v>제작 및 설치비</v>
          </cell>
          <cell r="D1994">
            <v>0</v>
          </cell>
        </row>
        <row r="1995">
          <cell r="A1995" t="str">
            <v>방음벽 지주세우기</v>
          </cell>
          <cell r="B1995" t="str">
            <v>H=2.5M,W=2M</v>
          </cell>
          <cell r="C1995" t="str">
            <v>M</v>
          </cell>
          <cell r="D1995">
            <v>8</v>
          </cell>
          <cell r="M1995" t="str">
            <v>N.314</v>
          </cell>
        </row>
        <row r="1996">
          <cell r="A1996" t="str">
            <v>방음판 설치비</v>
          </cell>
          <cell r="B1996" t="str">
            <v>H=2.5M,W=2M</v>
          </cell>
          <cell r="C1996" t="str">
            <v>M2</v>
          </cell>
          <cell r="D1996">
            <v>8</v>
          </cell>
          <cell r="M1996" t="str">
            <v>N.315</v>
          </cell>
        </row>
        <row r="1997">
          <cell r="A1997" t="str">
            <v>계</v>
          </cell>
          <cell r="D1997">
            <v>0</v>
          </cell>
        </row>
        <row r="1998">
          <cell r="A1998" t="str">
            <v>계÷2</v>
          </cell>
          <cell r="D1998">
            <v>0</v>
          </cell>
        </row>
        <row r="1999">
          <cell r="A1999" t="str">
            <v>계</v>
          </cell>
        </row>
        <row r="2001">
          <cell r="A2001" t="str">
            <v>HD000030 난간설치(STS PIPE)</v>
          </cell>
          <cell r="B2001" t="str">
            <v>H=1.0M,L=1.2M</v>
          </cell>
          <cell r="C2001" t="str">
            <v>m</v>
          </cell>
          <cell r="D2001">
            <v>1</v>
          </cell>
          <cell r="M2001" t="str">
            <v>호표-164</v>
          </cell>
        </row>
        <row r="2002">
          <cell r="A2002" t="str">
            <v>견적서 참조</v>
          </cell>
          <cell r="D2002">
            <v>0</v>
          </cell>
        </row>
        <row r="2003">
          <cell r="A2003" t="str">
            <v>1. 재 료 비</v>
          </cell>
          <cell r="D2003">
            <v>0</v>
          </cell>
        </row>
        <row r="2004">
          <cell r="A2004" t="str">
            <v>난간주주</v>
          </cell>
          <cell r="B2004" t="str">
            <v>스텐,φ50.8mX2t</v>
          </cell>
          <cell r="C2004" t="str">
            <v>m</v>
          </cell>
          <cell r="D2004">
            <v>1</v>
          </cell>
        </row>
        <row r="2005">
          <cell r="A2005" t="str">
            <v>난간후레임</v>
          </cell>
          <cell r="B2005" t="str">
            <v>스텐,φ38.1mX1.5t</v>
          </cell>
          <cell r="C2005" t="str">
            <v>m</v>
          </cell>
          <cell r="D2005">
            <v>5.82</v>
          </cell>
        </row>
        <row r="2006">
          <cell r="A2006" t="str">
            <v>난간캡</v>
          </cell>
          <cell r="B2006" t="str">
            <v>스텐,φ3"</v>
          </cell>
          <cell r="C2006" t="str">
            <v>ea</v>
          </cell>
          <cell r="D2006">
            <v>1</v>
          </cell>
        </row>
        <row r="2007">
          <cell r="A2007" t="str">
            <v>난간크램프캡</v>
          </cell>
          <cell r="B2007" t="str">
            <v>스텐,150x2t</v>
          </cell>
          <cell r="C2007" t="str">
            <v>ea</v>
          </cell>
          <cell r="D2007">
            <v>6</v>
          </cell>
        </row>
        <row r="2008">
          <cell r="A2008" t="str">
            <v>난간베이스판</v>
          </cell>
          <cell r="B2008" t="str">
            <v>스텐,120x150x6t</v>
          </cell>
          <cell r="C2008" t="str">
            <v>kg</v>
          </cell>
          <cell r="D2008">
            <v>0.68500000000000005</v>
          </cell>
        </row>
        <row r="2009">
          <cell r="A2009" t="str">
            <v>난간앙카</v>
          </cell>
          <cell r="B2009" t="str">
            <v>1/2x120</v>
          </cell>
          <cell r="C2009" t="str">
            <v>ea</v>
          </cell>
          <cell r="D2009">
            <v>4</v>
          </cell>
        </row>
        <row r="2010">
          <cell r="A2010" t="str">
            <v>스테인리스볼트</v>
          </cell>
          <cell r="B2010" t="str">
            <v>M10x70mm</v>
          </cell>
          <cell r="C2010" t="str">
            <v>EA</v>
          </cell>
          <cell r="D2010">
            <v>6</v>
          </cell>
        </row>
        <row r="2011">
          <cell r="A2011" t="str">
            <v>스테인리스볼트</v>
          </cell>
          <cell r="B2011" t="str">
            <v>M10x80mm</v>
          </cell>
          <cell r="C2011" t="str">
            <v>EA</v>
          </cell>
          <cell r="D2011">
            <v>3</v>
          </cell>
        </row>
        <row r="2012">
          <cell r="A2012" t="str">
            <v>용접봉(스테인리스강용)</v>
          </cell>
          <cell r="B2012" t="str">
            <v>2.6㎜  AWSE309-16</v>
          </cell>
          <cell r="C2012" t="str">
            <v>KG</v>
          </cell>
          <cell r="D2012">
            <v>0.4</v>
          </cell>
        </row>
        <row r="2013">
          <cell r="A2013" t="str">
            <v>용접봉(텅스텐용)</v>
          </cell>
          <cell r="C2013" t="str">
            <v>ea</v>
          </cell>
          <cell r="D2013">
            <v>0.18</v>
          </cell>
        </row>
        <row r="2014">
          <cell r="A2014" t="str">
            <v>알곤</v>
          </cell>
          <cell r="B2014" t="str">
            <v>99.9% 7000L(기체)</v>
          </cell>
          <cell r="C2014" t="str">
            <v>병</v>
          </cell>
          <cell r="D2014">
            <v>0.06</v>
          </cell>
        </row>
        <row r="2015">
          <cell r="A2015" t="str">
            <v>소 계</v>
          </cell>
          <cell r="D2015">
            <v>0</v>
          </cell>
        </row>
        <row r="2016">
          <cell r="A2016" t="str">
            <v>제작 가공비</v>
          </cell>
          <cell r="B2016" t="str">
            <v>2M</v>
          </cell>
          <cell r="C2016" t="str">
            <v>식</v>
          </cell>
          <cell r="D2016">
            <v>1</v>
          </cell>
        </row>
        <row r="2017">
          <cell r="A2017" t="str">
            <v>조립 설치비</v>
          </cell>
          <cell r="B2017" t="str">
            <v>2M</v>
          </cell>
          <cell r="C2017" t="str">
            <v>식</v>
          </cell>
          <cell r="D2017">
            <v>1</v>
          </cell>
        </row>
        <row r="2018">
          <cell r="A2018" t="str">
            <v>계</v>
          </cell>
          <cell r="D2018">
            <v>0</v>
          </cell>
        </row>
        <row r="2019">
          <cell r="A2019" t="str">
            <v>계</v>
          </cell>
        </row>
        <row r="2021">
          <cell r="A2021" t="str">
            <v>HD000040 낙석 방지책</v>
          </cell>
          <cell r="B2021" t="str">
            <v>H=3.3M</v>
          </cell>
          <cell r="C2021" t="str">
            <v>M</v>
          </cell>
          <cell r="D2021">
            <v>1</v>
          </cell>
          <cell r="M2021" t="str">
            <v>호표-16</v>
          </cell>
        </row>
        <row r="2022">
          <cell r="A2022" t="str">
            <v>낙석방지책</v>
          </cell>
          <cell r="B2022" t="str">
            <v>1500x2000x5" (용융도금)</v>
          </cell>
          <cell r="C2022" t="str">
            <v>경간</v>
          </cell>
          <cell r="D2022">
            <v>0.5</v>
          </cell>
        </row>
        <row r="2023">
          <cell r="A2023" t="str">
            <v>철    공</v>
          </cell>
          <cell r="C2023" t="str">
            <v>인</v>
          </cell>
          <cell r="D2023">
            <v>0.05</v>
          </cell>
        </row>
        <row r="2024">
          <cell r="A2024" t="str">
            <v>보통인부</v>
          </cell>
          <cell r="C2024" t="str">
            <v>인</v>
          </cell>
          <cell r="D2024">
            <v>0.05</v>
          </cell>
        </row>
        <row r="2025">
          <cell r="A2025" t="str">
            <v>계</v>
          </cell>
        </row>
        <row r="2027">
          <cell r="A2027" t="str">
            <v>HD000041 교량 보수 점검로 설치(Π형)</v>
          </cell>
          <cell r="B2027" t="str">
            <v>전철주받침있는교각</v>
          </cell>
          <cell r="C2027" t="str">
            <v>개소</v>
          </cell>
          <cell r="D2027">
            <v>1</v>
          </cell>
          <cell r="M2027" t="str">
            <v>호표-166</v>
          </cell>
        </row>
        <row r="2028">
          <cell r="A2028" t="str">
            <v>ㄷ- 형강</v>
          </cell>
          <cell r="B2028" t="str">
            <v>100x50x5M/M</v>
          </cell>
          <cell r="C2028" t="str">
            <v>KG</v>
          </cell>
          <cell r="D2028">
            <v>351</v>
          </cell>
        </row>
        <row r="2029">
          <cell r="A2029" t="str">
            <v>평강</v>
          </cell>
          <cell r="B2029" t="str">
            <v>6x38M/M   1.79KG/M  SS41</v>
          </cell>
          <cell r="C2029" t="str">
            <v>KG</v>
          </cell>
          <cell r="D2029">
            <v>6</v>
          </cell>
        </row>
        <row r="2030">
          <cell r="A2030" t="str">
            <v>열연강판</v>
          </cell>
          <cell r="B2030" t="str">
            <v>t=9.0mm</v>
          </cell>
          <cell r="C2030" t="str">
            <v>KG</v>
          </cell>
          <cell r="D2030">
            <v>84</v>
          </cell>
        </row>
        <row r="2031">
          <cell r="A2031" t="str">
            <v>열연강판</v>
          </cell>
          <cell r="B2031" t="str">
            <v>t=8.0mm</v>
          </cell>
          <cell r="C2031" t="str">
            <v>KG</v>
          </cell>
          <cell r="D2031">
            <v>50</v>
          </cell>
        </row>
        <row r="2032">
          <cell r="A2032" t="str">
            <v>열연강판</v>
          </cell>
          <cell r="B2032" t="str">
            <v>t=6.0mm</v>
          </cell>
          <cell r="C2032" t="str">
            <v>KG</v>
          </cell>
          <cell r="D2032">
            <v>65</v>
          </cell>
        </row>
        <row r="2033">
          <cell r="A2033" t="str">
            <v>열연강판</v>
          </cell>
          <cell r="B2033" t="str">
            <v>t=1.2mm</v>
          </cell>
          <cell r="C2033" t="str">
            <v>KG</v>
          </cell>
          <cell r="D2033">
            <v>62</v>
          </cell>
        </row>
        <row r="2034">
          <cell r="A2034" t="str">
            <v>FLOOR DECK</v>
          </cell>
          <cell r="B2034" t="str">
            <v>750x2.3t</v>
          </cell>
          <cell r="C2034" t="str">
            <v>KG</v>
          </cell>
          <cell r="D2034">
            <v>630</v>
          </cell>
        </row>
        <row r="2035">
          <cell r="A2035" t="str">
            <v>스테인리스원형관(구조용)</v>
          </cell>
          <cell r="B2035" t="str">
            <v>38.1x1.0  0.824KG/M</v>
          </cell>
          <cell r="C2035" t="str">
            <v>KG</v>
          </cell>
          <cell r="D2035">
            <v>67</v>
          </cell>
        </row>
        <row r="2036">
          <cell r="A2036" t="str">
            <v>스테인리스원형관(구조용)</v>
          </cell>
          <cell r="B2036" t="str">
            <v>19.1x1.0  0.451KG/M</v>
          </cell>
          <cell r="C2036" t="str">
            <v>KG</v>
          </cell>
          <cell r="D2036">
            <v>56</v>
          </cell>
        </row>
        <row r="2037">
          <cell r="A2037" t="str">
            <v>스테인리스원형관(구조용)</v>
          </cell>
          <cell r="B2037" t="str">
            <v>50.8x1.5  1.840KG/M</v>
          </cell>
          <cell r="C2037" t="str">
            <v>KG</v>
          </cell>
          <cell r="D2037">
            <v>24</v>
          </cell>
        </row>
        <row r="2038">
          <cell r="A2038" t="str">
            <v>스테인리스원형관(구조용)</v>
          </cell>
          <cell r="B2038" t="str">
            <v>38.1x2.0  1.800KG/M</v>
          </cell>
          <cell r="C2038" t="str">
            <v>KG</v>
          </cell>
          <cell r="D2038">
            <v>2</v>
          </cell>
        </row>
        <row r="2039">
          <cell r="A2039" t="str">
            <v>스테인리스원형관(구조용)</v>
          </cell>
          <cell r="B2039" t="str">
            <v>22.3x2.0  1.001KG/M</v>
          </cell>
          <cell r="C2039" t="str">
            <v>KG</v>
          </cell>
          <cell r="D2039">
            <v>5</v>
          </cell>
        </row>
        <row r="2040">
          <cell r="A2040" t="str">
            <v>스테인리스원형관(구조용)</v>
          </cell>
          <cell r="B2040" t="str">
            <v>60.5x3.9  6.049KG/M</v>
          </cell>
          <cell r="C2040" t="str">
            <v>KG</v>
          </cell>
          <cell r="D2040">
            <v>2</v>
          </cell>
        </row>
        <row r="2041">
          <cell r="A2041" t="str">
            <v>스테인리스 앵글</v>
          </cell>
          <cell r="B2041" t="str">
            <v>5x50x50M/M</v>
          </cell>
          <cell r="C2041" t="str">
            <v>KG</v>
          </cell>
          <cell r="D2041">
            <v>6</v>
          </cell>
        </row>
        <row r="2042">
          <cell r="A2042" t="str">
            <v>스테인리스원형봉(STS304)</v>
          </cell>
          <cell r="B2042" t="str">
            <v>13-15.8M/M</v>
          </cell>
          <cell r="C2042" t="str">
            <v>KG</v>
          </cell>
          <cell r="D2042">
            <v>3</v>
          </cell>
        </row>
        <row r="2043">
          <cell r="A2043" t="str">
            <v>스테인리스볼트</v>
          </cell>
          <cell r="B2043" t="str">
            <v>M16x60mm</v>
          </cell>
          <cell r="C2043" t="str">
            <v>EA</v>
          </cell>
          <cell r="D2043">
            <v>24</v>
          </cell>
        </row>
        <row r="2044">
          <cell r="A2044" t="str">
            <v>스테인리스볼트</v>
          </cell>
          <cell r="B2044" t="str">
            <v>M12x30mm</v>
          </cell>
          <cell r="C2044" t="str">
            <v>EA</v>
          </cell>
          <cell r="D2044">
            <v>204</v>
          </cell>
        </row>
        <row r="2045">
          <cell r="A2045" t="str">
            <v>스테인리스볼트</v>
          </cell>
          <cell r="B2045" t="str">
            <v>M10x30mm</v>
          </cell>
          <cell r="C2045" t="str">
            <v>EA</v>
          </cell>
          <cell r="D2045">
            <v>4</v>
          </cell>
        </row>
        <row r="2046">
          <cell r="A2046" t="str">
            <v>스테인리스볼트</v>
          </cell>
          <cell r="B2046" t="str">
            <v>M8x20mm</v>
          </cell>
          <cell r="C2046" t="str">
            <v>EA</v>
          </cell>
          <cell r="D2046">
            <v>48</v>
          </cell>
        </row>
        <row r="2047">
          <cell r="A2047" t="str">
            <v>크립볼트</v>
          </cell>
          <cell r="B2047" t="str">
            <v>ψ10x70x2T</v>
          </cell>
          <cell r="C2047" t="str">
            <v>EA</v>
          </cell>
          <cell r="D2047">
            <v>128</v>
          </cell>
        </row>
        <row r="2048">
          <cell r="A2048" t="str">
            <v>U볼트</v>
          </cell>
          <cell r="B2048" t="str">
            <v>5/16x1½″</v>
          </cell>
          <cell r="C2048" t="str">
            <v>EA</v>
          </cell>
          <cell r="D2048">
            <v>2</v>
          </cell>
        </row>
        <row r="2049">
          <cell r="A2049" t="str">
            <v>셋트앵커볼트</v>
          </cell>
          <cell r="B2049" t="str">
            <v>3/4"x150mm</v>
          </cell>
          <cell r="C2049" t="str">
            <v>EA</v>
          </cell>
          <cell r="D2049">
            <v>64</v>
          </cell>
        </row>
        <row r="2050">
          <cell r="A2050" t="str">
            <v>셋트앵커볼트</v>
          </cell>
          <cell r="B2050" t="str">
            <v>3/4"x100mm</v>
          </cell>
          <cell r="C2050" t="str">
            <v>EA</v>
          </cell>
          <cell r="D2050">
            <v>4</v>
          </cell>
        </row>
        <row r="2051">
          <cell r="A2051" t="str">
            <v>셋트앵커볼트</v>
          </cell>
          <cell r="B2051" t="str">
            <v>1/2"x80mm</v>
          </cell>
          <cell r="C2051" t="str">
            <v>EA</v>
          </cell>
          <cell r="D2051">
            <v>2</v>
          </cell>
        </row>
        <row r="2052">
          <cell r="A2052" t="str">
            <v>고 재 대</v>
          </cell>
          <cell r="B2052" t="str">
            <v>철재류</v>
          </cell>
          <cell r="C2052" t="str">
            <v>KG</v>
          </cell>
          <cell r="D2052">
            <v>105</v>
          </cell>
        </row>
        <row r="2053">
          <cell r="A2053" t="str">
            <v>교량 보수 점검로</v>
          </cell>
          <cell r="B2053" t="str">
            <v>표준</v>
          </cell>
          <cell r="C2053" t="str">
            <v>개소</v>
          </cell>
          <cell r="D2053">
            <v>1</v>
          </cell>
          <cell r="M2053" t="str">
            <v>#.172</v>
          </cell>
        </row>
        <row r="2054">
          <cell r="A2054" t="str">
            <v>계</v>
          </cell>
        </row>
        <row r="2056">
          <cell r="A2056" t="str">
            <v>HD00013 방음벽 지주세우기</v>
          </cell>
          <cell r="B2056" t="str">
            <v>H=3.0M,W=4M</v>
          </cell>
          <cell r="C2056" t="str">
            <v>M</v>
          </cell>
          <cell r="D2056">
            <v>1</v>
          </cell>
          <cell r="M2056" t="str">
            <v>호표-314</v>
          </cell>
        </row>
        <row r="2057">
          <cell r="A2057" t="str">
            <v>작업반장</v>
          </cell>
          <cell r="C2057" t="str">
            <v>인</v>
          </cell>
          <cell r="D2057">
            <v>6.7999999999999996E-3</v>
          </cell>
        </row>
        <row r="2058">
          <cell r="A2058" t="str">
            <v>철 골 공</v>
          </cell>
          <cell r="C2058" t="str">
            <v>인</v>
          </cell>
          <cell r="D2058">
            <v>0.01</v>
          </cell>
        </row>
        <row r="2059">
          <cell r="A2059" t="str">
            <v>보통인부</v>
          </cell>
          <cell r="C2059" t="str">
            <v>인</v>
          </cell>
          <cell r="D2059">
            <v>9.4999999999999998E-3</v>
          </cell>
        </row>
        <row r="2060">
          <cell r="A2060" t="str">
            <v>트럭탑제형 크레인</v>
          </cell>
          <cell r="B2060" t="str">
            <v>3 TON</v>
          </cell>
          <cell r="C2060" t="str">
            <v>HR</v>
          </cell>
          <cell r="D2060">
            <v>5.5E-2</v>
          </cell>
        </row>
        <row r="2061">
          <cell r="A2061" t="str">
            <v>잡 자 재 비</v>
          </cell>
          <cell r="C2061" t="str">
            <v>%</v>
          </cell>
          <cell r="D2061">
            <v>5</v>
          </cell>
        </row>
        <row r="2062">
          <cell r="A2062" t="str">
            <v>계</v>
          </cell>
        </row>
        <row r="2064">
          <cell r="A2064" t="str">
            <v>HD00014 방음판 설치비</v>
          </cell>
          <cell r="B2064" t="str">
            <v>H=3.0M,W=4M</v>
          </cell>
          <cell r="C2064" t="str">
            <v>M2</v>
          </cell>
          <cell r="D2064">
            <v>1</v>
          </cell>
          <cell r="M2064" t="str">
            <v>호표-315</v>
          </cell>
        </row>
        <row r="2065">
          <cell r="A2065" t="str">
            <v>작업반장</v>
          </cell>
          <cell r="C2065" t="str">
            <v>인</v>
          </cell>
          <cell r="D2065">
            <v>4.8999999999999998E-3</v>
          </cell>
        </row>
        <row r="2066">
          <cell r="A2066" t="str">
            <v>비 계 공</v>
          </cell>
          <cell r="C2066" t="str">
            <v>인</v>
          </cell>
          <cell r="D2066">
            <v>1.2999999999999999E-2</v>
          </cell>
        </row>
        <row r="2067">
          <cell r="A2067" t="str">
            <v>보통인부</v>
          </cell>
          <cell r="C2067" t="str">
            <v>인</v>
          </cell>
          <cell r="D2067">
            <v>8.0000000000000002E-3</v>
          </cell>
        </row>
        <row r="2068">
          <cell r="A2068" t="str">
            <v>트럭탑제형 크레인</v>
          </cell>
          <cell r="B2068" t="str">
            <v>3 TON</v>
          </cell>
          <cell r="C2068" t="str">
            <v>HR</v>
          </cell>
          <cell r="D2068">
            <v>0.04</v>
          </cell>
        </row>
        <row r="2069">
          <cell r="A2069" t="str">
            <v>계</v>
          </cell>
        </row>
        <row r="2071">
          <cell r="A2071" t="str">
            <v>HE000081 규준틀 설치</v>
          </cell>
          <cell r="C2071" t="str">
            <v>개소</v>
          </cell>
          <cell r="D2071">
            <v>1</v>
          </cell>
          <cell r="M2071" t="str">
            <v>호표-10</v>
          </cell>
        </row>
        <row r="2072">
          <cell r="A2072" t="str">
            <v>판재</v>
          </cell>
          <cell r="B2072" t="str">
            <v>육송</v>
          </cell>
          <cell r="C2072" t="str">
            <v>M3</v>
          </cell>
          <cell r="D2072">
            <v>5.7600000000000004E-3</v>
          </cell>
        </row>
        <row r="2073">
          <cell r="A2073" t="str">
            <v>각재</v>
          </cell>
          <cell r="B2073" t="str">
            <v>육송</v>
          </cell>
          <cell r="C2073" t="str">
            <v>M3</v>
          </cell>
          <cell r="D2073">
            <v>1.2999999999999999E-2</v>
          </cell>
        </row>
        <row r="2074">
          <cell r="A2074" t="str">
            <v>판재손료</v>
          </cell>
          <cell r="B2074" t="str">
            <v>50%</v>
          </cell>
          <cell r="D2074">
            <v>0</v>
          </cell>
        </row>
        <row r="2075">
          <cell r="A2075" t="str">
            <v>철못</v>
          </cell>
          <cell r="B2075" t="str">
            <v>N75</v>
          </cell>
          <cell r="C2075" t="str">
            <v>KG</v>
          </cell>
          <cell r="D2075">
            <v>0.03</v>
          </cell>
        </row>
        <row r="2076">
          <cell r="A2076" t="str">
            <v>형틀목공</v>
          </cell>
          <cell r="C2076" t="str">
            <v>인</v>
          </cell>
          <cell r="D2076">
            <v>0.2</v>
          </cell>
        </row>
        <row r="2077">
          <cell r="A2077" t="str">
            <v>보통인부</v>
          </cell>
          <cell r="C2077" t="str">
            <v>인</v>
          </cell>
          <cell r="D2077">
            <v>0.2</v>
          </cell>
        </row>
        <row r="2078">
          <cell r="A2078" t="str">
            <v>계</v>
          </cell>
        </row>
        <row r="2080">
          <cell r="A2080" t="str">
            <v>HE000100 다 짐 비</v>
          </cell>
          <cell r="C2080" t="str">
            <v>㎥</v>
          </cell>
          <cell r="D2080">
            <v>1</v>
          </cell>
          <cell r="M2080" t="str">
            <v>호표-259</v>
          </cell>
        </row>
        <row r="2081">
          <cell r="A2081" t="str">
            <v>토 공 비</v>
          </cell>
          <cell r="D2081">
            <v>0</v>
          </cell>
        </row>
        <row r="2082">
          <cell r="A2082" t="str">
            <v>다짐(노상)</v>
          </cell>
          <cell r="B2082" t="str">
            <v>T=20CM</v>
          </cell>
          <cell r="C2082" t="str">
            <v>M3</v>
          </cell>
          <cell r="D2082">
            <v>56430</v>
          </cell>
          <cell r="M2082" t="str">
            <v>#.210</v>
          </cell>
        </row>
        <row r="2083">
          <cell r="A2083" t="str">
            <v>다짐(노체)토사</v>
          </cell>
          <cell r="B2083" t="str">
            <v>T=30CM</v>
          </cell>
          <cell r="C2083" t="str">
            <v>M3</v>
          </cell>
          <cell r="D2083">
            <v>88730</v>
          </cell>
          <cell r="M2083" t="str">
            <v>#.177</v>
          </cell>
        </row>
        <row r="2084">
          <cell r="A2084" t="str">
            <v>계</v>
          </cell>
          <cell r="D2084">
            <v>0</v>
          </cell>
        </row>
        <row r="2085">
          <cell r="A2085" t="str">
            <v>계/145160</v>
          </cell>
          <cell r="D2085">
            <v>0</v>
          </cell>
        </row>
        <row r="2086">
          <cell r="A2086" t="str">
            <v>계</v>
          </cell>
        </row>
        <row r="2088">
          <cell r="A2088" t="str">
            <v>HGA00021J 띠장 설치,교량가시설</v>
          </cell>
          <cell r="B2088" t="str">
            <v>300x300x10x15</v>
          </cell>
          <cell r="C2088" t="str">
            <v>M</v>
          </cell>
          <cell r="D2088">
            <v>1</v>
          </cell>
          <cell r="M2088" t="str">
            <v>호표-145</v>
          </cell>
        </row>
        <row r="2089">
          <cell r="A2089" t="str">
            <v>94.0KG X 331.36M X 15% X1.07</v>
          </cell>
          <cell r="B2089" t="str">
            <v>= 4.999TON</v>
          </cell>
          <cell r="D2089">
            <v>0</v>
          </cell>
        </row>
        <row r="2090">
          <cell r="A2090" t="str">
            <v>H - 형강</v>
          </cell>
          <cell r="B2090" t="str">
            <v>300x300x10x15</v>
          </cell>
          <cell r="C2090" t="str">
            <v>KG</v>
          </cell>
          <cell r="D2090">
            <v>4999</v>
          </cell>
        </row>
        <row r="2091">
          <cell r="A2091" t="str">
            <v>H-형강 운반비</v>
          </cell>
          <cell r="B2091" t="str">
            <v>300X300X10X15</v>
          </cell>
          <cell r="C2091" t="str">
            <v>톤</v>
          </cell>
          <cell r="D2091">
            <v>33.328000000000003</v>
          </cell>
          <cell r="M2091" t="str">
            <v>#.156</v>
          </cell>
        </row>
        <row r="2092">
          <cell r="A2092" t="str">
            <v>띠장 설치,교량가시설</v>
          </cell>
          <cell r="B2092" t="str">
            <v>300x300x10x15</v>
          </cell>
          <cell r="C2092" t="str">
            <v>M</v>
          </cell>
          <cell r="D2092">
            <v>331.36</v>
          </cell>
          <cell r="M2092" t="str">
            <v>#.157</v>
          </cell>
        </row>
        <row r="2093">
          <cell r="A2093" t="str">
            <v>강재 소운반</v>
          </cell>
          <cell r="B2093" t="str">
            <v>350X350X12X19</v>
          </cell>
          <cell r="C2093" t="str">
            <v>M</v>
          </cell>
          <cell r="D2093">
            <v>331.36</v>
          </cell>
          <cell r="M2093" t="str">
            <v>#.158</v>
          </cell>
        </row>
        <row r="2094">
          <cell r="A2094" t="str">
            <v>띠장재 이음</v>
          </cell>
          <cell r="B2094" t="str">
            <v>300X300X10X15</v>
          </cell>
          <cell r="C2094" t="str">
            <v>개소</v>
          </cell>
          <cell r="D2094">
            <v>8</v>
          </cell>
          <cell r="M2094" t="str">
            <v>N.290</v>
          </cell>
        </row>
        <row r="2095">
          <cell r="A2095" t="str">
            <v>보걸이설치</v>
          </cell>
          <cell r="B2095" t="str">
            <v>TYPE O-1,Φ22X1180mm</v>
          </cell>
          <cell r="C2095" t="str">
            <v>개</v>
          </cell>
          <cell r="D2095">
            <v>166</v>
          </cell>
          <cell r="M2095" t="str">
            <v>N.291</v>
          </cell>
        </row>
        <row r="2096">
          <cell r="A2096" t="str">
            <v>우각부띠장연결</v>
          </cell>
          <cell r="B2096" t="str">
            <v>TYPE S-1</v>
          </cell>
          <cell r="C2096" t="str">
            <v>개</v>
          </cell>
          <cell r="D2096">
            <v>16</v>
          </cell>
          <cell r="M2096" t="str">
            <v>N.292</v>
          </cell>
        </row>
        <row r="2097">
          <cell r="A2097" t="str">
            <v>계</v>
          </cell>
          <cell r="D2097">
            <v>0</v>
          </cell>
        </row>
        <row r="2098">
          <cell r="A2098" t="str">
            <v>계÷수량</v>
          </cell>
          <cell r="D2098">
            <v>0</v>
          </cell>
        </row>
        <row r="2099">
          <cell r="A2099" t="str">
            <v>계</v>
          </cell>
        </row>
        <row r="2101">
          <cell r="A2101" t="str">
            <v>HGA00021L 띠장 철거,교량가시설</v>
          </cell>
          <cell r="B2101" t="str">
            <v>300x300x10x10</v>
          </cell>
          <cell r="C2101" t="str">
            <v>M</v>
          </cell>
          <cell r="D2101">
            <v>1</v>
          </cell>
          <cell r="M2101" t="str">
            <v>호표-146</v>
          </cell>
        </row>
        <row r="2102">
          <cell r="A2102" t="str">
            <v>띠장 철거,교량가시설</v>
          </cell>
          <cell r="B2102" t="str">
            <v>300x300X10X15</v>
          </cell>
          <cell r="C2102" t="str">
            <v>본</v>
          </cell>
          <cell r="D2102">
            <v>16</v>
          </cell>
          <cell r="M2102" t="str">
            <v>#.159</v>
          </cell>
        </row>
        <row r="2103">
          <cell r="A2103" t="str">
            <v>강재 소운반</v>
          </cell>
          <cell r="B2103" t="str">
            <v>300X300X10X15</v>
          </cell>
          <cell r="C2103" t="str">
            <v>M</v>
          </cell>
          <cell r="D2103">
            <v>331.36</v>
          </cell>
          <cell r="M2103" t="str">
            <v>#.160</v>
          </cell>
        </row>
        <row r="2104">
          <cell r="A2104" t="str">
            <v>띠장재 이음 해체</v>
          </cell>
          <cell r="B2104" t="str">
            <v>300X300X10X15</v>
          </cell>
          <cell r="C2104" t="str">
            <v>개소</v>
          </cell>
          <cell r="D2104">
            <v>8</v>
          </cell>
          <cell r="M2104" t="str">
            <v>N.293</v>
          </cell>
        </row>
        <row r="2105">
          <cell r="A2105" t="str">
            <v>우각부띠장철거</v>
          </cell>
          <cell r="B2105" t="str">
            <v>TYPE S-1</v>
          </cell>
          <cell r="C2105" t="str">
            <v>개</v>
          </cell>
          <cell r="D2105">
            <v>16</v>
          </cell>
          <cell r="M2105" t="str">
            <v>N.294</v>
          </cell>
        </row>
        <row r="2106">
          <cell r="A2106" t="str">
            <v>계</v>
          </cell>
          <cell r="D2106">
            <v>0</v>
          </cell>
        </row>
        <row r="2107">
          <cell r="A2107" t="str">
            <v>계÷수량</v>
          </cell>
          <cell r="D2107">
            <v>0</v>
          </cell>
        </row>
        <row r="2108">
          <cell r="A2108" t="str">
            <v>계</v>
          </cell>
        </row>
        <row r="2110">
          <cell r="A2110" t="str">
            <v>HGA00021N 띠장 설치,교량가시설</v>
          </cell>
          <cell r="B2110" t="str">
            <v>350x350x12x19</v>
          </cell>
          <cell r="C2110" t="str">
            <v>M</v>
          </cell>
          <cell r="D2110">
            <v>1</v>
          </cell>
          <cell r="M2110" t="str">
            <v>호표-147</v>
          </cell>
        </row>
        <row r="2111">
          <cell r="A2111" t="str">
            <v>137.0KG X 2610M X 15% X1.07</v>
          </cell>
          <cell r="B2111" t="str">
            <v>= 57.390TON</v>
          </cell>
          <cell r="D2111">
            <v>0</v>
          </cell>
        </row>
        <row r="2112">
          <cell r="A2112" t="str">
            <v>H - 형강</v>
          </cell>
          <cell r="B2112" t="str">
            <v>350x350x12x19</v>
          </cell>
          <cell r="C2112" t="str">
            <v>KG</v>
          </cell>
          <cell r="D2112">
            <v>57390</v>
          </cell>
        </row>
        <row r="2113">
          <cell r="A2113" t="str">
            <v>H-형강 운반비</v>
          </cell>
          <cell r="B2113" t="str">
            <v>300X300X10X15</v>
          </cell>
          <cell r="C2113" t="str">
            <v>톤</v>
          </cell>
          <cell r="D2113">
            <v>382.6</v>
          </cell>
          <cell r="M2113" t="str">
            <v>#.156</v>
          </cell>
        </row>
        <row r="2114">
          <cell r="A2114" t="str">
            <v>띠장 설치,교량가시설</v>
          </cell>
          <cell r="B2114" t="str">
            <v>300x300x10x15</v>
          </cell>
          <cell r="C2114" t="str">
            <v>M</v>
          </cell>
          <cell r="D2114">
            <v>2610</v>
          </cell>
          <cell r="M2114" t="str">
            <v>#.157</v>
          </cell>
        </row>
        <row r="2115">
          <cell r="A2115" t="str">
            <v>강재 소운반</v>
          </cell>
          <cell r="B2115" t="str">
            <v>350X350X12X19</v>
          </cell>
          <cell r="C2115" t="str">
            <v>M</v>
          </cell>
          <cell r="D2115">
            <v>2610</v>
          </cell>
          <cell r="M2115" t="str">
            <v>#.158</v>
          </cell>
        </row>
        <row r="2116">
          <cell r="A2116" t="str">
            <v>띠장재 이음</v>
          </cell>
          <cell r="B2116" t="str">
            <v>300X300X10X15</v>
          </cell>
          <cell r="C2116" t="str">
            <v>개소</v>
          </cell>
          <cell r="D2116">
            <v>58</v>
          </cell>
          <cell r="M2116" t="str">
            <v>N.290</v>
          </cell>
        </row>
        <row r="2117">
          <cell r="A2117" t="str">
            <v>보걸이설치</v>
          </cell>
          <cell r="B2117" t="str">
            <v>TYPE O-1,Φ22X1180mm</v>
          </cell>
          <cell r="C2117" t="str">
            <v>개</v>
          </cell>
          <cell r="D2117">
            <v>1305</v>
          </cell>
          <cell r="M2117" t="str">
            <v>N.291</v>
          </cell>
        </row>
        <row r="2118">
          <cell r="A2118" t="str">
            <v>우각부띠장연결</v>
          </cell>
          <cell r="B2118" t="str">
            <v>TYPE S-1</v>
          </cell>
          <cell r="C2118" t="str">
            <v>개</v>
          </cell>
          <cell r="D2118">
            <v>116</v>
          </cell>
          <cell r="M2118" t="str">
            <v>N.292</v>
          </cell>
        </row>
        <row r="2119">
          <cell r="A2119" t="str">
            <v>계</v>
          </cell>
          <cell r="D2119">
            <v>0</v>
          </cell>
        </row>
        <row r="2120">
          <cell r="A2120" t="str">
            <v>계÷수량</v>
          </cell>
          <cell r="D2120">
            <v>0</v>
          </cell>
        </row>
        <row r="2121">
          <cell r="A2121" t="str">
            <v>계</v>
          </cell>
        </row>
        <row r="2123">
          <cell r="A2123" t="str">
            <v>HGA00021Q 띠장 철거,교량가시설</v>
          </cell>
          <cell r="B2123" t="str">
            <v>350x350x12x19</v>
          </cell>
          <cell r="C2123" t="str">
            <v>M</v>
          </cell>
          <cell r="D2123">
            <v>1</v>
          </cell>
          <cell r="M2123" t="str">
            <v>호표-148</v>
          </cell>
        </row>
        <row r="2124">
          <cell r="A2124" t="str">
            <v>띠장 철거,교량가시설</v>
          </cell>
          <cell r="B2124" t="str">
            <v>300x300X10X15</v>
          </cell>
          <cell r="C2124" t="str">
            <v>본</v>
          </cell>
          <cell r="D2124">
            <v>116</v>
          </cell>
          <cell r="M2124" t="str">
            <v>#.159</v>
          </cell>
        </row>
        <row r="2125">
          <cell r="A2125" t="str">
            <v>강재 소운반</v>
          </cell>
          <cell r="B2125" t="str">
            <v>300X300X10X15</v>
          </cell>
          <cell r="C2125" t="str">
            <v>M</v>
          </cell>
          <cell r="D2125">
            <v>2610</v>
          </cell>
          <cell r="M2125" t="str">
            <v>#.160</v>
          </cell>
        </row>
        <row r="2126">
          <cell r="A2126" t="str">
            <v>띠장재 이음 해체</v>
          </cell>
          <cell r="B2126" t="str">
            <v>300X300X10X15</v>
          </cell>
          <cell r="C2126" t="str">
            <v>개소</v>
          </cell>
          <cell r="D2126">
            <v>58</v>
          </cell>
          <cell r="M2126" t="str">
            <v>N.293</v>
          </cell>
        </row>
        <row r="2127">
          <cell r="A2127" t="str">
            <v>우각부띠장철거</v>
          </cell>
          <cell r="B2127" t="str">
            <v>TYPE S-1</v>
          </cell>
          <cell r="C2127" t="str">
            <v>개</v>
          </cell>
          <cell r="D2127">
            <v>116</v>
          </cell>
          <cell r="M2127" t="str">
            <v>N.294</v>
          </cell>
        </row>
        <row r="2128">
          <cell r="A2128" t="str">
            <v>계</v>
          </cell>
          <cell r="D2128">
            <v>0</v>
          </cell>
        </row>
        <row r="2129">
          <cell r="A2129" t="str">
            <v>계÷수량</v>
          </cell>
          <cell r="D2129">
            <v>0</v>
          </cell>
        </row>
        <row r="2130">
          <cell r="A2130" t="str">
            <v>계</v>
          </cell>
        </row>
        <row r="2132">
          <cell r="A2132" t="str">
            <v>HGA00023 쉬트파일박기(워터젯트병행)</v>
          </cell>
          <cell r="B2132" t="str">
            <v>400x150x13</v>
          </cell>
          <cell r="C2132" t="str">
            <v>M</v>
          </cell>
          <cell r="D2132">
            <v>1</v>
          </cell>
          <cell r="M2132" t="str">
            <v>호표-143</v>
          </cell>
        </row>
        <row r="2133">
          <cell r="A2133" t="str">
            <v>SHEET PILE 손료38580*0.060*1.07*0</v>
          </cell>
          <cell r="B2133" t="str">
            <v>=371.525TON</v>
          </cell>
          <cell r="D2133">
            <v>0</v>
          </cell>
        </row>
        <row r="2134">
          <cell r="A2134" t="str">
            <v>강널말뚝(쉬트파일)</v>
          </cell>
          <cell r="B2134" t="str">
            <v>400x150  x13.0㎜  60.0kg/ｍ</v>
          </cell>
          <cell r="C2134" t="str">
            <v>M/T</v>
          </cell>
          <cell r="D2134">
            <v>371.52499999999998</v>
          </cell>
        </row>
        <row r="2135">
          <cell r="A2135" t="str">
            <v>SHEET PILE 항타</v>
          </cell>
          <cell r="B2135" t="str">
            <v>L=11.37m</v>
          </cell>
          <cell r="C2135" t="str">
            <v>본</v>
          </cell>
          <cell r="D2135">
            <v>3188</v>
          </cell>
          <cell r="M2135" t="str">
            <v>#.152</v>
          </cell>
        </row>
        <row r="2136">
          <cell r="A2136" t="str">
            <v>코너파일제작</v>
          </cell>
          <cell r="B2136" t="str">
            <v>L=11.37m</v>
          </cell>
          <cell r="C2136" t="str">
            <v>본</v>
          </cell>
          <cell r="D2136">
            <v>112</v>
          </cell>
          <cell r="M2136" t="str">
            <v>N.289</v>
          </cell>
        </row>
        <row r="2137">
          <cell r="A2137" t="str">
            <v>SHEET PILE 운반비</v>
          </cell>
          <cell r="B2137" t="str">
            <v>400x150x13</v>
          </cell>
          <cell r="C2137" t="str">
            <v>톤</v>
          </cell>
          <cell r="D2137">
            <v>2476.835</v>
          </cell>
          <cell r="M2137" t="str">
            <v>#.153</v>
          </cell>
        </row>
        <row r="2138">
          <cell r="A2138" t="str">
            <v>강재 소운반</v>
          </cell>
          <cell r="B2138" t="str">
            <v>400x150x14</v>
          </cell>
          <cell r="C2138" t="str">
            <v>M</v>
          </cell>
          <cell r="D2138">
            <v>38580</v>
          </cell>
          <cell r="M2138" t="str">
            <v>#.154</v>
          </cell>
        </row>
        <row r="2139">
          <cell r="A2139" t="str">
            <v>계</v>
          </cell>
          <cell r="D2139">
            <v>0</v>
          </cell>
        </row>
        <row r="2140">
          <cell r="A2140" t="str">
            <v>1당 1/수량</v>
          </cell>
          <cell r="D2140">
            <v>0</v>
          </cell>
        </row>
        <row r="2141">
          <cell r="A2141" t="str">
            <v>계</v>
          </cell>
        </row>
        <row r="2143">
          <cell r="A2143" t="str">
            <v>HGA00024 쉬트파일뽑기</v>
          </cell>
          <cell r="B2143" t="str">
            <v>400x150x13</v>
          </cell>
          <cell r="C2143" t="str">
            <v>본</v>
          </cell>
          <cell r="D2143">
            <v>1</v>
          </cell>
          <cell r="M2143" t="str">
            <v>호표-144</v>
          </cell>
        </row>
        <row r="2144">
          <cell r="A2144" t="str">
            <v>SHEET PILE 인발</v>
          </cell>
          <cell r="B2144" t="str">
            <v>L=11.87M</v>
          </cell>
          <cell r="C2144" t="str">
            <v>본</v>
          </cell>
          <cell r="D2144">
            <v>3188</v>
          </cell>
          <cell r="M2144" t="str">
            <v>#.155</v>
          </cell>
        </row>
        <row r="2145">
          <cell r="A2145" t="str">
            <v>계</v>
          </cell>
          <cell r="D2145">
            <v>0</v>
          </cell>
        </row>
        <row r="2146">
          <cell r="A2146" t="str">
            <v>1당 1/수량</v>
          </cell>
          <cell r="D2146">
            <v>0</v>
          </cell>
        </row>
        <row r="2147">
          <cell r="A2147" t="str">
            <v>계</v>
          </cell>
        </row>
        <row r="2149">
          <cell r="A2149" t="str">
            <v>HGA00052C1 버팀보 설치,교량가시설</v>
          </cell>
          <cell r="B2149" t="str">
            <v>300X300X10X15(A)</v>
          </cell>
          <cell r="C2149" t="str">
            <v>M</v>
          </cell>
          <cell r="D2149">
            <v>1</v>
          </cell>
          <cell r="M2149" t="str">
            <v>호표-149</v>
          </cell>
        </row>
        <row r="2150">
          <cell r="A2150" t="str">
            <v>94.0KG X 299M X 15% X1.07</v>
          </cell>
          <cell r="B2150" t="str">
            <v>=4.511TON</v>
          </cell>
          <cell r="D2150">
            <v>0</v>
          </cell>
        </row>
        <row r="2151">
          <cell r="A2151" t="str">
            <v>H - 형강</v>
          </cell>
          <cell r="B2151" t="str">
            <v>300x300x10x15</v>
          </cell>
          <cell r="C2151" t="str">
            <v>KG</v>
          </cell>
          <cell r="D2151">
            <v>4511</v>
          </cell>
        </row>
        <row r="2152">
          <cell r="A2152" t="str">
            <v>H-형강 운반비</v>
          </cell>
          <cell r="B2152" t="str">
            <v>300X300X10X15</v>
          </cell>
          <cell r="C2152" t="str">
            <v>톤</v>
          </cell>
          <cell r="D2152">
            <v>30.073</v>
          </cell>
          <cell r="M2152" t="str">
            <v>#.156</v>
          </cell>
        </row>
        <row r="2153">
          <cell r="A2153" t="str">
            <v>버팀보 설치</v>
          </cell>
          <cell r="B2153" t="str">
            <v>300X300X10X15</v>
          </cell>
          <cell r="C2153" t="str">
            <v>M</v>
          </cell>
          <cell r="D2153">
            <v>299</v>
          </cell>
          <cell r="M2153" t="str">
            <v>#.161</v>
          </cell>
        </row>
        <row r="2154">
          <cell r="A2154" t="str">
            <v>강재 소운반</v>
          </cell>
          <cell r="B2154" t="str">
            <v>300X300X10X15</v>
          </cell>
          <cell r="C2154" t="str">
            <v>M</v>
          </cell>
          <cell r="D2154">
            <v>299</v>
          </cell>
          <cell r="M2154" t="str">
            <v>#.160</v>
          </cell>
        </row>
        <row r="2155">
          <cell r="A2155" t="str">
            <v>H - 파일절단</v>
          </cell>
          <cell r="B2155" t="str">
            <v>300X300X10X15</v>
          </cell>
          <cell r="C2155" t="str">
            <v>개소</v>
          </cell>
          <cell r="D2155">
            <v>52</v>
          </cell>
          <cell r="M2155" t="str">
            <v>N.295</v>
          </cell>
        </row>
        <row r="2156">
          <cell r="A2156" t="str">
            <v>사보강 연결</v>
          </cell>
          <cell r="B2156" t="str">
            <v>TYPE C-1</v>
          </cell>
          <cell r="C2156" t="str">
            <v>개소</v>
          </cell>
          <cell r="D2156">
            <v>0</v>
          </cell>
          <cell r="M2156" t="str">
            <v>N.153</v>
          </cell>
        </row>
        <row r="2157">
          <cell r="A2157" t="str">
            <v>계</v>
          </cell>
          <cell r="D2157">
            <v>0</v>
          </cell>
        </row>
        <row r="2158">
          <cell r="A2158" t="str">
            <v>1당 1/수량</v>
          </cell>
          <cell r="D2158">
            <v>0</v>
          </cell>
        </row>
        <row r="2159">
          <cell r="A2159" t="str">
            <v>계</v>
          </cell>
        </row>
        <row r="2161">
          <cell r="A2161" t="str">
            <v>HGA00054C0 버팀보 철거,교량가시설</v>
          </cell>
          <cell r="B2161" t="str">
            <v>300X300X10X15 (A)</v>
          </cell>
          <cell r="C2161" t="str">
            <v>본</v>
          </cell>
          <cell r="D2161">
            <v>1</v>
          </cell>
          <cell r="M2161" t="str">
            <v>호표-152</v>
          </cell>
        </row>
        <row r="2162">
          <cell r="A2162" t="str">
            <v>버팀보 철거,교량가시설</v>
          </cell>
          <cell r="B2162" t="str">
            <v>350X350X12X19</v>
          </cell>
          <cell r="C2162" t="str">
            <v>본</v>
          </cell>
          <cell r="D2162">
            <v>70</v>
          </cell>
          <cell r="M2162" t="str">
            <v>#.165</v>
          </cell>
        </row>
        <row r="2163">
          <cell r="A2163" t="str">
            <v>강재 소운반</v>
          </cell>
          <cell r="B2163" t="str">
            <v>350X350X12X19</v>
          </cell>
          <cell r="C2163" t="str">
            <v>M</v>
          </cell>
          <cell r="D2163">
            <v>345</v>
          </cell>
          <cell r="M2163" t="str">
            <v>#.158</v>
          </cell>
        </row>
        <row r="2164">
          <cell r="A2164" t="str">
            <v>계</v>
          </cell>
          <cell r="D2164">
            <v>0</v>
          </cell>
        </row>
        <row r="2165">
          <cell r="A2165" t="str">
            <v>1당 1/수량</v>
          </cell>
          <cell r="D2165">
            <v>0</v>
          </cell>
        </row>
        <row r="2166">
          <cell r="A2166" t="str">
            <v>계</v>
          </cell>
        </row>
        <row r="2168">
          <cell r="A2168" t="str">
            <v>HGA00054C3 버팀보 철거,교량가시설</v>
          </cell>
          <cell r="B2168" t="str">
            <v>300X300X10X15 (A)</v>
          </cell>
          <cell r="C2168" t="str">
            <v>본</v>
          </cell>
          <cell r="D2168">
            <v>1</v>
          </cell>
          <cell r="M2168" t="str">
            <v>호표-150</v>
          </cell>
        </row>
        <row r="2169">
          <cell r="A2169" t="str">
            <v>사보강 버팀보 철거</v>
          </cell>
          <cell r="B2169" t="str">
            <v>300X300X10X15</v>
          </cell>
          <cell r="C2169" t="str">
            <v>본</v>
          </cell>
          <cell r="D2169">
            <v>52</v>
          </cell>
          <cell r="M2169" t="str">
            <v>#.162</v>
          </cell>
        </row>
        <row r="2170">
          <cell r="A2170" t="str">
            <v>강재 소운반</v>
          </cell>
          <cell r="B2170" t="str">
            <v>300X300X10X15</v>
          </cell>
          <cell r="C2170" t="str">
            <v>M</v>
          </cell>
          <cell r="D2170">
            <v>299</v>
          </cell>
          <cell r="M2170" t="str">
            <v>#.160</v>
          </cell>
        </row>
        <row r="2171">
          <cell r="A2171" t="str">
            <v>사보강 연결철거</v>
          </cell>
          <cell r="B2171" t="str">
            <v>TYPE C-1</v>
          </cell>
          <cell r="C2171" t="str">
            <v>개소</v>
          </cell>
          <cell r="D2171">
            <v>0</v>
          </cell>
          <cell r="M2171" t="str">
            <v>N.154</v>
          </cell>
        </row>
        <row r="2172">
          <cell r="A2172" t="str">
            <v>계</v>
          </cell>
          <cell r="D2172">
            <v>0</v>
          </cell>
        </row>
        <row r="2173">
          <cell r="A2173" t="str">
            <v>1당 1/수량</v>
          </cell>
          <cell r="D2173">
            <v>0</v>
          </cell>
        </row>
        <row r="2174">
          <cell r="A2174" t="str">
            <v>계</v>
          </cell>
        </row>
        <row r="2176">
          <cell r="A2176" t="str">
            <v>HGA00058 버팀보 설치,교량가시설</v>
          </cell>
          <cell r="B2176" t="str">
            <v>350X350X12X19</v>
          </cell>
          <cell r="C2176" t="str">
            <v>M</v>
          </cell>
          <cell r="D2176">
            <v>1</v>
          </cell>
          <cell r="M2176" t="str">
            <v>호표-151</v>
          </cell>
        </row>
        <row r="2177">
          <cell r="A2177" t="str">
            <v>137.0KG X 2738M X 15% X1.07</v>
          </cell>
          <cell r="B2177" t="str">
            <v>=60.205TON</v>
          </cell>
          <cell r="D2177">
            <v>0</v>
          </cell>
        </row>
        <row r="2178">
          <cell r="A2178" t="str">
            <v>H - 형강</v>
          </cell>
          <cell r="B2178" t="str">
            <v>350x350x12x19</v>
          </cell>
          <cell r="C2178" t="str">
            <v>KG</v>
          </cell>
          <cell r="D2178">
            <v>60205</v>
          </cell>
        </row>
        <row r="2179">
          <cell r="A2179" t="str">
            <v>H-형강 운반비</v>
          </cell>
          <cell r="B2179" t="str">
            <v>350X350X12X19</v>
          </cell>
          <cell r="C2179" t="str">
            <v>톤</v>
          </cell>
          <cell r="D2179">
            <v>401.363</v>
          </cell>
          <cell r="M2179" t="str">
            <v>#.163</v>
          </cell>
        </row>
        <row r="2180">
          <cell r="A2180" t="str">
            <v>버팀보 설치,교량가시설</v>
          </cell>
          <cell r="B2180" t="str">
            <v>350X350X12X19</v>
          </cell>
          <cell r="C2180" t="str">
            <v>M</v>
          </cell>
          <cell r="D2180">
            <v>2738</v>
          </cell>
          <cell r="M2180" t="str">
            <v>#.164</v>
          </cell>
        </row>
        <row r="2181">
          <cell r="A2181" t="str">
            <v>H - 파일절단</v>
          </cell>
          <cell r="B2181" t="str">
            <v>350X350X12X19</v>
          </cell>
          <cell r="C2181" t="str">
            <v>개소</v>
          </cell>
          <cell r="D2181">
            <v>183</v>
          </cell>
          <cell r="M2181" t="str">
            <v>N.296</v>
          </cell>
        </row>
        <row r="2182">
          <cell r="A2182" t="str">
            <v>계</v>
          </cell>
          <cell r="D2182">
            <v>0</v>
          </cell>
        </row>
        <row r="2183">
          <cell r="A2183" t="str">
            <v>계÷수량</v>
          </cell>
          <cell r="D2183">
            <v>0</v>
          </cell>
        </row>
        <row r="2184">
          <cell r="A2184" t="str">
            <v>계</v>
          </cell>
        </row>
        <row r="2186">
          <cell r="A2186" t="str">
            <v>HGA00074 띠장재 이음</v>
          </cell>
          <cell r="B2186" t="str">
            <v>250X250X9X14</v>
          </cell>
          <cell r="C2186" t="str">
            <v>개소</v>
          </cell>
          <cell r="D2186">
            <v>1</v>
          </cell>
          <cell r="M2186" t="str">
            <v>호표-290</v>
          </cell>
        </row>
        <row r="2187">
          <cell r="A2187" t="str">
            <v>강판:250X14X250X2개=13.73KG</v>
          </cell>
          <cell r="B2187" t="str">
            <v>13.73X1.1=15.1KG</v>
          </cell>
          <cell r="D2187">
            <v>0</v>
          </cell>
        </row>
        <row r="2188">
          <cell r="A2188" t="str">
            <v>볼트손율:4X1.03X0.45=1.85개</v>
          </cell>
          <cell r="D2188">
            <v>0</v>
          </cell>
        </row>
        <row r="2189">
          <cell r="A2189" t="str">
            <v>아연도 강판</v>
          </cell>
          <cell r="B2189" t="str">
            <v>T=1.4mm이상</v>
          </cell>
          <cell r="C2189" t="str">
            <v>KG</v>
          </cell>
          <cell r="D2189">
            <v>15.1</v>
          </cell>
        </row>
        <row r="2190">
          <cell r="A2190" t="str">
            <v>강판 운반비</v>
          </cell>
          <cell r="B2190" t="str">
            <v>소운반 포함</v>
          </cell>
          <cell r="C2190" t="str">
            <v>KG</v>
          </cell>
          <cell r="D2190">
            <v>15.1</v>
          </cell>
          <cell r="M2190" t="str">
            <v>#.166</v>
          </cell>
        </row>
        <row r="2191">
          <cell r="A2191" t="str">
            <v>고 재 대</v>
          </cell>
          <cell r="C2191" t="str">
            <v>KG</v>
          </cell>
          <cell r="D2191">
            <v>15.1</v>
          </cell>
        </row>
        <row r="2192">
          <cell r="A2192" t="str">
            <v>강판절단(수동)</v>
          </cell>
          <cell r="B2192" t="str">
            <v>T=14MM</v>
          </cell>
          <cell r="C2192" t="str">
            <v>M</v>
          </cell>
          <cell r="D2192">
            <v>1</v>
          </cell>
          <cell r="M2192" t="str">
            <v>N.306</v>
          </cell>
        </row>
        <row r="2193">
          <cell r="A2193" t="str">
            <v>강판전기용접(필렛)</v>
          </cell>
          <cell r="B2193" t="str">
            <v>T=6하향</v>
          </cell>
          <cell r="C2193" t="str">
            <v>M</v>
          </cell>
          <cell r="D2193">
            <v>3</v>
          </cell>
          <cell r="M2193" t="str">
            <v>N.299</v>
          </cell>
        </row>
        <row r="2194">
          <cell r="A2194" t="str">
            <v>강판천공</v>
          </cell>
          <cell r="B2194" t="str">
            <v>Φ25,T=14mm</v>
          </cell>
          <cell r="C2194" t="str">
            <v>공</v>
          </cell>
          <cell r="D2194">
            <v>8</v>
          </cell>
          <cell r="M2194" t="str">
            <v>N.366</v>
          </cell>
        </row>
        <row r="2195">
          <cell r="A2195" t="str">
            <v>고장력볼트</v>
          </cell>
          <cell r="B2195" t="str">
            <v>M22x70mm  (너트.와셔포함)</v>
          </cell>
          <cell r="C2195" t="str">
            <v>EA</v>
          </cell>
          <cell r="D2195">
            <v>1.85</v>
          </cell>
        </row>
        <row r="2196">
          <cell r="A2196" t="str">
            <v>볼트 조이기</v>
          </cell>
          <cell r="B2196" t="str">
            <v>인력</v>
          </cell>
          <cell r="C2196" t="str">
            <v>공</v>
          </cell>
          <cell r="D2196">
            <v>4</v>
          </cell>
          <cell r="M2196" t="str">
            <v>N.285</v>
          </cell>
        </row>
        <row r="2197">
          <cell r="A2197" t="str">
            <v>계</v>
          </cell>
        </row>
        <row r="2199">
          <cell r="A2199" t="str">
            <v>HGA00075 띠장재 이음 해체</v>
          </cell>
          <cell r="B2199" t="str">
            <v>250X250X9X14</v>
          </cell>
          <cell r="C2199" t="str">
            <v>개소</v>
          </cell>
          <cell r="D2199">
            <v>1</v>
          </cell>
          <cell r="M2199" t="str">
            <v>호표-293</v>
          </cell>
        </row>
        <row r="2200">
          <cell r="A2200" t="str">
            <v>띠장재 이음 용접비의 80%적용</v>
          </cell>
          <cell r="D2200">
            <v>0</v>
          </cell>
        </row>
        <row r="2201">
          <cell r="A2201" t="str">
            <v>강판전기용접(필렛)</v>
          </cell>
          <cell r="B2201" t="str">
            <v>T=6하향</v>
          </cell>
          <cell r="C2201" t="str">
            <v>M</v>
          </cell>
          <cell r="D2201">
            <v>3</v>
          </cell>
          <cell r="M2201" t="str">
            <v>N.299/80%</v>
          </cell>
        </row>
        <row r="2202">
          <cell r="A2202" t="str">
            <v>계</v>
          </cell>
        </row>
        <row r="2204">
          <cell r="A2204" t="str">
            <v>HGA01091 H - 파일절단</v>
          </cell>
          <cell r="B2204" t="str">
            <v>300X300X10X15</v>
          </cell>
          <cell r="C2204" t="str">
            <v>개소</v>
          </cell>
          <cell r="D2204">
            <v>1</v>
          </cell>
          <cell r="M2204" t="str">
            <v>호표-295</v>
          </cell>
        </row>
        <row r="2205">
          <cell r="A2205" t="str">
            <v>절단장:T = 10mm, L = 0.30m</v>
          </cell>
          <cell r="D2205">
            <v>0</v>
          </cell>
        </row>
        <row r="2206">
          <cell r="A2206" t="str">
            <v>T = 15mm, L = 0.30 X 2 = 0.60M</v>
          </cell>
          <cell r="D2206">
            <v>0</v>
          </cell>
        </row>
        <row r="2207">
          <cell r="A2207" t="str">
            <v>강판절단(수동)</v>
          </cell>
          <cell r="B2207" t="str">
            <v>T=10MM</v>
          </cell>
          <cell r="C2207" t="str">
            <v>M</v>
          </cell>
          <cell r="D2207">
            <v>0.3</v>
          </cell>
          <cell r="M2207" t="str">
            <v>N.305</v>
          </cell>
        </row>
        <row r="2208">
          <cell r="A2208" t="str">
            <v>강판절단(수동)</v>
          </cell>
          <cell r="B2208" t="str">
            <v>T=15MM</v>
          </cell>
          <cell r="C2208" t="str">
            <v>M</v>
          </cell>
          <cell r="D2208">
            <v>0.6</v>
          </cell>
          <cell r="M2208" t="str">
            <v>N.300</v>
          </cell>
        </row>
        <row r="2209">
          <cell r="A2209" t="str">
            <v>계</v>
          </cell>
        </row>
        <row r="2211">
          <cell r="A2211" t="str">
            <v>HGA01095 H - 파일절단</v>
          </cell>
          <cell r="B2211" t="str">
            <v>350X350X12X19</v>
          </cell>
          <cell r="C2211" t="str">
            <v>개소</v>
          </cell>
          <cell r="D2211">
            <v>1</v>
          </cell>
          <cell r="M2211" t="str">
            <v>호표-296</v>
          </cell>
        </row>
        <row r="2212">
          <cell r="A2212" t="str">
            <v>절단장:T = 12mm, L = 0.35m</v>
          </cell>
          <cell r="D2212">
            <v>0</v>
          </cell>
        </row>
        <row r="2213">
          <cell r="A2213" t="str">
            <v>T = 19mm, L = 0.35 X 2 = 0.70M</v>
          </cell>
          <cell r="D2213">
            <v>0</v>
          </cell>
        </row>
        <row r="2214">
          <cell r="A2214" t="str">
            <v>강판절단(수동)</v>
          </cell>
          <cell r="B2214" t="str">
            <v>T=12MM</v>
          </cell>
          <cell r="C2214" t="str">
            <v>M</v>
          </cell>
          <cell r="D2214">
            <v>0.35</v>
          </cell>
          <cell r="M2214" t="str">
            <v>N.305</v>
          </cell>
        </row>
        <row r="2215">
          <cell r="A2215" t="str">
            <v>강판절단(수동)</v>
          </cell>
          <cell r="B2215" t="str">
            <v>T=19M</v>
          </cell>
          <cell r="C2215" t="str">
            <v>M</v>
          </cell>
          <cell r="D2215">
            <v>0.7</v>
          </cell>
          <cell r="M2215" t="str">
            <v>N.304</v>
          </cell>
        </row>
        <row r="2216">
          <cell r="A2216" t="str">
            <v>계</v>
          </cell>
        </row>
        <row r="2218">
          <cell r="A2218" t="str">
            <v>HGA04401 보걸이설치</v>
          </cell>
          <cell r="B2218" t="str">
            <v>TYPE O-1,Φ22X1180mm</v>
          </cell>
          <cell r="C2218" t="str">
            <v>개</v>
          </cell>
          <cell r="D2218">
            <v>1</v>
          </cell>
          <cell r="M2218" t="str">
            <v>호표-291</v>
          </cell>
        </row>
        <row r="2219">
          <cell r="A2219" t="str">
            <v>이형철근</v>
          </cell>
          <cell r="B2219" t="str">
            <v>D22M/M</v>
          </cell>
          <cell r="C2219" t="str">
            <v>KG</v>
          </cell>
          <cell r="D2219">
            <v>4.54</v>
          </cell>
        </row>
        <row r="2220">
          <cell r="A2220" t="str">
            <v>철근 운반비</v>
          </cell>
          <cell r="B2220" t="str">
            <v>각종</v>
          </cell>
          <cell r="C2220" t="str">
            <v>톤</v>
          </cell>
          <cell r="D2220">
            <v>4.5399999999999998E-3</v>
          </cell>
          <cell r="M2220" t="str">
            <v>#.20</v>
          </cell>
        </row>
        <row r="2221">
          <cell r="A2221" t="str">
            <v>강판전기용접(필렛)</v>
          </cell>
          <cell r="B2221" t="str">
            <v>T=6하향</v>
          </cell>
          <cell r="C2221" t="str">
            <v>M</v>
          </cell>
          <cell r="D2221">
            <v>0.5</v>
          </cell>
          <cell r="M2221" t="str">
            <v>N.299</v>
          </cell>
        </row>
        <row r="2222">
          <cell r="A2222" t="str">
            <v>고 재 대</v>
          </cell>
          <cell r="C2222" t="str">
            <v>KG</v>
          </cell>
          <cell r="D2222">
            <v>4.54</v>
          </cell>
        </row>
        <row r="2223">
          <cell r="A2223" t="str">
            <v>계</v>
          </cell>
        </row>
        <row r="2225">
          <cell r="A2225" t="str">
            <v>HGA04403 우각부띠장연결</v>
          </cell>
          <cell r="B2225" t="str">
            <v>TYPE S-5</v>
          </cell>
          <cell r="C2225" t="str">
            <v>개소</v>
          </cell>
          <cell r="D2225">
            <v>1</v>
          </cell>
          <cell r="M2225" t="str">
            <v>호표-292</v>
          </cell>
        </row>
        <row r="2226">
          <cell r="A2226" t="str">
            <v>열연강판</v>
          </cell>
          <cell r="B2226" t="str">
            <v>145x150x14,2개</v>
          </cell>
          <cell r="C2226" t="str">
            <v>KG</v>
          </cell>
          <cell r="D2226">
            <v>2.63</v>
          </cell>
        </row>
        <row r="2227">
          <cell r="A2227" t="str">
            <v>열연강판</v>
          </cell>
          <cell r="B2227" t="str">
            <v>270x145x14,2개</v>
          </cell>
          <cell r="C2227" t="str">
            <v>KG</v>
          </cell>
          <cell r="D2227">
            <v>9.4700000000000006</v>
          </cell>
        </row>
        <row r="2228">
          <cell r="A2228" t="str">
            <v>열연강판</v>
          </cell>
          <cell r="B2228" t="str">
            <v>300x300x14,1개</v>
          </cell>
          <cell r="C2228" t="str">
            <v>KG</v>
          </cell>
          <cell r="D2228">
            <v>10.88</v>
          </cell>
        </row>
        <row r="2229">
          <cell r="A2229" t="str">
            <v>강판 운반비</v>
          </cell>
          <cell r="C2229" t="str">
            <v>KG</v>
          </cell>
          <cell r="D2229">
            <v>22.98</v>
          </cell>
          <cell r="M2229" t="str">
            <v>#.166</v>
          </cell>
        </row>
        <row r="2230">
          <cell r="A2230" t="str">
            <v>고장력볼트</v>
          </cell>
          <cell r="B2230" t="str">
            <v>M22x70mm</v>
          </cell>
          <cell r="C2230" t="str">
            <v>SET</v>
          </cell>
          <cell r="D2230">
            <v>4</v>
          </cell>
        </row>
        <row r="2231">
          <cell r="A2231" t="str">
            <v>강판천공</v>
          </cell>
          <cell r="B2231" t="str">
            <v>Φ25,T=14mm</v>
          </cell>
          <cell r="C2231" t="str">
            <v>공</v>
          </cell>
          <cell r="D2231">
            <v>4</v>
          </cell>
          <cell r="M2231" t="str">
            <v>N.366</v>
          </cell>
        </row>
        <row r="2232">
          <cell r="A2232" t="str">
            <v>강판천공</v>
          </cell>
          <cell r="B2232" t="str">
            <v>Φ25,T=15mm</v>
          </cell>
          <cell r="C2232" t="str">
            <v>공</v>
          </cell>
          <cell r="D2232">
            <v>4</v>
          </cell>
          <cell r="M2232" t="str">
            <v>N.367</v>
          </cell>
        </row>
        <row r="2233">
          <cell r="A2233" t="str">
            <v>볼트 조이기</v>
          </cell>
          <cell r="B2233" t="str">
            <v>인력</v>
          </cell>
          <cell r="C2233" t="str">
            <v>공</v>
          </cell>
          <cell r="D2233">
            <v>8</v>
          </cell>
          <cell r="M2233" t="str">
            <v>N.285</v>
          </cell>
        </row>
        <row r="2234">
          <cell r="A2234" t="str">
            <v>강판전기용접(필렛)</v>
          </cell>
          <cell r="B2234" t="str">
            <v>T=6하향</v>
          </cell>
          <cell r="C2234" t="str">
            <v>M</v>
          </cell>
          <cell r="D2234">
            <v>4</v>
          </cell>
          <cell r="M2234" t="str">
            <v>N.299</v>
          </cell>
        </row>
        <row r="2235">
          <cell r="A2235" t="str">
            <v>강판절단(수동)</v>
          </cell>
          <cell r="B2235" t="str">
            <v>T=14MM</v>
          </cell>
          <cell r="C2235" t="str">
            <v>M</v>
          </cell>
          <cell r="D2235">
            <v>1.9339999999999999</v>
          </cell>
          <cell r="M2235" t="str">
            <v>N.306</v>
          </cell>
        </row>
        <row r="2236">
          <cell r="A2236" t="str">
            <v>고 재 대</v>
          </cell>
          <cell r="B2236" t="str">
            <v>철재류</v>
          </cell>
          <cell r="C2236" t="str">
            <v>KG</v>
          </cell>
          <cell r="D2236">
            <v>22.98</v>
          </cell>
        </row>
        <row r="2237">
          <cell r="A2237" t="str">
            <v>계</v>
          </cell>
        </row>
        <row r="2239">
          <cell r="A2239" t="str">
            <v>HGA04403A 우각부띠장철거</v>
          </cell>
          <cell r="B2239" t="str">
            <v>TYPE S-5</v>
          </cell>
          <cell r="C2239" t="str">
            <v>개소</v>
          </cell>
          <cell r="D2239">
            <v>1</v>
          </cell>
          <cell r="M2239" t="str">
            <v>호표-294</v>
          </cell>
        </row>
        <row r="2240">
          <cell r="A2240" t="str">
            <v>볼트 풀기</v>
          </cell>
          <cell r="B2240" t="str">
            <v>인력</v>
          </cell>
          <cell r="C2240" t="str">
            <v>공</v>
          </cell>
          <cell r="D2240">
            <v>4</v>
          </cell>
          <cell r="M2240" t="str">
            <v>N.302</v>
          </cell>
        </row>
        <row r="2241">
          <cell r="A2241" t="str">
            <v>계</v>
          </cell>
        </row>
        <row r="2243">
          <cell r="A2243" t="str">
            <v>HGA04404 사보강 연결</v>
          </cell>
          <cell r="B2243" t="str">
            <v>TYPE C-1(300)</v>
          </cell>
          <cell r="C2243" t="str">
            <v>개소</v>
          </cell>
          <cell r="D2243">
            <v>1</v>
          </cell>
          <cell r="M2243" t="str">
            <v>호표-153</v>
          </cell>
        </row>
        <row r="2244">
          <cell r="A2244" t="str">
            <v>열연강판</v>
          </cell>
          <cell r="B2244" t="str">
            <v>145x150x15,4개</v>
          </cell>
          <cell r="C2244" t="str">
            <v>KG</v>
          </cell>
          <cell r="D2244">
            <v>9.5609999999999999</v>
          </cell>
        </row>
        <row r="2245">
          <cell r="A2245" t="str">
            <v>열연강판</v>
          </cell>
          <cell r="B2245" t="str">
            <v>550x300x15,1개</v>
          </cell>
          <cell r="C2245" t="str">
            <v>KG</v>
          </cell>
          <cell r="D2245">
            <v>19.428999999999998</v>
          </cell>
        </row>
        <row r="2246">
          <cell r="A2246" t="str">
            <v>열연강판</v>
          </cell>
          <cell r="B2246" t="str">
            <v>300x300x15,2개</v>
          </cell>
          <cell r="C2246" t="str">
            <v>KG</v>
          </cell>
          <cell r="D2246">
            <v>21.195</v>
          </cell>
        </row>
        <row r="2247">
          <cell r="A2247" t="str">
            <v>열연강판</v>
          </cell>
          <cell r="B2247" t="str">
            <v>515x270x15,1개</v>
          </cell>
          <cell r="C2247" t="str">
            <v>KG</v>
          </cell>
          <cell r="D2247">
            <v>16.373000000000001</v>
          </cell>
        </row>
        <row r="2248">
          <cell r="A2248" t="str">
            <v>열연강판</v>
          </cell>
          <cell r="B2248" t="str">
            <v>700x480x15,2개</v>
          </cell>
          <cell r="C2248" t="str">
            <v>KG</v>
          </cell>
          <cell r="D2248">
            <v>39.564</v>
          </cell>
        </row>
        <row r="2249">
          <cell r="A2249" t="str">
            <v>열연강판</v>
          </cell>
          <cell r="B2249" t="str">
            <v>270x145x14,2개</v>
          </cell>
          <cell r="C2249" t="str">
            <v>KG</v>
          </cell>
          <cell r="D2249">
            <v>0</v>
          </cell>
        </row>
        <row r="2250">
          <cell r="A2250" t="str">
            <v>강판 운반비</v>
          </cell>
          <cell r="C2250" t="str">
            <v>KG</v>
          </cell>
          <cell r="D2250">
            <v>106.122</v>
          </cell>
          <cell r="M2250" t="str">
            <v>#.166</v>
          </cell>
        </row>
        <row r="2251">
          <cell r="A2251" t="str">
            <v>볼트 조이기</v>
          </cell>
          <cell r="B2251" t="str">
            <v>인력</v>
          </cell>
          <cell r="C2251" t="str">
            <v>공</v>
          </cell>
          <cell r="D2251">
            <v>14</v>
          </cell>
          <cell r="M2251" t="str">
            <v>N.285</v>
          </cell>
        </row>
        <row r="2252">
          <cell r="A2252" t="str">
            <v>고장력볼트</v>
          </cell>
          <cell r="B2252" t="str">
            <v>M12x75mm  (너트.와셔포함)</v>
          </cell>
          <cell r="C2252" t="str">
            <v>SET</v>
          </cell>
          <cell r="D2252">
            <v>14</v>
          </cell>
        </row>
        <row r="2253">
          <cell r="A2253" t="str">
            <v>강판천공</v>
          </cell>
          <cell r="B2253" t="str">
            <v>Φ30,T=14mm</v>
          </cell>
          <cell r="C2253" t="str">
            <v>공</v>
          </cell>
          <cell r="D2253">
            <v>0</v>
          </cell>
          <cell r="M2253" t="str">
            <v>N.297</v>
          </cell>
        </row>
        <row r="2254">
          <cell r="A2254" t="str">
            <v>강판천공</v>
          </cell>
          <cell r="B2254" t="str">
            <v>Φ30,T=15mm</v>
          </cell>
          <cell r="C2254" t="str">
            <v>공</v>
          </cell>
          <cell r="D2254">
            <v>28</v>
          </cell>
          <cell r="M2254" t="str">
            <v>N.298</v>
          </cell>
        </row>
        <row r="2255">
          <cell r="A2255" t="str">
            <v>강판전기용접(필렛)</v>
          </cell>
          <cell r="B2255" t="str">
            <v>T=6하향</v>
          </cell>
          <cell r="C2255" t="str">
            <v>M</v>
          </cell>
          <cell r="D2255">
            <v>11.26</v>
          </cell>
          <cell r="M2255" t="str">
            <v>N.299</v>
          </cell>
        </row>
        <row r="2256">
          <cell r="A2256" t="str">
            <v>강판절단(수동)</v>
          </cell>
          <cell r="B2256" t="str">
            <v>T=15MM</v>
          </cell>
          <cell r="C2256" t="str">
            <v>M</v>
          </cell>
          <cell r="D2256">
            <v>7.5460000000000003</v>
          </cell>
          <cell r="M2256" t="str">
            <v>N.300</v>
          </cell>
        </row>
        <row r="2257">
          <cell r="A2257" t="str">
            <v>강판절단(수동)</v>
          </cell>
          <cell r="B2257" t="str">
            <v>T=10MM</v>
          </cell>
          <cell r="C2257" t="str">
            <v>M</v>
          </cell>
          <cell r="D2257">
            <v>0.27</v>
          </cell>
          <cell r="M2257" t="str">
            <v>N.301</v>
          </cell>
        </row>
        <row r="2258">
          <cell r="A2258" t="str">
            <v>고 재 대</v>
          </cell>
          <cell r="B2258" t="str">
            <v>철재류</v>
          </cell>
          <cell r="C2258" t="str">
            <v>KG</v>
          </cell>
          <cell r="D2258">
            <v>106.122</v>
          </cell>
        </row>
        <row r="2259">
          <cell r="A2259" t="str">
            <v>계</v>
          </cell>
        </row>
        <row r="2261">
          <cell r="A2261" t="str">
            <v>HGA04404A 사보강 연결철거</v>
          </cell>
          <cell r="B2261" t="str">
            <v>TYPE C-1,2</v>
          </cell>
          <cell r="C2261" t="str">
            <v>개소</v>
          </cell>
          <cell r="D2261">
            <v>1</v>
          </cell>
          <cell r="M2261" t="str">
            <v>호표-154</v>
          </cell>
        </row>
        <row r="2262">
          <cell r="A2262" t="str">
            <v>볼트 풀기</v>
          </cell>
          <cell r="B2262" t="str">
            <v>인력</v>
          </cell>
          <cell r="C2262" t="str">
            <v>공</v>
          </cell>
          <cell r="D2262">
            <v>14</v>
          </cell>
          <cell r="M2262" t="str">
            <v>N.302</v>
          </cell>
        </row>
        <row r="2263">
          <cell r="A2263" t="str">
            <v>계</v>
          </cell>
        </row>
        <row r="2265">
          <cell r="A2265" t="str">
            <v>HGA04404B 사보강 연결</v>
          </cell>
          <cell r="B2265" t="str">
            <v>TYPE C-3</v>
          </cell>
          <cell r="C2265" t="str">
            <v>개소</v>
          </cell>
          <cell r="D2265">
            <v>1</v>
          </cell>
          <cell r="M2265" t="str">
            <v>호표-156</v>
          </cell>
        </row>
        <row r="2266">
          <cell r="A2266" t="str">
            <v>열연강판</v>
          </cell>
          <cell r="B2266" t="str">
            <v>145x150x14,12개</v>
          </cell>
          <cell r="C2266" t="str">
            <v>KG</v>
          </cell>
          <cell r="D2266">
            <v>28.684000000000001</v>
          </cell>
        </row>
        <row r="2267">
          <cell r="A2267" t="str">
            <v>열연강판</v>
          </cell>
          <cell r="B2267" t="str">
            <v>300x300x9,4개</v>
          </cell>
          <cell r="C2267" t="str">
            <v>KG</v>
          </cell>
          <cell r="D2267">
            <v>25.436</v>
          </cell>
        </row>
        <row r="2268">
          <cell r="A2268" t="str">
            <v>열연강판</v>
          </cell>
          <cell r="B2268" t="str">
            <v>180x238x12,2개</v>
          </cell>
          <cell r="C2268" t="str">
            <v>KG</v>
          </cell>
          <cell r="D2268">
            <v>8.0719999999999992</v>
          </cell>
        </row>
        <row r="2269">
          <cell r="A2269" t="str">
            <v>열연강판</v>
          </cell>
          <cell r="B2269" t="str">
            <v>270x145x14,8개</v>
          </cell>
          <cell r="C2269" t="str">
            <v>KG</v>
          </cell>
          <cell r="D2269">
            <v>34.423999999999999</v>
          </cell>
        </row>
        <row r="2270">
          <cell r="A2270" t="str">
            <v>열연강판</v>
          </cell>
          <cell r="B2270" t="str">
            <v>270x300x14,2개</v>
          </cell>
          <cell r="C2270" t="str">
            <v>KG</v>
          </cell>
          <cell r="D2270">
            <v>17.803999999999998</v>
          </cell>
        </row>
        <row r="2271">
          <cell r="A2271" t="str">
            <v>열연강판</v>
          </cell>
          <cell r="B2271" t="str">
            <v>270x300x16,4개</v>
          </cell>
          <cell r="C2271" t="str">
            <v>KG</v>
          </cell>
          <cell r="D2271">
            <v>40.695999999999998</v>
          </cell>
        </row>
        <row r="2272">
          <cell r="A2272" t="str">
            <v>열연강판</v>
          </cell>
          <cell r="B2272" t="str">
            <v>300x284x16,2개</v>
          </cell>
          <cell r="C2272" t="str">
            <v>KG</v>
          </cell>
          <cell r="D2272">
            <v>21.402000000000001</v>
          </cell>
        </row>
        <row r="2273">
          <cell r="A2273" t="str">
            <v>열연강판</v>
          </cell>
          <cell r="B2273" t="str">
            <v>412x425x16,4개</v>
          </cell>
          <cell r="C2273" t="str">
            <v>KG</v>
          </cell>
          <cell r="D2273">
            <v>87.971999999999994</v>
          </cell>
        </row>
        <row r="2274">
          <cell r="A2274" t="str">
            <v>열연강판</v>
          </cell>
          <cell r="B2274" t="str">
            <v>300x425x20,2개</v>
          </cell>
          <cell r="C2274" t="str">
            <v>KG</v>
          </cell>
          <cell r="D2274">
            <v>40.036000000000001</v>
          </cell>
        </row>
        <row r="2275">
          <cell r="A2275" t="str">
            <v>강판 운반비</v>
          </cell>
          <cell r="C2275" t="str">
            <v>KG</v>
          </cell>
          <cell r="D2275">
            <v>304.52600000000001</v>
          </cell>
          <cell r="M2275" t="str">
            <v>#.166</v>
          </cell>
        </row>
        <row r="2276">
          <cell r="A2276" t="str">
            <v>볼트 조이기</v>
          </cell>
          <cell r="B2276" t="str">
            <v>인력</v>
          </cell>
          <cell r="C2276" t="str">
            <v>공</v>
          </cell>
          <cell r="D2276">
            <v>52</v>
          </cell>
          <cell r="M2276" t="str">
            <v>N.285</v>
          </cell>
        </row>
        <row r="2277">
          <cell r="A2277" t="str">
            <v>고장력볼트</v>
          </cell>
          <cell r="B2277" t="str">
            <v>M22x70mm  (너트.와셔포함)</v>
          </cell>
          <cell r="C2277" t="str">
            <v>SET</v>
          </cell>
          <cell r="D2277">
            <v>16</v>
          </cell>
        </row>
        <row r="2278">
          <cell r="A2278" t="str">
            <v>고장력볼트</v>
          </cell>
          <cell r="B2278" t="str">
            <v>M22x80mm  (너트.와셔포함)</v>
          </cell>
          <cell r="C2278" t="str">
            <v>SET</v>
          </cell>
          <cell r="D2278">
            <v>36</v>
          </cell>
        </row>
        <row r="2279">
          <cell r="A2279" t="str">
            <v>강판천공</v>
          </cell>
          <cell r="B2279" t="str">
            <v>Φ25,T=19mm</v>
          </cell>
          <cell r="C2279" t="str">
            <v>공</v>
          </cell>
          <cell r="D2279">
            <v>104</v>
          </cell>
          <cell r="M2279" t="str">
            <v>N.303</v>
          </cell>
        </row>
        <row r="2280">
          <cell r="A2280" t="str">
            <v>강판전기용접(필렛)</v>
          </cell>
          <cell r="B2280" t="str">
            <v>T=6하향</v>
          </cell>
          <cell r="C2280" t="str">
            <v>M</v>
          </cell>
          <cell r="D2280">
            <v>14.763999999999999</v>
          </cell>
          <cell r="M2280" t="str">
            <v>N.299</v>
          </cell>
        </row>
        <row r="2281">
          <cell r="A2281" t="str">
            <v>강판절단(수동)</v>
          </cell>
          <cell r="B2281" t="str">
            <v>T=20M</v>
          </cell>
          <cell r="C2281" t="str">
            <v>M</v>
          </cell>
          <cell r="D2281">
            <v>3.2280000000000002</v>
          </cell>
          <cell r="M2281" t="str">
            <v>N.304</v>
          </cell>
        </row>
        <row r="2282">
          <cell r="A2282" t="str">
            <v>강판절단(수동)</v>
          </cell>
          <cell r="B2282" t="str">
            <v>T=16MM</v>
          </cell>
          <cell r="C2282" t="str">
            <v>M</v>
          </cell>
          <cell r="D2282">
            <v>17.783999999999999</v>
          </cell>
          <cell r="M2282" t="str">
            <v>N.300</v>
          </cell>
        </row>
        <row r="2283">
          <cell r="A2283" t="str">
            <v>강판절단(수동)</v>
          </cell>
          <cell r="B2283" t="str">
            <v>T=14MM</v>
          </cell>
          <cell r="C2283" t="str">
            <v>M</v>
          </cell>
          <cell r="D2283">
            <v>15.656000000000001</v>
          </cell>
          <cell r="M2283" t="str">
            <v>N.306</v>
          </cell>
        </row>
        <row r="2284">
          <cell r="A2284" t="str">
            <v>강판절단(수동)</v>
          </cell>
          <cell r="B2284" t="str">
            <v>T=12MM</v>
          </cell>
          <cell r="C2284" t="str">
            <v>M</v>
          </cell>
          <cell r="D2284">
            <v>3.7320000000000002</v>
          </cell>
          <cell r="M2284" t="str">
            <v>N.305</v>
          </cell>
        </row>
        <row r="2285">
          <cell r="A2285" t="str">
            <v>고 재 대</v>
          </cell>
          <cell r="B2285" t="str">
            <v>철재류</v>
          </cell>
          <cell r="C2285" t="str">
            <v>KG</v>
          </cell>
          <cell r="D2285">
            <v>304.52600000000001</v>
          </cell>
        </row>
        <row r="2286">
          <cell r="A2286" t="str">
            <v>계</v>
          </cell>
        </row>
        <row r="2288">
          <cell r="A2288" t="str">
            <v>HGA04404C 사보강 연결철거</v>
          </cell>
          <cell r="B2288" t="str">
            <v>TYPE C-3,4</v>
          </cell>
          <cell r="C2288" t="str">
            <v>개소</v>
          </cell>
          <cell r="D2288">
            <v>1</v>
          </cell>
          <cell r="M2288" t="str">
            <v>호표-157</v>
          </cell>
        </row>
        <row r="2289">
          <cell r="A2289" t="str">
            <v>볼트 풀기</v>
          </cell>
          <cell r="B2289" t="str">
            <v>인력</v>
          </cell>
          <cell r="C2289" t="str">
            <v>공</v>
          </cell>
          <cell r="D2289">
            <v>52</v>
          </cell>
          <cell r="M2289" t="str">
            <v>N.302</v>
          </cell>
        </row>
        <row r="2290">
          <cell r="A2290" t="str">
            <v>계</v>
          </cell>
        </row>
        <row r="2292">
          <cell r="A2292" t="str">
            <v>HGA04404D 사보강 연결</v>
          </cell>
          <cell r="B2292" t="str">
            <v>TYPE C-4(350)</v>
          </cell>
          <cell r="C2292" t="str">
            <v>개소</v>
          </cell>
          <cell r="D2292">
            <v>1</v>
          </cell>
          <cell r="M2292" t="str">
            <v>호표-158</v>
          </cell>
        </row>
        <row r="2293">
          <cell r="A2293" t="str">
            <v>열연강판</v>
          </cell>
          <cell r="B2293" t="str">
            <v>350x350x9,4개</v>
          </cell>
          <cell r="C2293" t="str">
            <v>KG</v>
          </cell>
          <cell r="D2293">
            <v>34.619999999999997</v>
          </cell>
        </row>
        <row r="2294">
          <cell r="A2294" t="str">
            <v>열연강판</v>
          </cell>
          <cell r="B2294" t="str">
            <v>175x169x20x14,12개</v>
          </cell>
          <cell r="C2294" t="str">
            <v>KG</v>
          </cell>
          <cell r="D2294">
            <v>39</v>
          </cell>
        </row>
        <row r="2295">
          <cell r="A2295" t="str">
            <v>열연강판</v>
          </cell>
          <cell r="B2295" t="str">
            <v>153x280x12,2개</v>
          </cell>
          <cell r="C2295" t="str">
            <v>KG</v>
          </cell>
          <cell r="D2295">
            <v>8.0719999999999992</v>
          </cell>
        </row>
        <row r="2296">
          <cell r="A2296" t="str">
            <v>열연강판</v>
          </cell>
          <cell r="B2296" t="str">
            <v>220x280x12,2개</v>
          </cell>
          <cell r="C2296" t="str">
            <v>KG</v>
          </cell>
          <cell r="D2296">
            <v>11.606</v>
          </cell>
        </row>
        <row r="2297">
          <cell r="A2297" t="str">
            <v>열연강판</v>
          </cell>
          <cell r="B2297" t="str">
            <v>312x169x14,8개</v>
          </cell>
          <cell r="C2297" t="str">
            <v>KG</v>
          </cell>
          <cell r="D2297">
            <v>46.36</v>
          </cell>
        </row>
        <row r="2298">
          <cell r="A2298" t="str">
            <v>열연강판</v>
          </cell>
          <cell r="B2298" t="str">
            <v>312x350x14,2개</v>
          </cell>
          <cell r="C2298" t="str">
            <v>KG</v>
          </cell>
          <cell r="D2298">
            <v>24.001999999999999</v>
          </cell>
        </row>
        <row r="2299">
          <cell r="A2299" t="str">
            <v>열연강판</v>
          </cell>
          <cell r="B2299" t="str">
            <v>312x495x20,2개</v>
          </cell>
          <cell r="C2299" t="str">
            <v>KG</v>
          </cell>
          <cell r="D2299">
            <v>48.494</v>
          </cell>
        </row>
        <row r="2300">
          <cell r="A2300" t="str">
            <v>열연강판</v>
          </cell>
          <cell r="B2300" t="str">
            <v>350x334x16,2개</v>
          </cell>
          <cell r="C2300" t="str">
            <v>KG</v>
          </cell>
          <cell r="D2300">
            <v>29.366</v>
          </cell>
        </row>
        <row r="2301">
          <cell r="A2301" t="str">
            <v>열연강판</v>
          </cell>
          <cell r="B2301" t="str">
            <v>350x350x16,2개</v>
          </cell>
          <cell r="C2301" t="str">
            <v>KG</v>
          </cell>
          <cell r="D2301">
            <v>30.771999999999998</v>
          </cell>
        </row>
        <row r="2302">
          <cell r="A2302" t="str">
            <v>열연강판</v>
          </cell>
          <cell r="B2302" t="str">
            <v>350x495x16,2개</v>
          </cell>
          <cell r="C2302" t="str">
            <v>KG</v>
          </cell>
          <cell r="D2302">
            <v>43.52</v>
          </cell>
        </row>
        <row r="2303">
          <cell r="A2303" t="str">
            <v>열연강판</v>
          </cell>
          <cell r="B2303" t="str">
            <v>427x495x16,4개</v>
          </cell>
          <cell r="C2303" t="str">
            <v>KG</v>
          </cell>
          <cell r="D2303">
            <v>106.188</v>
          </cell>
        </row>
        <row r="2304">
          <cell r="A2304" t="str">
            <v>강판 운반비</v>
          </cell>
          <cell r="C2304" t="str">
            <v>KG</v>
          </cell>
          <cell r="D2304">
            <v>422</v>
          </cell>
          <cell r="M2304" t="str">
            <v>#.166</v>
          </cell>
        </row>
        <row r="2305">
          <cell r="A2305" t="str">
            <v>볼트 조이기</v>
          </cell>
          <cell r="B2305" t="str">
            <v>인력</v>
          </cell>
          <cell r="C2305" t="str">
            <v>공</v>
          </cell>
          <cell r="D2305">
            <v>52</v>
          </cell>
          <cell r="M2305" t="str">
            <v>N.285</v>
          </cell>
        </row>
        <row r="2306">
          <cell r="A2306" t="str">
            <v>고장력볼트</v>
          </cell>
          <cell r="B2306" t="str">
            <v>M22x70mm  (너트.와셔포함)</v>
          </cell>
          <cell r="C2306" t="str">
            <v>SET</v>
          </cell>
          <cell r="D2306">
            <v>16</v>
          </cell>
        </row>
        <row r="2307">
          <cell r="A2307" t="str">
            <v>고장력볼트</v>
          </cell>
          <cell r="B2307" t="str">
            <v>M22x80mm  (너트.와셔포함)</v>
          </cell>
          <cell r="C2307" t="str">
            <v>SET</v>
          </cell>
          <cell r="D2307">
            <v>36</v>
          </cell>
        </row>
        <row r="2308">
          <cell r="A2308" t="str">
            <v>강판천공</v>
          </cell>
          <cell r="B2308" t="str">
            <v>Φ25,T=19mm</v>
          </cell>
          <cell r="C2308" t="str">
            <v>공</v>
          </cell>
          <cell r="D2308">
            <v>104</v>
          </cell>
          <cell r="M2308" t="str">
            <v>N.303</v>
          </cell>
        </row>
        <row r="2309">
          <cell r="A2309" t="str">
            <v>강판전기용접(필렛)</v>
          </cell>
          <cell r="B2309" t="str">
            <v>T=6하향</v>
          </cell>
          <cell r="C2309" t="str">
            <v>M</v>
          </cell>
          <cell r="D2309">
            <v>14.763999999999999</v>
          </cell>
          <cell r="M2309" t="str">
            <v>N.299</v>
          </cell>
        </row>
        <row r="2310">
          <cell r="A2310" t="str">
            <v>강판절단(수동)</v>
          </cell>
          <cell r="B2310" t="str">
            <v>T=20M</v>
          </cell>
          <cell r="C2310" t="str">
            <v>M</v>
          </cell>
          <cell r="D2310">
            <v>3.2280000000000002</v>
          </cell>
          <cell r="M2310" t="str">
            <v>N.304</v>
          </cell>
        </row>
        <row r="2311">
          <cell r="A2311" t="str">
            <v>강판절단(수동)</v>
          </cell>
          <cell r="B2311" t="str">
            <v>T=16MM</v>
          </cell>
          <cell r="C2311" t="str">
            <v>M</v>
          </cell>
          <cell r="D2311">
            <v>17.783999999999999</v>
          </cell>
          <cell r="M2311" t="str">
            <v>N.300</v>
          </cell>
        </row>
        <row r="2312">
          <cell r="A2312" t="str">
            <v>강판절단(수동)</v>
          </cell>
          <cell r="B2312" t="str">
            <v>T=14MM</v>
          </cell>
          <cell r="C2312" t="str">
            <v>M</v>
          </cell>
          <cell r="D2312">
            <v>15.656000000000001</v>
          </cell>
          <cell r="M2312" t="str">
            <v>N.306</v>
          </cell>
        </row>
        <row r="2313">
          <cell r="A2313" t="str">
            <v>강판절단(수동)</v>
          </cell>
          <cell r="B2313" t="str">
            <v>T=12MM</v>
          </cell>
          <cell r="C2313" t="str">
            <v>M</v>
          </cell>
          <cell r="D2313">
            <v>3.7320000000000002</v>
          </cell>
          <cell r="M2313" t="str">
            <v>N.305</v>
          </cell>
        </row>
        <row r="2314">
          <cell r="A2314" t="str">
            <v>고 재 대</v>
          </cell>
          <cell r="B2314" t="str">
            <v>철재류</v>
          </cell>
          <cell r="C2314" t="str">
            <v>KG</v>
          </cell>
          <cell r="D2314">
            <v>422</v>
          </cell>
        </row>
        <row r="2315">
          <cell r="A2315" t="str">
            <v>계</v>
          </cell>
        </row>
        <row r="2317">
          <cell r="A2317" t="str">
            <v>HGA04404F 사보강 연결</v>
          </cell>
          <cell r="B2317" t="str">
            <v>TYPE C-2(350)</v>
          </cell>
          <cell r="C2317" t="str">
            <v>개소</v>
          </cell>
          <cell r="D2317">
            <v>1</v>
          </cell>
          <cell r="M2317" t="str">
            <v>호표-155</v>
          </cell>
        </row>
        <row r="2318">
          <cell r="A2318" t="str">
            <v>열연강판</v>
          </cell>
          <cell r="B2318" t="str">
            <v>175x169x20x19,4개</v>
          </cell>
          <cell r="C2318" t="str">
            <v>KG</v>
          </cell>
          <cell r="D2318">
            <v>17.643999999999998</v>
          </cell>
        </row>
        <row r="2319">
          <cell r="A2319" t="str">
            <v>열연강판</v>
          </cell>
          <cell r="B2319" t="str">
            <v>550x350x19,1개</v>
          </cell>
          <cell r="C2319" t="str">
            <v>KG</v>
          </cell>
          <cell r="D2319">
            <v>28.710999999999999</v>
          </cell>
        </row>
        <row r="2320">
          <cell r="A2320" t="str">
            <v>열연강판</v>
          </cell>
          <cell r="B2320" t="str">
            <v>350x350x19,2개</v>
          </cell>
          <cell r="C2320" t="str">
            <v>KG</v>
          </cell>
          <cell r="D2320">
            <v>36.540999999999997</v>
          </cell>
        </row>
        <row r="2321">
          <cell r="A2321" t="str">
            <v>열연강판</v>
          </cell>
          <cell r="B2321" t="str">
            <v>515x312x19,1개</v>
          </cell>
          <cell r="C2321" t="str">
            <v>KG</v>
          </cell>
          <cell r="D2321">
            <v>23.965</v>
          </cell>
        </row>
        <row r="2322">
          <cell r="A2322" t="str">
            <v>열연강판</v>
          </cell>
          <cell r="B2322" t="str">
            <v>700x485x19,2개</v>
          </cell>
          <cell r="C2322" t="str">
            <v>KG</v>
          </cell>
          <cell r="D2322">
            <v>50.636000000000003</v>
          </cell>
        </row>
        <row r="2323">
          <cell r="A2323" t="str">
            <v>강판 운반비</v>
          </cell>
          <cell r="C2323" t="str">
            <v>KG</v>
          </cell>
          <cell r="D2323">
            <v>157.49700000000001</v>
          </cell>
          <cell r="M2323" t="str">
            <v>#.166</v>
          </cell>
        </row>
        <row r="2324">
          <cell r="A2324" t="str">
            <v>볼트 조이기</v>
          </cell>
          <cell r="B2324" t="str">
            <v>인력</v>
          </cell>
          <cell r="C2324" t="str">
            <v>공</v>
          </cell>
          <cell r="D2324">
            <v>14</v>
          </cell>
          <cell r="M2324" t="str">
            <v>N.285</v>
          </cell>
        </row>
        <row r="2325">
          <cell r="A2325" t="str">
            <v>고장력볼트</v>
          </cell>
          <cell r="B2325" t="str">
            <v>M24x85mm  (너트.와셔포함)</v>
          </cell>
          <cell r="C2325" t="str">
            <v>SET</v>
          </cell>
          <cell r="D2325">
            <v>14</v>
          </cell>
        </row>
        <row r="2326">
          <cell r="A2326" t="str">
            <v>강판천공</v>
          </cell>
          <cell r="B2326" t="str">
            <v>Φ25,T=19mm</v>
          </cell>
          <cell r="C2326" t="str">
            <v>공</v>
          </cell>
          <cell r="D2326">
            <v>28</v>
          </cell>
          <cell r="M2326" t="str">
            <v>N.303</v>
          </cell>
        </row>
        <row r="2327">
          <cell r="A2327" t="str">
            <v>강판전기용접(필렛)</v>
          </cell>
          <cell r="B2327" t="str">
            <v>T=6하향</v>
          </cell>
          <cell r="C2327" t="str">
            <v>M</v>
          </cell>
          <cell r="D2327">
            <v>12.26</v>
          </cell>
          <cell r="M2327" t="str">
            <v>N.299</v>
          </cell>
        </row>
        <row r="2328">
          <cell r="A2328" t="str">
            <v>강판절단(수동)</v>
          </cell>
          <cell r="B2328" t="str">
            <v>T=19M</v>
          </cell>
          <cell r="C2328" t="str">
            <v>M</v>
          </cell>
          <cell r="D2328">
            <v>8.3209999999999997</v>
          </cell>
          <cell r="M2328" t="str">
            <v>N.304</v>
          </cell>
        </row>
        <row r="2329">
          <cell r="A2329" t="str">
            <v>강판절단(수동)</v>
          </cell>
          <cell r="B2329" t="str">
            <v>T=12MM</v>
          </cell>
          <cell r="C2329" t="str">
            <v>M</v>
          </cell>
          <cell r="D2329">
            <v>0.312</v>
          </cell>
          <cell r="M2329" t="str">
            <v>N.305</v>
          </cell>
        </row>
        <row r="2330">
          <cell r="A2330" t="str">
            <v>고 재 대</v>
          </cell>
          <cell r="B2330" t="str">
            <v>철재류</v>
          </cell>
          <cell r="C2330" t="str">
            <v>KG</v>
          </cell>
          <cell r="D2330">
            <v>157.49700000000001</v>
          </cell>
        </row>
        <row r="2331">
          <cell r="A2331" t="str">
            <v>계</v>
          </cell>
        </row>
        <row r="2333">
          <cell r="A2333" t="str">
            <v>HIL0400Z 도막방수</v>
          </cell>
          <cell r="B2333" t="str">
            <v>무보호층 시스템</v>
          </cell>
          <cell r="C2333" t="str">
            <v>㎡</v>
          </cell>
          <cell r="D2333">
            <v>1</v>
          </cell>
          <cell r="M2333" t="str">
            <v>호표-181</v>
          </cell>
        </row>
        <row r="2334">
          <cell r="A2334" t="str">
            <v>1.자재비</v>
          </cell>
          <cell r="D2334">
            <v>1</v>
          </cell>
          <cell r="M2334" t="str">
            <v>0%</v>
          </cell>
        </row>
        <row r="2335">
          <cell r="A2335" t="str">
            <v>프라이머</v>
          </cell>
          <cell r="B2335" t="str">
            <v>PAR1</v>
          </cell>
          <cell r="C2335" t="str">
            <v>kg</v>
          </cell>
          <cell r="D2335">
            <v>0.25</v>
          </cell>
        </row>
        <row r="2336">
          <cell r="A2336" t="str">
            <v>엘리미네이터</v>
          </cell>
          <cell r="B2336" t="str">
            <v>HM</v>
          </cell>
          <cell r="C2336" t="str">
            <v>kg</v>
          </cell>
          <cell r="D2336">
            <v>2.6</v>
          </cell>
        </row>
        <row r="2337">
          <cell r="A2337" t="str">
            <v>2.노무비</v>
          </cell>
          <cell r="D2337">
            <v>1</v>
          </cell>
          <cell r="M2337" t="str">
            <v>0%</v>
          </cell>
        </row>
        <row r="2338">
          <cell r="A2338" t="str">
            <v>1)면처리</v>
          </cell>
          <cell r="C2338" t="str">
            <v>㎡</v>
          </cell>
          <cell r="D2338">
            <v>1</v>
          </cell>
          <cell r="M2338" t="str">
            <v>0%</v>
          </cell>
        </row>
        <row r="2339">
          <cell r="A2339" t="str">
            <v>도 장 공</v>
          </cell>
          <cell r="C2339" t="str">
            <v>인</v>
          </cell>
          <cell r="D2339">
            <v>0.05</v>
          </cell>
        </row>
        <row r="2340">
          <cell r="A2340" t="str">
            <v>2)프라이머 도포및 택코트 시공</v>
          </cell>
          <cell r="D2340">
            <v>1</v>
          </cell>
          <cell r="M2340" t="str">
            <v>0%</v>
          </cell>
        </row>
        <row r="2341">
          <cell r="A2341" t="str">
            <v>도 장 공</v>
          </cell>
          <cell r="C2341" t="str">
            <v>인</v>
          </cell>
          <cell r="D2341">
            <v>0.05</v>
          </cell>
        </row>
        <row r="2342">
          <cell r="A2342" t="str">
            <v>보통인부</v>
          </cell>
          <cell r="C2342" t="str">
            <v>인</v>
          </cell>
          <cell r="D2342">
            <v>0.05</v>
          </cell>
        </row>
        <row r="2343">
          <cell r="A2343" t="str">
            <v>3)엘리미네이트시공</v>
          </cell>
          <cell r="D2343">
            <v>1</v>
          </cell>
          <cell r="M2343" t="str">
            <v>0%</v>
          </cell>
        </row>
        <row r="2344">
          <cell r="A2344" t="str">
            <v>도 장 공</v>
          </cell>
          <cell r="C2344" t="str">
            <v>인</v>
          </cell>
          <cell r="D2344">
            <v>0.04</v>
          </cell>
        </row>
        <row r="2345">
          <cell r="A2345" t="str">
            <v>특별인부</v>
          </cell>
          <cell r="C2345" t="str">
            <v>인</v>
          </cell>
          <cell r="D2345">
            <v>0.03</v>
          </cell>
        </row>
        <row r="2346">
          <cell r="A2346" t="str">
            <v>3.장비손료</v>
          </cell>
          <cell r="D2346">
            <v>1</v>
          </cell>
          <cell r="M2346" t="str">
            <v>0%</v>
          </cell>
        </row>
        <row r="2347">
          <cell r="A2347" t="str">
            <v>품의 3%</v>
          </cell>
          <cell r="C2347" t="str">
            <v>%</v>
          </cell>
          <cell r="D2347">
            <v>3</v>
          </cell>
        </row>
        <row r="2348">
          <cell r="A2348" t="str">
            <v>계</v>
          </cell>
        </row>
        <row r="2350">
          <cell r="A2350" t="str">
            <v>HIL0563 벽체보호모르터</v>
          </cell>
          <cell r="B2350" t="str">
            <v>T=10mm</v>
          </cell>
          <cell r="C2350" t="str">
            <v>㎡</v>
          </cell>
          <cell r="D2350">
            <v>1</v>
          </cell>
          <cell r="M2350" t="str">
            <v>호표-177</v>
          </cell>
        </row>
        <row r="2351">
          <cell r="A2351" t="str">
            <v>모 르 터</v>
          </cell>
          <cell r="B2351" t="str">
            <v>1 : 3</v>
          </cell>
          <cell r="C2351" t="str">
            <v>M3</v>
          </cell>
          <cell r="D2351">
            <v>1.0500000000000001E-2</v>
          </cell>
          <cell r="M2351" t="str">
            <v>N.326</v>
          </cell>
        </row>
        <row r="2352">
          <cell r="A2352" t="str">
            <v>미 장 공</v>
          </cell>
          <cell r="C2352" t="str">
            <v>인</v>
          </cell>
          <cell r="D2352">
            <v>0.05</v>
          </cell>
        </row>
        <row r="2353">
          <cell r="A2353" t="str">
            <v>보통인부</v>
          </cell>
          <cell r="C2353" t="str">
            <v>인</v>
          </cell>
          <cell r="D2353">
            <v>0.05</v>
          </cell>
        </row>
        <row r="2354">
          <cell r="A2354" t="str">
            <v>계</v>
          </cell>
        </row>
        <row r="2356">
          <cell r="A2356" t="str">
            <v>HIL0564 하부보호모르터</v>
          </cell>
          <cell r="B2356" t="str">
            <v>T=20mm</v>
          </cell>
          <cell r="C2356" t="str">
            <v>㎡</v>
          </cell>
          <cell r="D2356">
            <v>1</v>
          </cell>
          <cell r="M2356" t="str">
            <v>호표-178</v>
          </cell>
        </row>
        <row r="2357">
          <cell r="A2357" t="str">
            <v>모 르 터</v>
          </cell>
          <cell r="B2357" t="str">
            <v>1 : 3</v>
          </cell>
          <cell r="C2357" t="str">
            <v>M3</v>
          </cell>
          <cell r="D2357">
            <v>2.1000000000000001E-2</v>
          </cell>
          <cell r="M2357" t="str">
            <v>N.326</v>
          </cell>
        </row>
        <row r="2358">
          <cell r="A2358" t="str">
            <v>미 장 공</v>
          </cell>
          <cell r="C2358" t="str">
            <v>인</v>
          </cell>
          <cell r="D2358">
            <v>0.05</v>
          </cell>
        </row>
        <row r="2359">
          <cell r="A2359" t="str">
            <v>보통인부</v>
          </cell>
          <cell r="C2359" t="str">
            <v>인</v>
          </cell>
          <cell r="D2359">
            <v>0.05</v>
          </cell>
        </row>
        <row r="2360">
          <cell r="A2360" t="str">
            <v>계</v>
          </cell>
        </row>
        <row r="2362">
          <cell r="A2362" t="str">
            <v>HIL0566 상부보호모르터</v>
          </cell>
          <cell r="B2362" t="str">
            <v>T=100mm</v>
          </cell>
          <cell r="C2362" t="str">
            <v>㎡</v>
          </cell>
          <cell r="D2362">
            <v>1</v>
          </cell>
          <cell r="M2362" t="str">
            <v>호표-176</v>
          </cell>
        </row>
        <row r="2363">
          <cell r="A2363" t="str">
            <v>모 르 터</v>
          </cell>
          <cell r="B2363" t="str">
            <v>1 : 3</v>
          </cell>
          <cell r="C2363" t="str">
            <v>M3</v>
          </cell>
          <cell r="D2363">
            <v>0.105</v>
          </cell>
          <cell r="M2363" t="str">
            <v>N.326</v>
          </cell>
        </row>
        <row r="2364">
          <cell r="A2364" t="str">
            <v>미 장 공</v>
          </cell>
          <cell r="C2364" t="str">
            <v>인</v>
          </cell>
          <cell r="D2364">
            <v>0.05</v>
          </cell>
        </row>
        <row r="2365">
          <cell r="A2365" t="str">
            <v>보통인부</v>
          </cell>
          <cell r="C2365" t="str">
            <v>인</v>
          </cell>
          <cell r="D2365">
            <v>0.05</v>
          </cell>
        </row>
        <row r="2366">
          <cell r="A2366" t="str">
            <v>계</v>
          </cell>
        </row>
        <row r="2368">
          <cell r="A2368" t="str">
            <v>HIL0580 아스팔트 방수</v>
          </cell>
          <cell r="C2368" t="str">
            <v>㎡</v>
          </cell>
          <cell r="D2368">
            <v>1</v>
          </cell>
          <cell r="M2368" t="str">
            <v>호표-357</v>
          </cell>
        </row>
        <row r="2369">
          <cell r="A2369" t="str">
            <v>아스팔트방수재(합성수지에멀젼)</v>
          </cell>
          <cell r="B2369" t="str">
            <v>CR-아스팔트(CRA-100)</v>
          </cell>
          <cell r="C2369" t="str">
            <v>L</v>
          </cell>
          <cell r="D2369">
            <v>0.2</v>
          </cell>
        </row>
        <row r="2370">
          <cell r="A2370" t="str">
            <v>방 수 공</v>
          </cell>
          <cell r="C2370" t="str">
            <v>인</v>
          </cell>
          <cell r="D2370">
            <v>1.7000000000000001E-2</v>
          </cell>
        </row>
        <row r="2371">
          <cell r="A2371" t="str">
            <v>보통인부</v>
          </cell>
          <cell r="C2371" t="str">
            <v>인</v>
          </cell>
          <cell r="D2371">
            <v>0.02</v>
          </cell>
        </row>
        <row r="2372">
          <cell r="A2372" t="str">
            <v>계</v>
          </cell>
        </row>
        <row r="2374">
          <cell r="A2374" t="str">
            <v>HIL0590 와이어메쉬 깔기</v>
          </cell>
          <cell r="B2374" t="str">
            <v>#8 4X100X100</v>
          </cell>
          <cell r="C2374" t="str">
            <v>㎡</v>
          </cell>
          <cell r="D2374">
            <v>1</v>
          </cell>
          <cell r="M2374" t="str">
            <v>호표-334</v>
          </cell>
        </row>
        <row r="2375">
          <cell r="A2375" t="str">
            <v>와이어메쉬</v>
          </cell>
          <cell r="B2375" t="str">
            <v>#8φ4.0x100x100</v>
          </cell>
          <cell r="C2375" t="str">
            <v>M2</v>
          </cell>
          <cell r="D2375">
            <v>1.2</v>
          </cell>
        </row>
        <row r="2376">
          <cell r="A2376" t="str">
            <v>결속선</v>
          </cell>
          <cell r="B2376" t="str">
            <v>#20 0.9M/M</v>
          </cell>
          <cell r="C2376" t="str">
            <v>KG</v>
          </cell>
          <cell r="D2376">
            <v>0.05</v>
          </cell>
        </row>
        <row r="2377">
          <cell r="A2377" t="str">
            <v>철 근 공</v>
          </cell>
          <cell r="C2377" t="str">
            <v>인</v>
          </cell>
          <cell r="D2377">
            <v>1.2E-2</v>
          </cell>
        </row>
        <row r="2378">
          <cell r="A2378" t="str">
            <v>계</v>
          </cell>
        </row>
        <row r="2380">
          <cell r="A2380" t="str">
            <v>HOOO160 콘크리트포장포설</v>
          </cell>
          <cell r="B2380" t="str">
            <v>인력</v>
          </cell>
          <cell r="C2380" t="str">
            <v>㎡</v>
          </cell>
          <cell r="D2380">
            <v>1</v>
          </cell>
          <cell r="M2380" t="str">
            <v>호표-224</v>
          </cell>
        </row>
        <row r="2381">
          <cell r="A2381" t="str">
            <v>포설공</v>
          </cell>
          <cell r="C2381" t="str">
            <v>인</v>
          </cell>
          <cell r="D2381">
            <v>3.3000000000000002E-2</v>
          </cell>
        </row>
        <row r="2382">
          <cell r="A2382" t="str">
            <v>보통인부</v>
          </cell>
          <cell r="C2382" t="str">
            <v>인</v>
          </cell>
          <cell r="D2382">
            <v>0.121</v>
          </cell>
        </row>
        <row r="2383">
          <cell r="A2383" t="str">
            <v>계</v>
          </cell>
        </row>
        <row r="2385">
          <cell r="A2385" t="str">
            <v>HPC0038 교좌장치설치</v>
          </cell>
          <cell r="B2385" t="str">
            <v>STB,400Ton</v>
          </cell>
          <cell r="C2385" t="str">
            <v>개</v>
          </cell>
          <cell r="D2385">
            <v>1</v>
          </cell>
          <cell r="M2385" t="str">
            <v>호표-134</v>
          </cell>
        </row>
        <row r="2386">
          <cell r="A2386" t="str">
            <v>교량비</v>
          </cell>
          <cell r="D2386">
            <v>0</v>
          </cell>
        </row>
        <row r="2387">
          <cell r="A2387" t="str">
            <v>교량받침(400Ton) ST.BOX용</v>
          </cell>
          <cell r="B2387" t="str">
            <v>고정단</v>
          </cell>
          <cell r="C2387" t="str">
            <v>개</v>
          </cell>
          <cell r="D2387">
            <v>27</v>
          </cell>
        </row>
        <row r="2388">
          <cell r="A2388" t="str">
            <v>교량받침(400Ton) ST.BOX용</v>
          </cell>
          <cell r="B2388" t="str">
            <v>일방향(교축직각방향)</v>
          </cell>
          <cell r="C2388" t="str">
            <v>개</v>
          </cell>
          <cell r="D2388">
            <v>117</v>
          </cell>
        </row>
        <row r="2389">
          <cell r="A2389" t="str">
            <v>교량받침(400Ton) ST.BOX용</v>
          </cell>
          <cell r="B2389" t="str">
            <v>일방향(교축방향)</v>
          </cell>
          <cell r="C2389" t="str">
            <v>개</v>
          </cell>
          <cell r="D2389">
            <v>33</v>
          </cell>
        </row>
        <row r="2390">
          <cell r="A2390" t="str">
            <v>교량받침(400Ton) ST.BOX용</v>
          </cell>
          <cell r="B2390" t="str">
            <v>양방향</v>
          </cell>
          <cell r="C2390" t="str">
            <v>개</v>
          </cell>
          <cell r="D2390">
            <v>143</v>
          </cell>
        </row>
        <row r="2391">
          <cell r="A2391" t="str">
            <v>교좌장치설치</v>
          </cell>
          <cell r="B2391" t="str">
            <v>STB,400Ton</v>
          </cell>
          <cell r="C2391" t="str">
            <v>개</v>
          </cell>
          <cell r="D2391">
            <v>320</v>
          </cell>
          <cell r="M2391" t="str">
            <v>#.143</v>
          </cell>
        </row>
        <row r="2392">
          <cell r="A2392" t="str">
            <v>무수축 모르터</v>
          </cell>
          <cell r="B2392" t="str">
            <v>1 : 1</v>
          </cell>
          <cell r="C2392" t="str">
            <v>㎥</v>
          </cell>
          <cell r="D2392">
            <v>25.74</v>
          </cell>
          <cell r="M2392" t="str">
            <v>N.267</v>
          </cell>
        </row>
        <row r="2393">
          <cell r="A2393" t="str">
            <v>계 ÷수량산출</v>
          </cell>
          <cell r="D2393">
            <v>0</v>
          </cell>
        </row>
        <row r="2394">
          <cell r="A2394" t="str">
            <v>계</v>
          </cell>
        </row>
        <row r="2396">
          <cell r="A2396" t="str">
            <v>HPC0040 교좌장치설치</v>
          </cell>
          <cell r="B2396" t="str">
            <v>STB,450Ton</v>
          </cell>
          <cell r="C2396" t="str">
            <v>개</v>
          </cell>
          <cell r="D2396">
            <v>1</v>
          </cell>
          <cell r="M2396" t="str">
            <v>호표-123</v>
          </cell>
        </row>
        <row r="2397">
          <cell r="A2397" t="str">
            <v>교량비</v>
          </cell>
          <cell r="D2397">
            <v>0</v>
          </cell>
        </row>
        <row r="2398">
          <cell r="A2398" t="str">
            <v>교량받침(450Ton) ST.BOX용</v>
          </cell>
          <cell r="B2398" t="str">
            <v>고정단</v>
          </cell>
          <cell r="C2398" t="str">
            <v>개</v>
          </cell>
          <cell r="D2398">
            <v>13</v>
          </cell>
        </row>
        <row r="2399">
          <cell r="A2399" t="str">
            <v>교량받침(450Ton) ST.BOX용</v>
          </cell>
          <cell r="B2399" t="str">
            <v>일방향(교축직각방향)</v>
          </cell>
          <cell r="C2399" t="str">
            <v>개</v>
          </cell>
          <cell r="D2399">
            <v>57</v>
          </cell>
        </row>
        <row r="2400">
          <cell r="A2400" t="str">
            <v>교량받침(450Ton) ST.BOX용</v>
          </cell>
          <cell r="B2400" t="str">
            <v>일방향(교축방향)</v>
          </cell>
          <cell r="C2400" t="str">
            <v>개</v>
          </cell>
          <cell r="D2400">
            <v>1</v>
          </cell>
        </row>
        <row r="2401">
          <cell r="A2401" t="str">
            <v>교량받침(450Ton) ST.BOX용</v>
          </cell>
          <cell r="B2401" t="str">
            <v>양방향</v>
          </cell>
          <cell r="C2401" t="str">
            <v>개</v>
          </cell>
          <cell r="D2401">
            <v>5</v>
          </cell>
        </row>
        <row r="2402">
          <cell r="A2402" t="str">
            <v>교좌장치설치</v>
          </cell>
          <cell r="B2402" t="str">
            <v>STB,450Ton</v>
          </cell>
          <cell r="C2402" t="str">
            <v>개</v>
          </cell>
          <cell r="D2402">
            <v>76</v>
          </cell>
          <cell r="M2402" t="str">
            <v>#.131</v>
          </cell>
        </row>
        <row r="2403">
          <cell r="A2403" t="str">
            <v>무수축 모르터</v>
          </cell>
          <cell r="B2403" t="str">
            <v>1 : 1</v>
          </cell>
          <cell r="C2403" t="str">
            <v>㎥</v>
          </cell>
          <cell r="D2403">
            <v>6.0119999999999996</v>
          </cell>
          <cell r="M2403" t="str">
            <v>N.267</v>
          </cell>
        </row>
        <row r="2404">
          <cell r="A2404" t="str">
            <v>계 ÷수량산출</v>
          </cell>
          <cell r="D2404">
            <v>0</v>
          </cell>
        </row>
        <row r="2405">
          <cell r="A2405" t="str">
            <v>계</v>
          </cell>
        </row>
        <row r="2407">
          <cell r="A2407" t="str">
            <v>HPC0045 교좌장치설치</v>
          </cell>
          <cell r="B2407" t="str">
            <v>STB,500Ton</v>
          </cell>
          <cell r="C2407" t="str">
            <v>개</v>
          </cell>
          <cell r="D2407">
            <v>1</v>
          </cell>
          <cell r="M2407" t="str">
            <v>호표-135</v>
          </cell>
        </row>
        <row r="2408">
          <cell r="A2408" t="str">
            <v>교량비</v>
          </cell>
          <cell r="D2408">
            <v>0</v>
          </cell>
        </row>
        <row r="2409">
          <cell r="A2409" t="str">
            <v>교량받침(500Ton) ST.BOX용</v>
          </cell>
          <cell r="B2409" t="str">
            <v>고정단</v>
          </cell>
          <cell r="C2409" t="str">
            <v>개</v>
          </cell>
          <cell r="D2409">
            <v>0</v>
          </cell>
        </row>
        <row r="2410">
          <cell r="A2410" t="str">
            <v>교량받침(500Ton) ST.BOX용</v>
          </cell>
          <cell r="B2410" t="str">
            <v>일방향(교축직각방향)</v>
          </cell>
          <cell r="C2410" t="str">
            <v>개</v>
          </cell>
          <cell r="D2410">
            <v>0</v>
          </cell>
        </row>
        <row r="2411">
          <cell r="A2411" t="str">
            <v>교량받침(500Ton) ST.BOX용</v>
          </cell>
          <cell r="B2411" t="str">
            <v>일방향(교축방향)</v>
          </cell>
          <cell r="C2411" t="str">
            <v>개</v>
          </cell>
          <cell r="D2411">
            <v>4</v>
          </cell>
        </row>
        <row r="2412">
          <cell r="A2412" t="str">
            <v>교량받침(500Ton) ST.BOX용</v>
          </cell>
          <cell r="B2412" t="str">
            <v>양방향</v>
          </cell>
          <cell r="C2412" t="str">
            <v>개</v>
          </cell>
          <cell r="D2412">
            <v>20</v>
          </cell>
        </row>
        <row r="2413">
          <cell r="A2413" t="str">
            <v>교좌장치설치</v>
          </cell>
          <cell r="B2413" t="str">
            <v>STB,500Ton</v>
          </cell>
          <cell r="C2413" t="str">
            <v>개</v>
          </cell>
          <cell r="D2413">
            <v>24</v>
          </cell>
          <cell r="M2413" t="str">
            <v>#.144</v>
          </cell>
        </row>
        <row r="2414">
          <cell r="A2414" t="str">
            <v>무수축모르터</v>
          </cell>
          <cell r="B2414" t="str">
            <v>1 : 1</v>
          </cell>
          <cell r="C2414" t="str">
            <v>㎥</v>
          </cell>
          <cell r="D2414">
            <v>2.3039999999999998</v>
          </cell>
          <cell r="M2414" t="str">
            <v>N.280</v>
          </cell>
        </row>
        <row r="2415">
          <cell r="A2415" t="str">
            <v>계 ÷수량산출</v>
          </cell>
          <cell r="D2415">
            <v>0</v>
          </cell>
        </row>
        <row r="2416">
          <cell r="A2416" t="str">
            <v>계</v>
          </cell>
        </row>
        <row r="2418">
          <cell r="A2418" t="str">
            <v>HSG10053 나선형파형강관접합및부설</v>
          </cell>
          <cell r="B2418" t="str">
            <v>(Φ2000MM)</v>
          </cell>
          <cell r="C2418" t="str">
            <v>M</v>
          </cell>
          <cell r="D2418">
            <v>1</v>
          </cell>
          <cell r="M2418" t="str">
            <v>호표-172</v>
          </cell>
        </row>
        <row r="2419">
          <cell r="A2419" t="str">
            <v>파형강관</v>
          </cell>
          <cell r="B2419" t="str">
            <v>3.2x2000mm 파형</v>
          </cell>
          <cell r="C2419" t="str">
            <v>ｍ</v>
          </cell>
          <cell r="D2419">
            <v>6</v>
          </cell>
        </row>
        <row r="2420">
          <cell r="A2420" t="str">
            <v>파형강관커플링밴드</v>
          </cell>
          <cell r="B2420" t="str">
            <v>2000㎜ 파형식</v>
          </cell>
          <cell r="C2420" t="str">
            <v>조</v>
          </cell>
          <cell r="D2420">
            <v>1</v>
          </cell>
        </row>
        <row r="2421">
          <cell r="A2421" t="str">
            <v>배 관 공</v>
          </cell>
          <cell r="C2421" t="str">
            <v>인</v>
          </cell>
          <cell r="D2421">
            <v>10.19</v>
          </cell>
        </row>
        <row r="2422">
          <cell r="A2422" t="str">
            <v>보통인부</v>
          </cell>
          <cell r="C2422" t="str">
            <v>인</v>
          </cell>
          <cell r="D2422">
            <v>6.86</v>
          </cell>
        </row>
        <row r="2423">
          <cell r="A2423" t="str">
            <v>크레인(트럭)</v>
          </cell>
          <cell r="B2423" t="str">
            <v>25 TON</v>
          </cell>
          <cell r="C2423" t="str">
            <v>HR</v>
          </cell>
          <cell r="D2423">
            <v>4.0999999999999996</v>
          </cell>
        </row>
        <row r="2424">
          <cell r="A2424" t="str">
            <v>철거비</v>
          </cell>
          <cell r="B2424" t="str">
            <v>설치비의80%적용</v>
          </cell>
          <cell r="C2424" t="str">
            <v>식</v>
          </cell>
          <cell r="D2424">
            <v>1</v>
          </cell>
        </row>
        <row r="2425">
          <cell r="A2425" t="str">
            <v>계÷6</v>
          </cell>
          <cell r="D2425">
            <v>0</v>
          </cell>
        </row>
        <row r="2426">
          <cell r="A2426" t="str">
            <v>계</v>
          </cell>
        </row>
        <row r="2428">
          <cell r="A2428" t="str">
            <v>HTD0101 유용토 돋기</v>
          </cell>
          <cell r="B2428" t="str">
            <v>깍기,토사</v>
          </cell>
          <cell r="C2428" t="str">
            <v>㎥</v>
          </cell>
          <cell r="D2428">
            <v>1</v>
          </cell>
          <cell r="M2428" t="str">
            <v>호표-100</v>
          </cell>
        </row>
        <row r="2429">
          <cell r="A2429" t="str">
            <v>적    재</v>
          </cell>
          <cell r="B2429" t="str">
            <v>무대</v>
          </cell>
          <cell r="D2429">
            <v>0</v>
          </cell>
        </row>
        <row r="2430">
          <cell r="A2430" t="str">
            <v>운 반 비</v>
          </cell>
          <cell r="B2430" t="str">
            <v>토사</v>
          </cell>
          <cell r="C2430" t="str">
            <v>M3</v>
          </cell>
          <cell r="D2430">
            <v>1</v>
          </cell>
          <cell r="M2430" t="str">
            <v>#.116</v>
          </cell>
        </row>
        <row r="2431">
          <cell r="A2431" t="str">
            <v>고 르 기</v>
          </cell>
          <cell r="B2431" t="str">
            <v>토사</v>
          </cell>
          <cell r="C2431" t="str">
            <v>M3</v>
          </cell>
          <cell r="D2431">
            <v>1</v>
          </cell>
          <cell r="M2431" t="str">
            <v>#.38</v>
          </cell>
        </row>
        <row r="2432">
          <cell r="A2432" t="str">
            <v>다 짐 비</v>
          </cell>
          <cell r="C2432" t="str">
            <v>M3</v>
          </cell>
          <cell r="D2432">
            <v>1</v>
          </cell>
          <cell r="M2432" t="str">
            <v>N.259</v>
          </cell>
        </row>
        <row r="2433">
          <cell r="A2433" t="str">
            <v>계</v>
          </cell>
        </row>
        <row r="2435">
          <cell r="A2435" t="str">
            <v>HTD0102 유용토 돋기</v>
          </cell>
          <cell r="B2435" t="str">
            <v>깍기,풍화암</v>
          </cell>
          <cell r="C2435" t="str">
            <v>㎥</v>
          </cell>
          <cell r="D2435">
            <v>1</v>
          </cell>
          <cell r="M2435" t="str">
            <v>호표-101</v>
          </cell>
        </row>
        <row r="2436">
          <cell r="A2436" t="str">
            <v>적    재</v>
          </cell>
          <cell r="B2436" t="str">
            <v>풍화암,PL1.72㎥</v>
          </cell>
          <cell r="C2436" t="str">
            <v>M3</v>
          </cell>
          <cell r="D2436">
            <v>1</v>
          </cell>
          <cell r="M2436" t="str">
            <v>#.117</v>
          </cell>
        </row>
        <row r="2437">
          <cell r="A2437" t="str">
            <v>운 반 비 (깎기 유용시)</v>
          </cell>
          <cell r="B2437" t="str">
            <v>풍화암</v>
          </cell>
          <cell r="C2437" t="str">
            <v>M3</v>
          </cell>
          <cell r="D2437">
            <v>1</v>
          </cell>
          <cell r="M2437" t="str">
            <v>#.118</v>
          </cell>
        </row>
        <row r="2438">
          <cell r="A2438" t="str">
            <v>고 르 기</v>
          </cell>
          <cell r="B2438" t="str">
            <v>풍화암</v>
          </cell>
          <cell r="C2438" t="str">
            <v>M3</v>
          </cell>
          <cell r="D2438">
            <v>1</v>
          </cell>
          <cell r="M2438" t="str">
            <v>#.119</v>
          </cell>
        </row>
        <row r="2439">
          <cell r="A2439" t="str">
            <v>다 짐 비</v>
          </cell>
          <cell r="C2439" t="str">
            <v>M3</v>
          </cell>
          <cell r="D2439">
            <v>1</v>
          </cell>
          <cell r="M2439" t="str">
            <v>N.259</v>
          </cell>
        </row>
        <row r="2440">
          <cell r="A2440" t="str">
            <v>계</v>
          </cell>
        </row>
        <row r="2442">
          <cell r="A2442" t="str">
            <v>HTD0103 유용토 돋기</v>
          </cell>
          <cell r="B2442" t="str">
            <v>깍기,연암</v>
          </cell>
          <cell r="C2442" t="str">
            <v>M3</v>
          </cell>
          <cell r="D2442">
            <v>1</v>
          </cell>
          <cell r="M2442" t="str">
            <v>호표-102</v>
          </cell>
        </row>
        <row r="2443">
          <cell r="A2443" t="str">
            <v>적    재</v>
          </cell>
          <cell r="B2443" t="str">
            <v>연암,PL1.72㎥</v>
          </cell>
          <cell r="C2443" t="str">
            <v>M3</v>
          </cell>
          <cell r="D2443">
            <v>1</v>
          </cell>
          <cell r="M2443" t="str">
            <v>#.120</v>
          </cell>
        </row>
        <row r="2444">
          <cell r="A2444" t="str">
            <v>운 반 비 (깍기 유용시)</v>
          </cell>
          <cell r="B2444" t="str">
            <v>연암</v>
          </cell>
          <cell r="C2444" t="str">
            <v>M3</v>
          </cell>
          <cell r="D2444">
            <v>1</v>
          </cell>
          <cell r="M2444" t="str">
            <v>#.121</v>
          </cell>
        </row>
        <row r="2445">
          <cell r="A2445" t="str">
            <v>고 르 기</v>
          </cell>
          <cell r="B2445" t="str">
            <v>연암</v>
          </cell>
          <cell r="C2445" t="str">
            <v>M3</v>
          </cell>
          <cell r="D2445">
            <v>1</v>
          </cell>
          <cell r="M2445" t="str">
            <v>#.122</v>
          </cell>
        </row>
        <row r="2446">
          <cell r="A2446" t="str">
            <v>다 짐 비</v>
          </cell>
          <cell r="C2446" t="str">
            <v>M3</v>
          </cell>
          <cell r="D2446">
            <v>1</v>
          </cell>
          <cell r="M2446" t="str">
            <v>N.259</v>
          </cell>
        </row>
        <row r="2447">
          <cell r="A2447" t="str">
            <v>계</v>
          </cell>
        </row>
        <row r="2449">
          <cell r="A2449" t="str">
            <v>HTD0105 유용토 돋기</v>
          </cell>
          <cell r="B2449" t="str">
            <v>무대,토사</v>
          </cell>
          <cell r="C2449" t="str">
            <v>㎥</v>
          </cell>
          <cell r="D2449">
            <v>1</v>
          </cell>
          <cell r="M2449" t="str">
            <v>호표-104</v>
          </cell>
        </row>
        <row r="2450">
          <cell r="A2450" t="str">
            <v>고 르 기</v>
          </cell>
          <cell r="B2450" t="str">
            <v>토사</v>
          </cell>
          <cell r="C2450" t="str">
            <v>M3@</v>
          </cell>
          <cell r="D2450">
            <v>1</v>
          </cell>
          <cell r="M2450" t="str">
            <v>#.38</v>
          </cell>
        </row>
        <row r="2451">
          <cell r="A2451" t="str">
            <v>다 짐 비</v>
          </cell>
          <cell r="C2451" t="str">
            <v>M3</v>
          </cell>
          <cell r="D2451">
            <v>1</v>
          </cell>
          <cell r="M2451" t="str">
            <v>N.259</v>
          </cell>
        </row>
        <row r="2452">
          <cell r="A2452" t="str">
            <v>계</v>
          </cell>
        </row>
        <row r="2454">
          <cell r="A2454" t="str">
            <v>HTD0108 유용토 돋기</v>
          </cell>
          <cell r="B2454" t="str">
            <v>잔토,토사</v>
          </cell>
          <cell r="C2454" t="str">
            <v>㎥</v>
          </cell>
          <cell r="D2454">
            <v>1</v>
          </cell>
          <cell r="M2454" t="str">
            <v>호표-105</v>
          </cell>
        </row>
        <row r="2455">
          <cell r="A2455" t="str">
            <v>적    재</v>
          </cell>
          <cell r="B2455" t="str">
            <v>토사</v>
          </cell>
          <cell r="C2455" t="str">
            <v>M3</v>
          </cell>
          <cell r="D2455">
            <v>1</v>
          </cell>
          <cell r="M2455" t="str">
            <v>#.39</v>
          </cell>
        </row>
        <row r="2456">
          <cell r="A2456" t="str">
            <v>운 반 비</v>
          </cell>
          <cell r="B2456" t="str">
            <v>토사</v>
          </cell>
          <cell r="C2456" t="str">
            <v>M3</v>
          </cell>
          <cell r="D2456">
            <v>1</v>
          </cell>
          <cell r="M2456" t="str">
            <v>#.124</v>
          </cell>
        </row>
        <row r="2457">
          <cell r="A2457" t="str">
            <v>고 르 기</v>
          </cell>
          <cell r="B2457" t="str">
            <v>토사</v>
          </cell>
          <cell r="C2457" t="str">
            <v>M3@</v>
          </cell>
          <cell r="D2457">
            <v>1</v>
          </cell>
          <cell r="M2457" t="str">
            <v>#.38</v>
          </cell>
        </row>
        <row r="2458">
          <cell r="A2458" t="str">
            <v>다 짐 비</v>
          </cell>
          <cell r="C2458" t="str">
            <v>M3</v>
          </cell>
          <cell r="D2458">
            <v>1</v>
          </cell>
          <cell r="M2458" t="str">
            <v>N.259</v>
          </cell>
        </row>
        <row r="2459">
          <cell r="A2459" t="str">
            <v>계</v>
          </cell>
        </row>
        <row r="2461">
          <cell r="A2461" t="str">
            <v>HTD0109 유용토 돋기</v>
          </cell>
          <cell r="B2461" t="str">
            <v>도쟈</v>
          </cell>
          <cell r="C2461" t="str">
            <v>㎥</v>
          </cell>
          <cell r="D2461">
            <v>1</v>
          </cell>
          <cell r="M2461" t="str">
            <v>호표-103</v>
          </cell>
        </row>
        <row r="2462">
          <cell r="A2462" t="str">
            <v>운 반 비(불도우저19TON)</v>
          </cell>
          <cell r="B2462" t="str">
            <v>토사</v>
          </cell>
          <cell r="C2462" t="str">
            <v>M3</v>
          </cell>
          <cell r="D2462">
            <v>1</v>
          </cell>
          <cell r="M2462" t="str">
            <v>#.123</v>
          </cell>
        </row>
        <row r="2463">
          <cell r="A2463" t="str">
            <v>고 르 기</v>
          </cell>
          <cell r="B2463" t="str">
            <v>토사</v>
          </cell>
          <cell r="C2463" t="str">
            <v>M3@</v>
          </cell>
          <cell r="D2463">
            <v>1</v>
          </cell>
          <cell r="M2463" t="str">
            <v>#.38</v>
          </cell>
        </row>
        <row r="2464">
          <cell r="A2464" t="str">
            <v>다 짐 비</v>
          </cell>
          <cell r="C2464" t="str">
            <v>M3</v>
          </cell>
          <cell r="D2464">
            <v>1</v>
          </cell>
          <cell r="M2464" t="str">
            <v>N.259</v>
          </cell>
        </row>
        <row r="2465">
          <cell r="A2465" t="str">
            <v>계</v>
          </cell>
        </row>
        <row r="2467">
          <cell r="A2467" t="str">
            <v>HTO0060 떼 입히기</v>
          </cell>
          <cell r="B2467" t="str">
            <v>평떼</v>
          </cell>
          <cell r="C2467" t="str">
            <v>㎡</v>
          </cell>
          <cell r="D2467">
            <v>1</v>
          </cell>
          <cell r="M2467" t="str">
            <v>호표-6</v>
          </cell>
        </row>
        <row r="2468">
          <cell r="A2468" t="str">
            <v>수량:11매X1.10 = 12.1매</v>
          </cell>
          <cell r="D2468">
            <v>0</v>
          </cell>
        </row>
        <row r="2469">
          <cell r="A2469" t="str">
            <v>떼</v>
          </cell>
          <cell r="B2469" t="str">
            <v>30x30x3CM</v>
          </cell>
          <cell r="C2469" t="str">
            <v>매</v>
          </cell>
          <cell r="D2469">
            <v>12</v>
          </cell>
        </row>
        <row r="2470">
          <cell r="A2470" t="str">
            <v>떼 꼬 치</v>
          </cell>
          <cell r="C2470" t="str">
            <v>본</v>
          </cell>
          <cell r="D2470">
            <v>22</v>
          </cell>
        </row>
        <row r="2471">
          <cell r="A2471" t="str">
            <v>데붙이기</v>
          </cell>
          <cell r="B2471" t="str">
            <v>보통인부</v>
          </cell>
          <cell r="C2471" t="str">
            <v>인</v>
          </cell>
          <cell r="D2471">
            <v>6.9000000000000006E-2</v>
          </cell>
        </row>
        <row r="2472">
          <cell r="A2472" t="str">
            <v>고 르 기</v>
          </cell>
          <cell r="B2472" t="str">
            <v>보통인부</v>
          </cell>
          <cell r="C2472" t="str">
            <v>인</v>
          </cell>
          <cell r="D2472">
            <v>4.2000000000000003E-2</v>
          </cell>
        </row>
        <row r="2473">
          <cell r="A2473" t="str">
            <v>떼운반비(소운반 지게운반)</v>
          </cell>
          <cell r="B2473" t="str">
            <v>평떼</v>
          </cell>
          <cell r="C2473" t="str">
            <v>M2</v>
          </cell>
          <cell r="D2473">
            <v>1</v>
          </cell>
          <cell r="M2473" t="str">
            <v>#.37</v>
          </cell>
        </row>
        <row r="2474">
          <cell r="A2474" t="str">
            <v>계</v>
          </cell>
        </row>
        <row r="2476">
          <cell r="A2476" t="str">
            <v>HTO0070 떼 입히기</v>
          </cell>
          <cell r="B2476" t="str">
            <v>줄떼</v>
          </cell>
          <cell r="C2476" t="str">
            <v>㎡</v>
          </cell>
          <cell r="D2476">
            <v>1</v>
          </cell>
          <cell r="M2476" t="str">
            <v>호표-5</v>
          </cell>
        </row>
        <row r="2477">
          <cell r="A2477" t="str">
            <v>수량:12.1/3=4.03 (평떼의 1/3)</v>
          </cell>
          <cell r="D2477">
            <v>0</v>
          </cell>
        </row>
        <row r="2478">
          <cell r="A2478" t="str">
            <v>떼</v>
          </cell>
          <cell r="B2478" t="str">
            <v>30x30x3CM</v>
          </cell>
          <cell r="C2478" t="str">
            <v>매</v>
          </cell>
          <cell r="D2478">
            <v>4.03</v>
          </cell>
        </row>
        <row r="2479">
          <cell r="A2479" t="str">
            <v>떼입히기</v>
          </cell>
          <cell r="B2479" t="str">
            <v>보통인부</v>
          </cell>
          <cell r="C2479" t="str">
            <v>인</v>
          </cell>
          <cell r="D2479">
            <v>6.9000000000000006E-2</v>
          </cell>
        </row>
        <row r="2480">
          <cell r="A2480" t="str">
            <v>고 르 기</v>
          </cell>
          <cell r="B2480" t="str">
            <v>보통인부</v>
          </cell>
          <cell r="C2480" t="str">
            <v>인</v>
          </cell>
          <cell r="D2480">
            <v>1.9E-2</v>
          </cell>
        </row>
        <row r="2481">
          <cell r="A2481" t="str">
            <v>떼운반비(소운반 지게운반)</v>
          </cell>
          <cell r="B2481" t="str">
            <v>줄떼</v>
          </cell>
          <cell r="C2481" t="str">
            <v>M2</v>
          </cell>
          <cell r="D2481">
            <v>1</v>
          </cell>
          <cell r="M2481" t="str">
            <v>#.36</v>
          </cell>
        </row>
        <row r="2482">
          <cell r="A2482" t="str">
            <v>계</v>
          </cell>
        </row>
        <row r="2484">
          <cell r="A2484" t="str">
            <v>HTO0240 터 파 기 (인력,토사)</v>
          </cell>
          <cell r="B2484" t="str">
            <v>0∼1M</v>
          </cell>
          <cell r="C2484" t="str">
            <v>㎥</v>
          </cell>
          <cell r="D2484">
            <v>1</v>
          </cell>
          <cell r="M2484" t="str">
            <v>호표-251</v>
          </cell>
        </row>
        <row r="2485">
          <cell r="A2485" t="str">
            <v>보통인부</v>
          </cell>
          <cell r="C2485" t="str">
            <v>인</v>
          </cell>
          <cell r="D2485">
            <v>0.2</v>
          </cell>
        </row>
        <row r="2486">
          <cell r="A2486" t="str">
            <v>계</v>
          </cell>
        </row>
        <row r="2488">
          <cell r="A2488" t="str">
            <v>HTO0242 잔토처리 (인력,토사)</v>
          </cell>
          <cell r="C2488" t="str">
            <v>㎥</v>
          </cell>
          <cell r="D2488">
            <v>1</v>
          </cell>
          <cell r="M2488" t="str">
            <v>호표-252</v>
          </cell>
        </row>
        <row r="2489">
          <cell r="A2489" t="str">
            <v>보통인부</v>
          </cell>
          <cell r="C2489" t="str">
            <v>인</v>
          </cell>
          <cell r="D2489">
            <v>0.2</v>
          </cell>
        </row>
        <row r="2490">
          <cell r="A2490" t="str">
            <v>계</v>
          </cell>
        </row>
        <row r="2492">
          <cell r="A2492" t="str">
            <v>HTO0492 절토면 고르기</v>
          </cell>
          <cell r="B2492" t="str">
            <v>연암</v>
          </cell>
          <cell r="C2492" t="str">
            <v>㎡</v>
          </cell>
          <cell r="D2492">
            <v>1</v>
          </cell>
          <cell r="M2492" t="str">
            <v>호표-8</v>
          </cell>
        </row>
        <row r="2493">
          <cell r="A2493" t="str">
            <v>공기압축기(이동식)</v>
          </cell>
          <cell r="B2493" t="str">
            <v>3.5 M3/Min (125CFM)</v>
          </cell>
          <cell r="C2493" t="str">
            <v>HR</v>
          </cell>
          <cell r="D2493">
            <v>1.25</v>
          </cell>
        </row>
        <row r="2494">
          <cell r="A2494" t="str">
            <v>페이브먼트 브레이카</v>
          </cell>
          <cell r="B2494" t="str">
            <v>25.0KG (55#)</v>
          </cell>
          <cell r="C2494" t="str">
            <v>HR</v>
          </cell>
          <cell r="D2494">
            <v>2.4500000000000002</v>
          </cell>
        </row>
        <row r="2495">
          <cell r="A2495" t="str">
            <v>착 암 공</v>
          </cell>
          <cell r="C2495" t="str">
            <v>인</v>
          </cell>
          <cell r="D2495">
            <v>0.30599999999999999</v>
          </cell>
        </row>
        <row r="2496">
          <cell r="A2496" t="str">
            <v>보통인부</v>
          </cell>
          <cell r="C2496" t="str">
            <v>인</v>
          </cell>
          <cell r="D2496">
            <v>0.51</v>
          </cell>
        </row>
        <row r="2497">
          <cell r="A2497" t="str">
            <v>계</v>
          </cell>
          <cell r="D2497">
            <v>0</v>
          </cell>
        </row>
        <row r="2498">
          <cell r="A2498" t="str">
            <v>단위당 금액 1/10</v>
          </cell>
          <cell r="D2498">
            <v>1</v>
          </cell>
        </row>
        <row r="2499">
          <cell r="A2499" t="str">
            <v>계</v>
          </cell>
        </row>
        <row r="2501">
          <cell r="A2501" t="str">
            <v>HTO0493 절토면 고르기</v>
          </cell>
          <cell r="B2501" t="str">
            <v>경암</v>
          </cell>
          <cell r="C2501" t="str">
            <v>㎡</v>
          </cell>
          <cell r="D2501">
            <v>1</v>
          </cell>
          <cell r="M2501" t="str">
            <v>호표-9</v>
          </cell>
        </row>
        <row r="2502">
          <cell r="A2502" t="str">
            <v>공기압축기(이동식)</v>
          </cell>
          <cell r="B2502" t="str">
            <v>3.5 M3/Min (125CFM)</v>
          </cell>
          <cell r="C2502" t="str">
            <v>HR</v>
          </cell>
          <cell r="D2502">
            <v>1.55</v>
          </cell>
        </row>
        <row r="2503">
          <cell r="A2503" t="str">
            <v>페이브먼트 브레이카</v>
          </cell>
          <cell r="B2503" t="str">
            <v>25.0KG (55#)</v>
          </cell>
          <cell r="C2503" t="str">
            <v>HR</v>
          </cell>
          <cell r="D2503">
            <v>3.05</v>
          </cell>
        </row>
        <row r="2504">
          <cell r="A2504" t="str">
            <v>착 암 공</v>
          </cell>
          <cell r="C2504" t="str">
            <v>인</v>
          </cell>
          <cell r="D2504">
            <v>0.30599999999999999</v>
          </cell>
        </row>
        <row r="2505">
          <cell r="A2505" t="str">
            <v>보통인부</v>
          </cell>
          <cell r="C2505" t="str">
            <v>인</v>
          </cell>
          <cell r="D2505">
            <v>0.66</v>
          </cell>
        </row>
        <row r="2506">
          <cell r="A2506" t="str">
            <v>계</v>
          </cell>
          <cell r="D2506">
            <v>0</v>
          </cell>
        </row>
        <row r="2507">
          <cell r="A2507" t="str">
            <v>단위당 금액 1/10</v>
          </cell>
          <cell r="D2507">
            <v>1</v>
          </cell>
        </row>
        <row r="2508">
          <cell r="A2508" t="str">
            <v>계</v>
          </cell>
        </row>
        <row r="2510">
          <cell r="A2510" t="str">
            <v>HTO0494 바닥면 고르기</v>
          </cell>
          <cell r="C2510" t="str">
            <v>㎡</v>
          </cell>
          <cell r="D2510">
            <v>1</v>
          </cell>
          <cell r="M2510" t="str">
            <v>호표-119</v>
          </cell>
        </row>
        <row r="2511">
          <cell r="D2511">
            <v>0</v>
          </cell>
        </row>
        <row r="2512">
          <cell r="A2512" t="str">
            <v>계</v>
          </cell>
        </row>
        <row r="2514">
          <cell r="A2514" t="str">
            <v>HTO0800 부직포 설치</v>
          </cell>
          <cell r="B2514" t="str">
            <v>T=2mm</v>
          </cell>
          <cell r="C2514" t="str">
            <v>㎡</v>
          </cell>
          <cell r="D2514">
            <v>1</v>
          </cell>
          <cell r="M2514" t="str">
            <v>호표-97</v>
          </cell>
        </row>
        <row r="2515">
          <cell r="A2515" t="str">
            <v>부직포</v>
          </cell>
          <cell r="B2515" t="str">
            <v>2.0T/M (맹암거)</v>
          </cell>
          <cell r="C2515" t="str">
            <v>M2</v>
          </cell>
          <cell r="D2515">
            <v>1</v>
          </cell>
        </row>
        <row r="2516">
          <cell r="A2516" t="str">
            <v>보통인부</v>
          </cell>
          <cell r="C2516" t="str">
            <v>인</v>
          </cell>
          <cell r="D2516">
            <v>3.0000000000000001E-3</v>
          </cell>
        </row>
        <row r="2517">
          <cell r="A2517" t="str">
            <v>계</v>
          </cell>
        </row>
        <row r="2519">
          <cell r="A2519" t="str">
            <v>HTP0301 터 파 기</v>
          </cell>
          <cell r="B2519" t="str">
            <v>인력</v>
          </cell>
          <cell r="C2519" t="str">
            <v>㎥</v>
          </cell>
          <cell r="D2519">
            <v>1</v>
          </cell>
          <cell r="M2519" t="str">
            <v>호표-23</v>
          </cell>
        </row>
        <row r="2520">
          <cell r="A2520" t="str">
            <v>보통인부</v>
          </cell>
          <cell r="C2520" t="str">
            <v>인</v>
          </cell>
          <cell r="D2520">
            <v>0.2</v>
          </cell>
        </row>
        <row r="2521">
          <cell r="A2521" t="str">
            <v>계</v>
          </cell>
        </row>
        <row r="2523">
          <cell r="A2523" t="str">
            <v>HTT00027A 전단면 굴  착</v>
          </cell>
          <cell r="B2523" t="str">
            <v>PD-2,곡선</v>
          </cell>
          <cell r="C2523" t="str">
            <v>㎥</v>
          </cell>
          <cell r="D2523">
            <v>1</v>
          </cell>
          <cell r="M2523" t="str">
            <v>호표-188</v>
          </cell>
        </row>
        <row r="2524">
          <cell r="A2524" t="str">
            <v>터널굴착 (재료비)</v>
          </cell>
          <cell r="B2524" t="str">
            <v>PD-2</v>
          </cell>
          <cell r="C2524" t="str">
            <v>㎥</v>
          </cell>
          <cell r="D2524">
            <v>1</v>
          </cell>
          <cell r="M2524" t="str">
            <v>#.184</v>
          </cell>
        </row>
        <row r="2525">
          <cell r="A2525" t="str">
            <v>터널굴착 (인건비)</v>
          </cell>
          <cell r="B2525" t="str">
            <v>PD-2</v>
          </cell>
          <cell r="C2525" t="str">
            <v>㎥</v>
          </cell>
          <cell r="D2525">
            <v>1</v>
          </cell>
          <cell r="M2525" t="str">
            <v>#.185</v>
          </cell>
        </row>
        <row r="2526">
          <cell r="A2526" t="str">
            <v>터널굴착 장비사용료(Jumbo-3Boom)</v>
          </cell>
          <cell r="B2526" t="str">
            <v>PD-2</v>
          </cell>
          <cell r="C2526" t="str">
            <v>㎥</v>
          </cell>
          <cell r="D2526">
            <v>1</v>
          </cell>
          <cell r="M2526" t="str">
            <v>#.186</v>
          </cell>
        </row>
        <row r="2527">
          <cell r="A2527" t="str">
            <v>조 명 설 비</v>
          </cell>
          <cell r="C2527" t="str">
            <v>㎥</v>
          </cell>
          <cell r="D2527">
            <v>1</v>
          </cell>
          <cell r="M2527" t="str">
            <v>#.187</v>
          </cell>
        </row>
        <row r="2528">
          <cell r="A2528" t="str">
            <v>계</v>
          </cell>
        </row>
        <row r="2530">
          <cell r="A2530" t="str">
            <v>HTT000281 상  반  굴  착</v>
          </cell>
          <cell r="B2530" t="str">
            <v>PD-3</v>
          </cell>
          <cell r="C2530" t="str">
            <v>㎥</v>
          </cell>
          <cell r="D2530">
            <v>1</v>
          </cell>
          <cell r="M2530" t="str">
            <v>호표-189</v>
          </cell>
        </row>
        <row r="2531">
          <cell r="A2531" t="str">
            <v>상  반  굴  착</v>
          </cell>
          <cell r="B2531" t="str">
            <v>PD-3,직선</v>
          </cell>
          <cell r="C2531" t="str">
            <v>㎥</v>
          </cell>
          <cell r="D2531">
            <v>0</v>
          </cell>
          <cell r="M2531" t="str">
            <v>N.336</v>
          </cell>
        </row>
        <row r="2532">
          <cell r="A2532" t="str">
            <v>상  반  굴  착</v>
          </cell>
          <cell r="B2532" t="str">
            <v>PD-3,곡선</v>
          </cell>
          <cell r="C2532" t="str">
            <v>㎥</v>
          </cell>
          <cell r="D2532">
            <v>29315</v>
          </cell>
          <cell r="M2532" t="str">
            <v>N.337</v>
          </cell>
        </row>
        <row r="2533">
          <cell r="A2533" t="str">
            <v>계</v>
          </cell>
          <cell r="D2533">
            <v>0</v>
          </cell>
        </row>
        <row r="2534">
          <cell r="A2534" t="str">
            <v>단위당 금액 1/수량</v>
          </cell>
          <cell r="D2534">
            <v>0</v>
          </cell>
        </row>
        <row r="2535">
          <cell r="A2535" t="str">
            <v>계</v>
          </cell>
        </row>
        <row r="2537">
          <cell r="A2537" t="str">
            <v>HTT00028A 상  반  굴  착</v>
          </cell>
          <cell r="B2537" t="str">
            <v>PD-3,직선</v>
          </cell>
          <cell r="C2537" t="str">
            <v>㎥</v>
          </cell>
          <cell r="D2537">
            <v>1</v>
          </cell>
          <cell r="M2537" t="str">
            <v>호표-336</v>
          </cell>
        </row>
        <row r="2538">
          <cell r="A2538" t="str">
            <v>터널굴착 (재료비)</v>
          </cell>
          <cell r="B2538" t="str">
            <v>PD-3,직선</v>
          </cell>
          <cell r="C2538" t="str">
            <v>㎥</v>
          </cell>
          <cell r="D2538">
            <v>1</v>
          </cell>
          <cell r="M2538" t="str">
            <v>#.239</v>
          </cell>
        </row>
        <row r="2539">
          <cell r="A2539" t="str">
            <v>터널굴착 (인건비)</v>
          </cell>
          <cell r="B2539" t="str">
            <v>PD-3,직선</v>
          </cell>
          <cell r="C2539" t="str">
            <v>㎥</v>
          </cell>
          <cell r="D2539">
            <v>1</v>
          </cell>
          <cell r="M2539" t="str">
            <v>#.240</v>
          </cell>
        </row>
        <row r="2540">
          <cell r="A2540" t="str">
            <v>터널굴착 장비사용료(Jumbo-3Boom)</v>
          </cell>
          <cell r="B2540" t="str">
            <v>PD-3,직선</v>
          </cell>
          <cell r="C2540" t="str">
            <v>㎥</v>
          </cell>
          <cell r="D2540">
            <v>1</v>
          </cell>
          <cell r="M2540" t="str">
            <v>#.241</v>
          </cell>
        </row>
        <row r="2541">
          <cell r="A2541" t="str">
            <v>조 명 설 비</v>
          </cell>
          <cell r="C2541" t="str">
            <v>㎥</v>
          </cell>
          <cell r="D2541">
            <v>1</v>
          </cell>
          <cell r="M2541" t="str">
            <v>#.187</v>
          </cell>
        </row>
        <row r="2542">
          <cell r="A2542" t="str">
            <v>계</v>
          </cell>
        </row>
        <row r="2544">
          <cell r="A2544" t="str">
            <v>HTT00028B 상  반  굴  착</v>
          </cell>
          <cell r="B2544" t="str">
            <v>PD-3,곡선</v>
          </cell>
          <cell r="C2544" t="str">
            <v>㎥</v>
          </cell>
          <cell r="D2544">
            <v>1</v>
          </cell>
          <cell r="M2544" t="str">
            <v>호표-337</v>
          </cell>
        </row>
        <row r="2545">
          <cell r="A2545" t="str">
            <v>터널굴착 (재료비)</v>
          </cell>
          <cell r="B2545" t="str">
            <v>PD-3,곡선</v>
          </cell>
          <cell r="C2545" t="str">
            <v>㎥</v>
          </cell>
          <cell r="D2545">
            <v>1</v>
          </cell>
          <cell r="M2545" t="str">
            <v>#.242</v>
          </cell>
        </row>
        <row r="2546">
          <cell r="A2546" t="str">
            <v>터널굴착 (인건비)</v>
          </cell>
          <cell r="B2546" t="str">
            <v>PD-3,곡선</v>
          </cell>
          <cell r="C2546" t="str">
            <v>㎥</v>
          </cell>
          <cell r="D2546">
            <v>1</v>
          </cell>
          <cell r="M2546" t="str">
            <v>#.243</v>
          </cell>
        </row>
        <row r="2547">
          <cell r="A2547" t="str">
            <v>터널굴착 장비사용료(Jumbo-3Boom)</v>
          </cell>
          <cell r="B2547" t="str">
            <v>PD-3,곡선</v>
          </cell>
          <cell r="C2547" t="str">
            <v>㎥</v>
          </cell>
          <cell r="D2547">
            <v>1</v>
          </cell>
          <cell r="M2547" t="str">
            <v>#.244</v>
          </cell>
        </row>
        <row r="2548">
          <cell r="A2548" t="str">
            <v>조 명 설 비</v>
          </cell>
          <cell r="C2548" t="str">
            <v>㎥</v>
          </cell>
          <cell r="D2548">
            <v>1</v>
          </cell>
          <cell r="M2548" t="str">
            <v>#.187</v>
          </cell>
        </row>
        <row r="2549">
          <cell r="A2549" t="str">
            <v>계</v>
          </cell>
        </row>
        <row r="2551">
          <cell r="A2551" t="str">
            <v>HTT000291 상  반  굴  착</v>
          </cell>
          <cell r="B2551" t="str">
            <v>PD-4</v>
          </cell>
          <cell r="C2551" t="str">
            <v>㎥</v>
          </cell>
          <cell r="D2551">
            <v>1</v>
          </cell>
          <cell r="M2551" t="str">
            <v>호표-190</v>
          </cell>
        </row>
        <row r="2552">
          <cell r="A2552" t="str">
            <v>상  반  굴  착</v>
          </cell>
          <cell r="B2552" t="str">
            <v>PD-4,직선</v>
          </cell>
          <cell r="C2552" t="str">
            <v>㎥</v>
          </cell>
          <cell r="D2552">
            <v>0</v>
          </cell>
          <cell r="M2552" t="str">
            <v>N.338</v>
          </cell>
        </row>
        <row r="2553">
          <cell r="A2553" t="str">
            <v>상  반  굴  착</v>
          </cell>
          <cell r="B2553" t="str">
            <v>PD-4,곡선</v>
          </cell>
          <cell r="C2553" t="str">
            <v>㎥</v>
          </cell>
          <cell r="D2553">
            <v>7258</v>
          </cell>
          <cell r="M2553" t="str">
            <v>N.339</v>
          </cell>
        </row>
        <row r="2554">
          <cell r="A2554" t="str">
            <v>계</v>
          </cell>
          <cell r="D2554">
            <v>0</v>
          </cell>
        </row>
        <row r="2555">
          <cell r="A2555" t="str">
            <v>단위당 금액 1/수량</v>
          </cell>
          <cell r="D2555">
            <v>0</v>
          </cell>
        </row>
        <row r="2556">
          <cell r="A2556" t="str">
            <v>계</v>
          </cell>
        </row>
        <row r="2558">
          <cell r="A2558" t="str">
            <v>HTT00029A 상  반  굴  착</v>
          </cell>
          <cell r="B2558" t="str">
            <v>PD-4,직선</v>
          </cell>
          <cell r="C2558" t="str">
            <v>㎥</v>
          </cell>
          <cell r="D2558">
            <v>1</v>
          </cell>
          <cell r="M2558" t="str">
            <v>호표-338</v>
          </cell>
        </row>
        <row r="2559">
          <cell r="A2559" t="str">
            <v>터널굴착 (재료비)</v>
          </cell>
          <cell r="B2559" t="str">
            <v>PD-4,직선</v>
          </cell>
          <cell r="C2559" t="str">
            <v>㎥</v>
          </cell>
          <cell r="D2559">
            <v>1</v>
          </cell>
          <cell r="M2559" t="str">
            <v>#.245</v>
          </cell>
        </row>
        <row r="2560">
          <cell r="A2560" t="str">
            <v>터널굴착 (인건비)</v>
          </cell>
          <cell r="B2560" t="str">
            <v>PD-4,직선</v>
          </cell>
          <cell r="C2560" t="str">
            <v>㎥</v>
          </cell>
          <cell r="D2560">
            <v>1</v>
          </cell>
          <cell r="M2560" t="str">
            <v>#.246</v>
          </cell>
        </row>
        <row r="2561">
          <cell r="A2561" t="str">
            <v>터널굴착 장비사용료(Jumbo-3Boom)</v>
          </cell>
          <cell r="B2561" t="str">
            <v>PD-4,직선</v>
          </cell>
          <cell r="C2561" t="str">
            <v>㎥</v>
          </cell>
          <cell r="D2561">
            <v>1</v>
          </cell>
          <cell r="M2561" t="str">
            <v>#.247</v>
          </cell>
        </row>
        <row r="2562">
          <cell r="A2562" t="str">
            <v>조 명 설 비</v>
          </cell>
          <cell r="C2562" t="str">
            <v>㎥</v>
          </cell>
          <cell r="D2562">
            <v>1</v>
          </cell>
          <cell r="M2562" t="str">
            <v>#.187</v>
          </cell>
        </row>
        <row r="2563">
          <cell r="A2563" t="str">
            <v>계</v>
          </cell>
        </row>
        <row r="2565">
          <cell r="A2565" t="str">
            <v>HTT00029B 상  반  굴  착</v>
          </cell>
          <cell r="B2565" t="str">
            <v>PD-4,곡선</v>
          </cell>
          <cell r="C2565" t="str">
            <v>㎥</v>
          </cell>
          <cell r="D2565">
            <v>1</v>
          </cell>
          <cell r="M2565" t="str">
            <v>호표-339</v>
          </cell>
        </row>
        <row r="2566">
          <cell r="A2566" t="str">
            <v>터널굴착 (재료비)</v>
          </cell>
          <cell r="B2566" t="str">
            <v>PD-4,곡선</v>
          </cell>
          <cell r="C2566" t="str">
            <v>㎥</v>
          </cell>
          <cell r="D2566">
            <v>1</v>
          </cell>
          <cell r="M2566" t="str">
            <v>#.248</v>
          </cell>
        </row>
        <row r="2567">
          <cell r="A2567" t="str">
            <v>터널굴착 (인건비)</v>
          </cell>
          <cell r="B2567" t="str">
            <v>PD-4,곡선</v>
          </cell>
          <cell r="C2567" t="str">
            <v>㎥</v>
          </cell>
          <cell r="D2567">
            <v>1</v>
          </cell>
          <cell r="M2567" t="str">
            <v>#.249</v>
          </cell>
        </row>
        <row r="2568">
          <cell r="A2568" t="str">
            <v>터널굴착 장비사용료(Jumbo-3Boom)</v>
          </cell>
          <cell r="B2568" t="str">
            <v>PD-4,곡선</v>
          </cell>
          <cell r="C2568" t="str">
            <v>㎥</v>
          </cell>
          <cell r="D2568">
            <v>1</v>
          </cell>
          <cell r="M2568" t="str">
            <v>#.250</v>
          </cell>
        </row>
        <row r="2569">
          <cell r="A2569" t="str">
            <v>조 명 설 비</v>
          </cell>
          <cell r="C2569" t="str">
            <v>㎥</v>
          </cell>
          <cell r="D2569">
            <v>1</v>
          </cell>
          <cell r="M2569" t="str">
            <v>#.187</v>
          </cell>
        </row>
        <row r="2570">
          <cell r="A2570" t="str">
            <v>계</v>
          </cell>
        </row>
        <row r="2572">
          <cell r="A2572" t="str">
            <v>HTT00030 상  반  굴  착</v>
          </cell>
          <cell r="B2572" t="str">
            <v>PD-5,곡선</v>
          </cell>
          <cell r="C2572" t="str">
            <v>㎥</v>
          </cell>
          <cell r="D2572">
            <v>1</v>
          </cell>
          <cell r="M2572" t="str">
            <v>호표-191</v>
          </cell>
        </row>
        <row r="2573">
          <cell r="A2573" t="str">
            <v>상  반  굴  착</v>
          </cell>
          <cell r="B2573" t="str">
            <v>PD-5,곡선(좌상부)</v>
          </cell>
          <cell r="C2573" t="str">
            <v>㎥</v>
          </cell>
          <cell r="D2573">
            <v>3406</v>
          </cell>
          <cell r="M2573" t="str">
            <v>N.340</v>
          </cell>
        </row>
        <row r="2574">
          <cell r="A2574" t="str">
            <v>상  반  굴  착</v>
          </cell>
          <cell r="B2574" t="str">
            <v>PD-5,곡선(우상부)</v>
          </cell>
          <cell r="C2574" t="str">
            <v>㎥</v>
          </cell>
          <cell r="D2574">
            <v>2505</v>
          </cell>
          <cell r="M2574" t="str">
            <v>N.341</v>
          </cell>
        </row>
        <row r="2575">
          <cell r="A2575" t="str">
            <v>계</v>
          </cell>
          <cell r="D2575">
            <v>0</v>
          </cell>
        </row>
        <row r="2576">
          <cell r="A2576" t="str">
            <v>단위당 금액 1/수량</v>
          </cell>
          <cell r="D2576">
            <v>0</v>
          </cell>
        </row>
        <row r="2577">
          <cell r="A2577" t="str">
            <v>계</v>
          </cell>
        </row>
        <row r="2579">
          <cell r="A2579" t="str">
            <v>HTT00030B 상  반  굴  착</v>
          </cell>
          <cell r="B2579" t="str">
            <v>PD-5,곡선(좌상부)</v>
          </cell>
          <cell r="C2579" t="str">
            <v>㎥</v>
          </cell>
          <cell r="D2579">
            <v>1</v>
          </cell>
          <cell r="M2579" t="str">
            <v>호표-340</v>
          </cell>
        </row>
        <row r="2580">
          <cell r="A2580" t="str">
            <v>터널굴착 (재료비)</v>
          </cell>
          <cell r="B2580" t="str">
            <v>PD-5,곡선(좌상부)</v>
          </cell>
          <cell r="C2580" t="str">
            <v>㎥</v>
          </cell>
          <cell r="D2580">
            <v>1</v>
          </cell>
          <cell r="M2580" t="str">
            <v>#.251</v>
          </cell>
        </row>
        <row r="2581">
          <cell r="A2581" t="str">
            <v>터널굴착 (인건비)</v>
          </cell>
          <cell r="B2581" t="str">
            <v>PD-5,곡선(좌상부)</v>
          </cell>
          <cell r="C2581" t="str">
            <v>㎥</v>
          </cell>
          <cell r="D2581">
            <v>1</v>
          </cell>
          <cell r="M2581" t="str">
            <v>#.252</v>
          </cell>
        </row>
        <row r="2582">
          <cell r="A2582" t="str">
            <v>터널굴착 장비사용료(Jumbo-3Boom)</v>
          </cell>
          <cell r="B2582" t="str">
            <v>PD-5,곡선</v>
          </cell>
          <cell r="C2582" t="str">
            <v>㎥</v>
          </cell>
          <cell r="D2582">
            <v>1</v>
          </cell>
          <cell r="M2582" t="str">
            <v>#.253</v>
          </cell>
        </row>
        <row r="2583">
          <cell r="A2583" t="str">
            <v>조 명 설 비</v>
          </cell>
          <cell r="C2583" t="str">
            <v>㎥</v>
          </cell>
          <cell r="D2583">
            <v>1</v>
          </cell>
          <cell r="M2583" t="str">
            <v>#.187</v>
          </cell>
        </row>
        <row r="2584">
          <cell r="A2584" t="str">
            <v>계</v>
          </cell>
        </row>
        <row r="2586">
          <cell r="A2586" t="str">
            <v>HTT00030C 상  반  굴  착</v>
          </cell>
          <cell r="B2586" t="str">
            <v>PD-5,곡선(우상부)</v>
          </cell>
          <cell r="C2586" t="str">
            <v>㎥</v>
          </cell>
          <cell r="D2586">
            <v>1</v>
          </cell>
          <cell r="M2586" t="str">
            <v>호표-341</v>
          </cell>
        </row>
        <row r="2587">
          <cell r="A2587" t="str">
            <v>터널굴착 (재료비)</v>
          </cell>
          <cell r="B2587" t="str">
            <v>PD-5,곡선(우상부)</v>
          </cell>
          <cell r="C2587" t="str">
            <v>㎥</v>
          </cell>
          <cell r="D2587">
            <v>1</v>
          </cell>
          <cell r="M2587" t="str">
            <v>#.254</v>
          </cell>
        </row>
        <row r="2588">
          <cell r="A2588" t="str">
            <v>터널굴착 (인건비)</v>
          </cell>
          <cell r="B2588" t="str">
            <v>PD-5,곡선(우상부)</v>
          </cell>
          <cell r="C2588" t="str">
            <v>㎥</v>
          </cell>
          <cell r="D2588">
            <v>1</v>
          </cell>
          <cell r="M2588" t="str">
            <v>#.255</v>
          </cell>
        </row>
        <row r="2589">
          <cell r="A2589" t="str">
            <v>터널굴착 장비사용료(Jumbo-3Boom)</v>
          </cell>
          <cell r="B2589" t="str">
            <v>PD-5,곡선</v>
          </cell>
          <cell r="C2589" t="str">
            <v>㎥</v>
          </cell>
          <cell r="D2589">
            <v>1</v>
          </cell>
          <cell r="M2589" t="str">
            <v>#.256</v>
          </cell>
        </row>
        <row r="2590">
          <cell r="A2590" t="str">
            <v>조 명 설 비</v>
          </cell>
          <cell r="C2590" t="str">
            <v>㎥</v>
          </cell>
          <cell r="D2590">
            <v>1</v>
          </cell>
          <cell r="M2590" t="str">
            <v>#.187</v>
          </cell>
        </row>
        <row r="2591">
          <cell r="A2591" t="str">
            <v>계</v>
          </cell>
        </row>
        <row r="2593">
          <cell r="A2593" t="str">
            <v>HTT00030D1 상  반  굴  착</v>
          </cell>
          <cell r="B2593" t="str">
            <v>PD-6</v>
          </cell>
          <cell r="C2593" t="str">
            <v>㎥</v>
          </cell>
          <cell r="D2593">
            <v>1</v>
          </cell>
          <cell r="M2593" t="str">
            <v>호표-192</v>
          </cell>
        </row>
        <row r="2594">
          <cell r="A2594" t="str">
            <v>상  반  굴  착</v>
          </cell>
          <cell r="B2594" t="str">
            <v>PD-6,곡선</v>
          </cell>
          <cell r="C2594" t="str">
            <v>㎥</v>
          </cell>
          <cell r="D2594">
            <v>0</v>
          </cell>
          <cell r="M2594" t="str">
            <v>N.342</v>
          </cell>
        </row>
        <row r="2595">
          <cell r="A2595" t="str">
            <v>상  반  굴  착</v>
          </cell>
          <cell r="B2595" t="str">
            <v>PD-6,직선</v>
          </cell>
          <cell r="C2595" t="str">
            <v>㎥</v>
          </cell>
          <cell r="D2595">
            <v>2463</v>
          </cell>
          <cell r="M2595" t="str">
            <v>N.343</v>
          </cell>
        </row>
        <row r="2596">
          <cell r="A2596" t="str">
            <v>계</v>
          </cell>
          <cell r="D2596">
            <v>0</v>
          </cell>
        </row>
        <row r="2597">
          <cell r="A2597" t="str">
            <v>단위당 금액 1/수량</v>
          </cell>
          <cell r="D2597">
            <v>0</v>
          </cell>
        </row>
        <row r="2598">
          <cell r="A2598" t="str">
            <v>계</v>
          </cell>
        </row>
        <row r="2600">
          <cell r="A2600" t="str">
            <v>HTT00031B 상  반  굴  착</v>
          </cell>
          <cell r="B2600" t="str">
            <v>PD-6,곡선</v>
          </cell>
          <cell r="C2600" t="str">
            <v>㎥</v>
          </cell>
          <cell r="D2600">
            <v>1</v>
          </cell>
          <cell r="M2600" t="str">
            <v>호표-342</v>
          </cell>
        </row>
        <row r="2601">
          <cell r="A2601" t="str">
            <v>터널굴착 (재료비)</v>
          </cell>
          <cell r="B2601" t="str">
            <v>PD-6,곡선</v>
          </cell>
          <cell r="C2601" t="str">
            <v>㎥</v>
          </cell>
          <cell r="D2601">
            <v>1</v>
          </cell>
          <cell r="M2601" t="str">
            <v>#.257</v>
          </cell>
        </row>
        <row r="2602">
          <cell r="A2602" t="str">
            <v>터널굴착 (인건비)</v>
          </cell>
          <cell r="B2602" t="str">
            <v>PD-6,곡선</v>
          </cell>
          <cell r="C2602" t="str">
            <v>㎥</v>
          </cell>
          <cell r="D2602">
            <v>1</v>
          </cell>
          <cell r="M2602" t="str">
            <v>#.258</v>
          </cell>
        </row>
        <row r="2603">
          <cell r="A2603" t="str">
            <v>터널굴착 장비사용료(Jumbo-3Boom)</v>
          </cell>
          <cell r="B2603" t="str">
            <v>PD-6,곡선</v>
          </cell>
          <cell r="C2603" t="str">
            <v>㎥</v>
          </cell>
          <cell r="D2603">
            <v>1</v>
          </cell>
          <cell r="M2603" t="str">
            <v>#.259</v>
          </cell>
        </row>
        <row r="2604">
          <cell r="A2604" t="str">
            <v>조 명 설 비</v>
          </cell>
          <cell r="C2604" t="str">
            <v>㎥</v>
          </cell>
          <cell r="D2604">
            <v>1</v>
          </cell>
          <cell r="M2604" t="str">
            <v>#.187</v>
          </cell>
        </row>
        <row r="2605">
          <cell r="A2605" t="str">
            <v>계</v>
          </cell>
        </row>
        <row r="2607">
          <cell r="A2607" t="str">
            <v>HTT00032B 상  반  굴  착</v>
          </cell>
          <cell r="B2607" t="str">
            <v>PD-6,직선</v>
          </cell>
          <cell r="C2607" t="str">
            <v>㎥</v>
          </cell>
          <cell r="D2607">
            <v>1</v>
          </cell>
          <cell r="M2607" t="str">
            <v>호표-343</v>
          </cell>
        </row>
        <row r="2608">
          <cell r="A2608" t="str">
            <v>터널굴착 (재료비)</v>
          </cell>
          <cell r="B2608" t="str">
            <v>PD-6,직선</v>
          </cell>
          <cell r="C2608" t="str">
            <v>㎥</v>
          </cell>
          <cell r="D2608">
            <v>1</v>
          </cell>
          <cell r="M2608" t="str">
            <v>#.260</v>
          </cell>
        </row>
        <row r="2609">
          <cell r="A2609" t="str">
            <v>터널굴착 (인건비)</v>
          </cell>
          <cell r="B2609" t="str">
            <v>PD-6,직선</v>
          </cell>
          <cell r="C2609" t="str">
            <v>㎥</v>
          </cell>
          <cell r="D2609">
            <v>1</v>
          </cell>
          <cell r="M2609" t="str">
            <v>#.261</v>
          </cell>
        </row>
        <row r="2610">
          <cell r="A2610" t="str">
            <v>터널굴착 장비사용료(Jumbo-3Boom)</v>
          </cell>
          <cell r="B2610" t="str">
            <v>PD-6,직선</v>
          </cell>
          <cell r="C2610" t="str">
            <v>㎥</v>
          </cell>
          <cell r="D2610">
            <v>1</v>
          </cell>
          <cell r="M2610" t="str">
            <v>#.262</v>
          </cell>
        </row>
        <row r="2611">
          <cell r="A2611" t="str">
            <v>조 명 설 비</v>
          </cell>
          <cell r="C2611" t="str">
            <v>㎥</v>
          </cell>
          <cell r="D2611">
            <v>1</v>
          </cell>
          <cell r="M2611" t="str">
            <v>#.187</v>
          </cell>
        </row>
        <row r="2612">
          <cell r="A2612" t="str">
            <v>계</v>
          </cell>
        </row>
        <row r="2614">
          <cell r="A2614" t="str">
            <v>HTT00037B 하반굴착</v>
          </cell>
          <cell r="B2614" t="str">
            <v>PD-3</v>
          </cell>
          <cell r="C2614" t="str">
            <v>㎥</v>
          </cell>
          <cell r="D2614">
            <v>1</v>
          </cell>
          <cell r="M2614" t="str">
            <v>호표-193</v>
          </cell>
        </row>
        <row r="2615">
          <cell r="A2615" t="str">
            <v>상  반  굴  착</v>
          </cell>
          <cell r="B2615" t="str">
            <v>PD-3</v>
          </cell>
          <cell r="C2615" t="str">
            <v>㎥</v>
          </cell>
          <cell r="D2615">
            <v>0.65</v>
          </cell>
          <cell r="M2615" t="str">
            <v>N.189</v>
          </cell>
        </row>
        <row r="2616">
          <cell r="A2616" t="str">
            <v>상반굴착비의 65%적용</v>
          </cell>
          <cell r="D2616">
            <v>0</v>
          </cell>
        </row>
        <row r="2617">
          <cell r="A2617" t="str">
            <v>계</v>
          </cell>
        </row>
        <row r="2619">
          <cell r="A2619" t="str">
            <v>HTT00038B 하반굴착</v>
          </cell>
          <cell r="B2619" t="str">
            <v>PD-4</v>
          </cell>
          <cell r="C2619" t="str">
            <v>㎥</v>
          </cell>
          <cell r="D2619">
            <v>1</v>
          </cell>
          <cell r="M2619" t="str">
            <v>호표-194</v>
          </cell>
        </row>
        <row r="2620">
          <cell r="A2620" t="str">
            <v>상  반  굴  착</v>
          </cell>
          <cell r="B2620" t="str">
            <v>PD-4</v>
          </cell>
          <cell r="C2620" t="str">
            <v>㎥</v>
          </cell>
          <cell r="D2620">
            <v>0.65</v>
          </cell>
          <cell r="M2620" t="str">
            <v>N.190</v>
          </cell>
        </row>
        <row r="2621">
          <cell r="A2621" t="str">
            <v>상반굴착비의 65%적용</v>
          </cell>
          <cell r="D2621">
            <v>0</v>
          </cell>
        </row>
        <row r="2622">
          <cell r="A2622" t="str">
            <v>계</v>
          </cell>
        </row>
        <row r="2624">
          <cell r="A2624" t="str">
            <v>HTT00039 하반굴착</v>
          </cell>
          <cell r="B2624" t="str">
            <v>PD-5</v>
          </cell>
          <cell r="C2624" t="str">
            <v>㎥</v>
          </cell>
          <cell r="D2624">
            <v>1</v>
          </cell>
          <cell r="M2624" t="str">
            <v>호표-195</v>
          </cell>
        </row>
        <row r="2625">
          <cell r="A2625" t="str">
            <v>상  반  굴  착</v>
          </cell>
          <cell r="B2625" t="str">
            <v>PD-5,곡선</v>
          </cell>
          <cell r="C2625" t="str">
            <v>㎥</v>
          </cell>
          <cell r="D2625">
            <v>0.42299999999999999</v>
          </cell>
          <cell r="M2625" t="str">
            <v>N.191</v>
          </cell>
        </row>
        <row r="2626">
          <cell r="A2626" t="str">
            <v>상반굴착비의 65*0.65%적용</v>
          </cell>
          <cell r="D2626">
            <v>0</v>
          </cell>
        </row>
        <row r="2627">
          <cell r="A2627" t="str">
            <v>계</v>
          </cell>
        </row>
        <row r="2629">
          <cell r="A2629" t="str">
            <v>HTT00040B 하반굴착</v>
          </cell>
          <cell r="B2629" t="str">
            <v>PD-6</v>
          </cell>
          <cell r="C2629" t="str">
            <v>㎥</v>
          </cell>
          <cell r="D2629">
            <v>1</v>
          </cell>
          <cell r="M2629" t="str">
            <v>호표-196</v>
          </cell>
        </row>
        <row r="2630">
          <cell r="A2630" t="str">
            <v>상  반  굴  착</v>
          </cell>
          <cell r="B2630" t="str">
            <v>PD-6</v>
          </cell>
          <cell r="C2630" t="str">
            <v>㎥</v>
          </cell>
          <cell r="D2630">
            <v>0.42299999999999999</v>
          </cell>
          <cell r="M2630" t="str">
            <v>N.192</v>
          </cell>
        </row>
        <row r="2631">
          <cell r="A2631" t="str">
            <v>상반굴착비의 65%*0.65적용</v>
          </cell>
          <cell r="D2631">
            <v>0</v>
          </cell>
        </row>
        <row r="2632">
          <cell r="A2632" t="str">
            <v>계</v>
          </cell>
        </row>
        <row r="2634">
          <cell r="A2634" t="str">
            <v>HTT00044 숏크리트(인건비,갱구부)</v>
          </cell>
          <cell r="C2634" t="str">
            <v>㎥</v>
          </cell>
          <cell r="D2634">
            <v>1</v>
          </cell>
          <cell r="M2634" t="str">
            <v>호표-384</v>
          </cell>
        </row>
        <row r="2635">
          <cell r="A2635" t="str">
            <v>노 즐 공</v>
          </cell>
          <cell r="C2635" t="str">
            <v>인</v>
          </cell>
          <cell r="D2635">
            <v>1.5189999999999999</v>
          </cell>
        </row>
        <row r="2636">
          <cell r="A2636" t="str">
            <v>노즐공조수</v>
          </cell>
          <cell r="B2636" t="str">
            <v>특별인부</v>
          </cell>
          <cell r="C2636" t="str">
            <v>인</v>
          </cell>
          <cell r="D2636">
            <v>1.5189999999999999</v>
          </cell>
        </row>
        <row r="2637">
          <cell r="A2637" t="str">
            <v>기 계 공</v>
          </cell>
          <cell r="C2637" t="str">
            <v>인</v>
          </cell>
          <cell r="D2637">
            <v>1.5189999999999999</v>
          </cell>
        </row>
        <row r="2638">
          <cell r="A2638" t="str">
            <v>작업반장</v>
          </cell>
          <cell r="C2638" t="str">
            <v>인</v>
          </cell>
          <cell r="D2638">
            <v>1.5189999999999999</v>
          </cell>
        </row>
        <row r="2639">
          <cell r="A2639" t="str">
            <v>보통인부</v>
          </cell>
          <cell r="C2639" t="str">
            <v>인</v>
          </cell>
          <cell r="D2639">
            <v>3.0379999999999998</v>
          </cell>
        </row>
        <row r="2640">
          <cell r="A2640" t="str">
            <v>계</v>
          </cell>
          <cell r="D2640">
            <v>0</v>
          </cell>
        </row>
        <row r="2641">
          <cell r="A2641" t="str">
            <v>단위당 금액</v>
          </cell>
          <cell r="B2641" t="str">
            <v>계÷20.89</v>
          </cell>
          <cell r="C2641" t="str">
            <v>㎥</v>
          </cell>
          <cell r="D2641">
            <v>1</v>
          </cell>
        </row>
        <row r="2642">
          <cell r="A2642" t="str">
            <v>계</v>
          </cell>
        </row>
        <row r="2644">
          <cell r="A2644" t="str">
            <v>HTT00045-6 배수관 부설(개착부)</v>
          </cell>
          <cell r="B2644" t="str">
            <v>THP유공관,Φ100mm</v>
          </cell>
          <cell r="C2644" t="str">
            <v>m</v>
          </cell>
          <cell r="D2644">
            <v>1</v>
          </cell>
          <cell r="M2644" t="str">
            <v>호표-180</v>
          </cell>
        </row>
        <row r="2645">
          <cell r="A2645" t="str">
            <v>이음관 부설</v>
          </cell>
          <cell r="B2645" t="str">
            <v>Φ100mm</v>
          </cell>
          <cell r="C2645" t="str">
            <v>EA</v>
          </cell>
          <cell r="D2645">
            <v>68</v>
          </cell>
          <cell r="M2645" t="str">
            <v>N.328</v>
          </cell>
        </row>
        <row r="2646">
          <cell r="A2646" t="str">
            <v>배수공</v>
          </cell>
          <cell r="B2646" t="str">
            <v>Φ100mm</v>
          </cell>
          <cell r="C2646" t="str">
            <v>M</v>
          </cell>
          <cell r="D2646">
            <v>136</v>
          </cell>
          <cell r="M2646" t="str">
            <v>N.114</v>
          </cell>
        </row>
        <row r="2647">
          <cell r="A2647" t="str">
            <v>배수유도관 설치(NATM부 T.H.P유공°</v>
          </cell>
          <cell r="B2647" t="str">
            <v>φ100mm</v>
          </cell>
          <cell r="C2647" t="str">
            <v>M</v>
          </cell>
          <cell r="D2647">
            <v>187</v>
          </cell>
          <cell r="M2647" t="str">
            <v>N.329</v>
          </cell>
        </row>
        <row r="2648">
          <cell r="A2648" t="str">
            <v>합판거푸집</v>
          </cell>
          <cell r="B2648" t="str">
            <v>4회(7M이하)</v>
          </cell>
          <cell r="C2648" t="str">
            <v>㎡</v>
          </cell>
          <cell r="D2648">
            <v>122</v>
          </cell>
          <cell r="M2648" t="str">
            <v>N.92</v>
          </cell>
        </row>
        <row r="2649">
          <cell r="A2649" t="str">
            <v>부직포 설치</v>
          </cell>
          <cell r="B2649" t="str">
            <v>T=2mm</v>
          </cell>
          <cell r="C2649" t="str">
            <v>M2</v>
          </cell>
          <cell r="D2649">
            <v>61</v>
          </cell>
          <cell r="M2649" t="str">
            <v>N.97</v>
          </cell>
        </row>
        <row r="2650">
          <cell r="A2650" t="str">
            <v>계</v>
          </cell>
          <cell r="D2650">
            <v>0</v>
          </cell>
        </row>
        <row r="2651">
          <cell r="A2651" t="str">
            <v>계 ÷ 수량</v>
          </cell>
          <cell r="D2651">
            <v>0</v>
          </cell>
        </row>
        <row r="2652">
          <cell r="A2652" t="str">
            <v>계</v>
          </cell>
        </row>
        <row r="2654">
          <cell r="A2654" t="str">
            <v>HTT000450B 배수공 (NATM부)</v>
          </cell>
          <cell r="C2654" t="str">
            <v>M</v>
          </cell>
          <cell r="D2654">
            <v>1</v>
          </cell>
          <cell r="M2654" t="str">
            <v>호표-216</v>
          </cell>
        </row>
        <row r="2655">
          <cell r="A2655" t="str">
            <v>이음관 부설</v>
          </cell>
          <cell r="B2655" t="str">
            <v>Φ100mm</v>
          </cell>
          <cell r="C2655" t="str">
            <v>EA</v>
          </cell>
          <cell r="D2655">
            <v>256</v>
          </cell>
          <cell r="M2655" t="str">
            <v>N.328</v>
          </cell>
        </row>
        <row r="2656">
          <cell r="A2656" t="str">
            <v>배수공</v>
          </cell>
          <cell r="B2656" t="str">
            <v>Φ100mm</v>
          </cell>
          <cell r="C2656" t="str">
            <v>M</v>
          </cell>
          <cell r="D2656">
            <v>512</v>
          </cell>
          <cell r="M2656" t="str">
            <v>N.114</v>
          </cell>
        </row>
        <row r="2657">
          <cell r="A2657" t="str">
            <v>배수유도관 설치(NATM부 T.H.P유공°</v>
          </cell>
          <cell r="B2657" t="str">
            <v>φ100mm</v>
          </cell>
          <cell r="C2657" t="str">
            <v>M</v>
          </cell>
          <cell r="D2657">
            <v>2560</v>
          </cell>
          <cell r="M2657" t="str">
            <v>N.329</v>
          </cell>
        </row>
        <row r="2658">
          <cell r="A2658" t="str">
            <v>합판거푸집</v>
          </cell>
          <cell r="B2658" t="str">
            <v>4회(7M이하)</v>
          </cell>
          <cell r="C2658" t="str">
            <v>M2</v>
          </cell>
          <cell r="D2658">
            <v>1536</v>
          </cell>
          <cell r="M2658" t="str">
            <v>N.92</v>
          </cell>
        </row>
        <row r="2659">
          <cell r="A2659" t="str">
            <v>철근가공조립</v>
          </cell>
          <cell r="B2659" t="str">
            <v>보통</v>
          </cell>
          <cell r="C2659" t="str">
            <v>톤</v>
          </cell>
          <cell r="D2659">
            <v>79.36</v>
          </cell>
          <cell r="M2659" t="str">
            <v>N.223</v>
          </cell>
        </row>
        <row r="2660">
          <cell r="A2660" t="str">
            <v>계</v>
          </cell>
          <cell r="D2660">
            <v>0</v>
          </cell>
        </row>
        <row r="2661">
          <cell r="A2661" t="str">
            <v>계 ÷ 수 량</v>
          </cell>
          <cell r="D2661">
            <v>0</v>
          </cell>
        </row>
        <row r="2662">
          <cell r="A2662" t="str">
            <v>계</v>
          </cell>
        </row>
        <row r="2664">
          <cell r="A2664" t="str">
            <v>HTT000451 배수유도관 설치(NATM부 T.H.P유</v>
          </cell>
          <cell r="B2664" t="str">
            <v>φ100mm</v>
          </cell>
          <cell r="C2664" t="str">
            <v>M</v>
          </cell>
          <cell r="D2664">
            <v>1</v>
          </cell>
          <cell r="M2664" t="str">
            <v>호표-329</v>
          </cell>
        </row>
        <row r="2665">
          <cell r="A2665" t="str">
            <v>THP유공관</v>
          </cell>
          <cell r="B2665" t="str">
            <v>Φ100mm</v>
          </cell>
          <cell r="C2665" t="str">
            <v>M</v>
          </cell>
          <cell r="D2665">
            <v>1.02</v>
          </cell>
        </row>
        <row r="2666">
          <cell r="A2666" t="str">
            <v>배 관 공</v>
          </cell>
          <cell r="C2666" t="str">
            <v>인</v>
          </cell>
          <cell r="D2666">
            <v>3.0000000000000001E-3</v>
          </cell>
        </row>
        <row r="2667">
          <cell r="A2667" t="str">
            <v>보통인부</v>
          </cell>
          <cell r="C2667" t="str">
            <v>인</v>
          </cell>
          <cell r="D2667">
            <v>3.0000000000000001E-3</v>
          </cell>
        </row>
        <row r="2668">
          <cell r="A2668" t="str">
            <v>계</v>
          </cell>
        </row>
        <row r="2670">
          <cell r="A2670" t="str">
            <v>HTT000454A 숏크리트</v>
          </cell>
          <cell r="B2670" t="str">
            <v>PD-2,직선</v>
          </cell>
          <cell r="C2670" t="str">
            <v>㎥</v>
          </cell>
          <cell r="D2670">
            <v>1</v>
          </cell>
          <cell r="M2670" t="str">
            <v>호표-198</v>
          </cell>
        </row>
        <row r="2671">
          <cell r="A2671" t="str">
            <v>숏크리트(인건비)</v>
          </cell>
          <cell r="B2671" t="str">
            <v>PD-2,직선</v>
          </cell>
          <cell r="C2671" t="str">
            <v>㎥</v>
          </cell>
          <cell r="D2671">
            <v>1</v>
          </cell>
          <cell r="M2671" t="str">
            <v>#.188</v>
          </cell>
        </row>
        <row r="2672">
          <cell r="A2672" t="str">
            <v>기계기구사용료,직선</v>
          </cell>
          <cell r="B2672" t="str">
            <v>PD-2(숏크리트)</v>
          </cell>
          <cell r="C2672" t="str">
            <v>㎥</v>
          </cell>
          <cell r="D2672">
            <v>1</v>
          </cell>
          <cell r="M2672" t="str">
            <v>#.189</v>
          </cell>
        </row>
        <row r="2673">
          <cell r="A2673" t="str">
            <v>와이어메쉬 재료비,직선</v>
          </cell>
          <cell r="B2673" t="str">
            <v>PD-2,φ4.8x100x100</v>
          </cell>
          <cell r="C2673" t="str">
            <v>㎥</v>
          </cell>
          <cell r="D2673">
            <v>1</v>
          </cell>
          <cell r="M2673" t="str">
            <v>#.190</v>
          </cell>
        </row>
        <row r="2674">
          <cell r="A2674" t="str">
            <v>숏크리트운반비</v>
          </cell>
          <cell r="C2674" t="str">
            <v>㎥</v>
          </cell>
          <cell r="D2674">
            <v>1</v>
          </cell>
          <cell r="M2674" t="str">
            <v>#.191</v>
          </cell>
        </row>
        <row r="2675">
          <cell r="A2675" t="str">
            <v>숏크리트생산</v>
          </cell>
          <cell r="C2675" t="str">
            <v>㎥</v>
          </cell>
          <cell r="D2675">
            <v>1</v>
          </cell>
          <cell r="M2675" t="str">
            <v>#.192</v>
          </cell>
        </row>
        <row r="2676">
          <cell r="A2676" t="str">
            <v>간이배치플랜트설치</v>
          </cell>
          <cell r="B2676" t="str">
            <v>숏크리트용</v>
          </cell>
          <cell r="C2676" t="str">
            <v>㎥</v>
          </cell>
          <cell r="D2676">
            <v>1</v>
          </cell>
          <cell r="M2676" t="str">
            <v>#.193</v>
          </cell>
        </row>
        <row r="2677">
          <cell r="A2677" t="str">
            <v>계</v>
          </cell>
        </row>
        <row r="2679">
          <cell r="A2679" t="str">
            <v>HTT0004551 숏크리트</v>
          </cell>
          <cell r="B2679" t="str">
            <v>PD-3</v>
          </cell>
          <cell r="C2679" t="str">
            <v>㎥</v>
          </cell>
          <cell r="D2679">
            <v>1</v>
          </cell>
          <cell r="M2679" t="str">
            <v>호표-199</v>
          </cell>
        </row>
        <row r="2680">
          <cell r="A2680" t="str">
            <v>숏크리트</v>
          </cell>
          <cell r="B2680" t="str">
            <v>PD-3,직선</v>
          </cell>
          <cell r="C2680" t="str">
            <v>㎥</v>
          </cell>
          <cell r="D2680">
            <v>0</v>
          </cell>
          <cell r="M2680" t="str">
            <v>N.344</v>
          </cell>
        </row>
        <row r="2681">
          <cell r="A2681" t="str">
            <v>숏크리트</v>
          </cell>
          <cell r="B2681" t="str">
            <v>PD-3,곡선</v>
          </cell>
          <cell r="C2681" t="str">
            <v>㎥</v>
          </cell>
          <cell r="D2681">
            <v>1597</v>
          </cell>
          <cell r="M2681" t="str">
            <v>N.345</v>
          </cell>
        </row>
        <row r="2682">
          <cell r="A2682" t="str">
            <v>계</v>
          </cell>
          <cell r="D2682">
            <v>0</v>
          </cell>
        </row>
        <row r="2683">
          <cell r="A2683" t="str">
            <v>단위당 금액 1/수량</v>
          </cell>
          <cell r="D2683">
            <v>0</v>
          </cell>
        </row>
        <row r="2684">
          <cell r="A2684" t="str">
            <v>계</v>
          </cell>
        </row>
        <row r="2686">
          <cell r="A2686" t="str">
            <v>HTT000455A 숏크리트</v>
          </cell>
          <cell r="B2686" t="str">
            <v>PD-3,직선</v>
          </cell>
          <cell r="C2686" t="str">
            <v>㎥</v>
          </cell>
          <cell r="D2686">
            <v>1</v>
          </cell>
          <cell r="M2686" t="str">
            <v>호표-344</v>
          </cell>
        </row>
        <row r="2687">
          <cell r="A2687" t="str">
            <v>숏크리트(인건비)</v>
          </cell>
          <cell r="B2687" t="str">
            <v>PD-3,직선</v>
          </cell>
          <cell r="C2687" t="str">
            <v>㎥</v>
          </cell>
          <cell r="D2687">
            <v>1</v>
          </cell>
          <cell r="M2687" t="str">
            <v>#.265</v>
          </cell>
        </row>
        <row r="2688">
          <cell r="A2688" t="str">
            <v>기계기구사용료,직선</v>
          </cell>
          <cell r="B2688" t="str">
            <v>PD-3(숏크리트)</v>
          </cell>
          <cell r="C2688" t="str">
            <v>㎥</v>
          </cell>
          <cell r="D2688">
            <v>1</v>
          </cell>
          <cell r="M2688" t="str">
            <v>#.266</v>
          </cell>
        </row>
        <row r="2689">
          <cell r="A2689" t="str">
            <v>와이어메쉬 재료비,직선</v>
          </cell>
          <cell r="B2689" t="str">
            <v>PD-3,φ4.8x100x100</v>
          </cell>
          <cell r="C2689" t="str">
            <v>㎥</v>
          </cell>
          <cell r="D2689">
            <v>1</v>
          </cell>
          <cell r="M2689" t="str">
            <v>#.267</v>
          </cell>
        </row>
        <row r="2690">
          <cell r="A2690" t="str">
            <v>숏크리트운반비</v>
          </cell>
          <cell r="C2690" t="str">
            <v>㎥</v>
          </cell>
          <cell r="D2690">
            <v>1</v>
          </cell>
          <cell r="M2690" t="str">
            <v>#.191</v>
          </cell>
        </row>
        <row r="2691">
          <cell r="A2691" t="str">
            <v>숏크리트생산</v>
          </cell>
          <cell r="C2691" t="str">
            <v>㎥</v>
          </cell>
          <cell r="D2691">
            <v>1</v>
          </cell>
          <cell r="M2691" t="str">
            <v>#.192</v>
          </cell>
        </row>
        <row r="2692">
          <cell r="A2692" t="str">
            <v>간이배치플랜트설치</v>
          </cell>
          <cell r="B2692" t="str">
            <v>숏크리트용</v>
          </cell>
          <cell r="C2692" t="str">
            <v>M3</v>
          </cell>
          <cell r="D2692">
            <v>1</v>
          </cell>
          <cell r="M2692" t="str">
            <v>#.193</v>
          </cell>
        </row>
        <row r="2693">
          <cell r="A2693" t="str">
            <v>계</v>
          </cell>
        </row>
        <row r="2695">
          <cell r="A2695" t="str">
            <v>HTT000455B 숏크리트</v>
          </cell>
          <cell r="B2695" t="str">
            <v>PD-3,곡선</v>
          </cell>
          <cell r="C2695" t="str">
            <v>㎥</v>
          </cell>
          <cell r="D2695">
            <v>1</v>
          </cell>
          <cell r="M2695" t="str">
            <v>호표-345</v>
          </cell>
        </row>
        <row r="2696">
          <cell r="A2696" t="str">
            <v>숏크리트(인건비)</v>
          </cell>
          <cell r="B2696" t="str">
            <v>PD-3,곡선</v>
          </cell>
          <cell r="C2696" t="str">
            <v>㎥</v>
          </cell>
          <cell r="D2696">
            <v>1</v>
          </cell>
          <cell r="M2696" t="str">
            <v>#.268</v>
          </cell>
        </row>
        <row r="2697">
          <cell r="A2697" t="str">
            <v>기계기구사용료,곡선</v>
          </cell>
          <cell r="B2697" t="str">
            <v>PD-3(숏크리트)</v>
          </cell>
          <cell r="C2697" t="str">
            <v>㎥</v>
          </cell>
          <cell r="D2697">
            <v>1</v>
          </cell>
          <cell r="M2697" t="str">
            <v>#.269</v>
          </cell>
        </row>
        <row r="2698">
          <cell r="A2698" t="str">
            <v>와이어메쉬 재료비,곡선</v>
          </cell>
          <cell r="B2698" t="str">
            <v>PD-3,φ4.8x100x100</v>
          </cell>
          <cell r="C2698" t="str">
            <v>㎥</v>
          </cell>
          <cell r="D2698">
            <v>1</v>
          </cell>
          <cell r="M2698" t="str">
            <v>#.270</v>
          </cell>
        </row>
        <row r="2699">
          <cell r="A2699" t="str">
            <v>숏크리트운반비</v>
          </cell>
          <cell r="C2699" t="str">
            <v>㎥</v>
          </cell>
          <cell r="D2699">
            <v>1</v>
          </cell>
          <cell r="M2699" t="str">
            <v>#.191</v>
          </cell>
        </row>
        <row r="2700">
          <cell r="A2700" t="str">
            <v>숏크리트생산</v>
          </cell>
          <cell r="C2700" t="str">
            <v>㎥</v>
          </cell>
          <cell r="D2700">
            <v>1</v>
          </cell>
          <cell r="M2700" t="str">
            <v>#.192</v>
          </cell>
        </row>
        <row r="2701">
          <cell r="A2701" t="str">
            <v>간이배치플랜트설치</v>
          </cell>
          <cell r="B2701" t="str">
            <v>숏크리트용</v>
          </cell>
          <cell r="C2701" t="str">
            <v>M3</v>
          </cell>
          <cell r="D2701">
            <v>1</v>
          </cell>
          <cell r="M2701" t="str">
            <v>#.193</v>
          </cell>
        </row>
        <row r="2702">
          <cell r="A2702" t="str">
            <v>계</v>
          </cell>
        </row>
        <row r="2704">
          <cell r="A2704" t="str">
            <v>HTT0004561 숏크리트</v>
          </cell>
          <cell r="B2704" t="str">
            <v>PD-4</v>
          </cell>
          <cell r="C2704" t="str">
            <v>㎥</v>
          </cell>
          <cell r="D2704">
            <v>1</v>
          </cell>
          <cell r="M2704" t="str">
            <v>호표-200</v>
          </cell>
        </row>
        <row r="2705">
          <cell r="A2705" t="str">
            <v>숏크리트</v>
          </cell>
          <cell r="B2705" t="str">
            <v>PD-4,직선</v>
          </cell>
          <cell r="C2705" t="str">
            <v>㎥</v>
          </cell>
          <cell r="D2705">
            <v>0</v>
          </cell>
          <cell r="M2705" t="str">
            <v>N.346</v>
          </cell>
        </row>
        <row r="2706">
          <cell r="A2706" t="str">
            <v>숏크리트</v>
          </cell>
          <cell r="B2706" t="str">
            <v>PD-4,곡선</v>
          </cell>
          <cell r="C2706" t="str">
            <v>㎥</v>
          </cell>
          <cell r="D2706">
            <v>549</v>
          </cell>
          <cell r="M2706" t="str">
            <v>N.347</v>
          </cell>
        </row>
        <row r="2707">
          <cell r="A2707" t="str">
            <v>계</v>
          </cell>
          <cell r="D2707">
            <v>0</v>
          </cell>
        </row>
        <row r="2708">
          <cell r="A2708" t="str">
            <v>단위당 금액 1/수량</v>
          </cell>
          <cell r="D2708">
            <v>0</v>
          </cell>
        </row>
        <row r="2709">
          <cell r="A2709" t="str">
            <v>계</v>
          </cell>
        </row>
        <row r="2711">
          <cell r="A2711" t="str">
            <v>HTT000456A 숏크리트</v>
          </cell>
          <cell r="B2711" t="str">
            <v>PD-4,직선</v>
          </cell>
          <cell r="C2711" t="str">
            <v>㎥</v>
          </cell>
          <cell r="D2711">
            <v>1</v>
          </cell>
          <cell r="M2711" t="str">
            <v>호표-346</v>
          </cell>
        </row>
        <row r="2712">
          <cell r="A2712" t="str">
            <v>숏크리트(인건비)</v>
          </cell>
          <cell r="B2712" t="str">
            <v>PD-4,직선</v>
          </cell>
          <cell r="C2712" t="str">
            <v>㎥</v>
          </cell>
          <cell r="D2712">
            <v>1</v>
          </cell>
          <cell r="M2712" t="str">
            <v>#.271</v>
          </cell>
        </row>
        <row r="2713">
          <cell r="A2713" t="str">
            <v>기계기구사용료</v>
          </cell>
          <cell r="B2713" t="str">
            <v>PD-4(숏크리트)</v>
          </cell>
          <cell r="C2713" t="str">
            <v>㎥</v>
          </cell>
          <cell r="D2713">
            <v>1</v>
          </cell>
          <cell r="M2713" t="str">
            <v>#.272</v>
          </cell>
        </row>
        <row r="2714">
          <cell r="A2714" t="str">
            <v>와이어메쉬 재료비,직선</v>
          </cell>
          <cell r="B2714" t="str">
            <v>PD-4,φ4.8x100x100</v>
          </cell>
          <cell r="C2714" t="str">
            <v>㎥</v>
          </cell>
          <cell r="D2714">
            <v>1</v>
          </cell>
          <cell r="M2714" t="str">
            <v>#.273</v>
          </cell>
        </row>
        <row r="2715">
          <cell r="A2715" t="str">
            <v>숏크리트운반비</v>
          </cell>
          <cell r="C2715" t="str">
            <v>㎥</v>
          </cell>
          <cell r="D2715">
            <v>1</v>
          </cell>
          <cell r="M2715" t="str">
            <v>#.191</v>
          </cell>
        </row>
        <row r="2716">
          <cell r="A2716" t="str">
            <v>숏크리트생산</v>
          </cell>
          <cell r="C2716" t="str">
            <v>㎥</v>
          </cell>
          <cell r="D2716">
            <v>1</v>
          </cell>
          <cell r="M2716" t="str">
            <v>#.192</v>
          </cell>
        </row>
        <row r="2717">
          <cell r="A2717" t="str">
            <v>간이배치플랜트설치</v>
          </cell>
          <cell r="B2717" t="str">
            <v>숏크리트용</v>
          </cell>
          <cell r="C2717" t="str">
            <v>㎥</v>
          </cell>
          <cell r="D2717">
            <v>1</v>
          </cell>
          <cell r="M2717" t="str">
            <v>#.193</v>
          </cell>
        </row>
        <row r="2718">
          <cell r="A2718" t="str">
            <v>계</v>
          </cell>
        </row>
        <row r="2720">
          <cell r="A2720" t="str">
            <v>HTT000456B 숏크리트</v>
          </cell>
          <cell r="B2720" t="str">
            <v>PD-4,곡선</v>
          </cell>
          <cell r="C2720" t="str">
            <v>㎥</v>
          </cell>
          <cell r="D2720">
            <v>1</v>
          </cell>
          <cell r="M2720" t="str">
            <v>호표-347</v>
          </cell>
        </row>
        <row r="2721">
          <cell r="A2721" t="str">
            <v>숏크리트(인건비)</v>
          </cell>
          <cell r="B2721" t="str">
            <v>PD-4,곡선</v>
          </cell>
          <cell r="C2721" t="str">
            <v>㎥</v>
          </cell>
          <cell r="D2721">
            <v>1</v>
          </cell>
          <cell r="M2721" t="str">
            <v>#.274</v>
          </cell>
        </row>
        <row r="2722">
          <cell r="A2722" t="str">
            <v>기계기구사용료,곡선</v>
          </cell>
          <cell r="B2722" t="str">
            <v>PD-4(숏크리트)</v>
          </cell>
          <cell r="C2722" t="str">
            <v>㎥</v>
          </cell>
          <cell r="D2722">
            <v>1</v>
          </cell>
          <cell r="M2722" t="str">
            <v>#.275</v>
          </cell>
        </row>
        <row r="2723">
          <cell r="A2723" t="str">
            <v>와이어메쉬 재료비,곡선</v>
          </cell>
          <cell r="B2723" t="str">
            <v>PD-4,φ4.8x100x100</v>
          </cell>
          <cell r="C2723" t="str">
            <v>㎥</v>
          </cell>
          <cell r="D2723">
            <v>1</v>
          </cell>
          <cell r="M2723" t="str">
            <v>#.276</v>
          </cell>
        </row>
        <row r="2724">
          <cell r="A2724" t="str">
            <v>숏크리트운반비</v>
          </cell>
          <cell r="C2724" t="str">
            <v>㎥</v>
          </cell>
          <cell r="D2724">
            <v>1</v>
          </cell>
          <cell r="M2724" t="str">
            <v>#.191</v>
          </cell>
        </row>
        <row r="2725">
          <cell r="A2725" t="str">
            <v>숏크리트생산</v>
          </cell>
          <cell r="C2725" t="str">
            <v>㎥</v>
          </cell>
          <cell r="D2725">
            <v>1</v>
          </cell>
          <cell r="M2725" t="str">
            <v>#.192</v>
          </cell>
        </row>
        <row r="2726">
          <cell r="A2726" t="str">
            <v>간이배치플랜트설치</v>
          </cell>
          <cell r="B2726" t="str">
            <v>숏크리트용</v>
          </cell>
          <cell r="C2726" t="str">
            <v>㎥</v>
          </cell>
          <cell r="D2726">
            <v>1</v>
          </cell>
          <cell r="M2726" t="str">
            <v>#.193</v>
          </cell>
        </row>
        <row r="2727">
          <cell r="A2727" t="str">
            <v>계</v>
          </cell>
        </row>
        <row r="2729">
          <cell r="A2729" t="str">
            <v>HTT000457 숏크리트</v>
          </cell>
          <cell r="B2729" t="str">
            <v>PD-5</v>
          </cell>
          <cell r="C2729" t="str">
            <v>㎥</v>
          </cell>
          <cell r="D2729">
            <v>1</v>
          </cell>
          <cell r="M2729" t="str">
            <v>호표-201</v>
          </cell>
        </row>
        <row r="2730">
          <cell r="A2730" t="str">
            <v>숏크리트</v>
          </cell>
          <cell r="B2730" t="str">
            <v>PD-5,직선</v>
          </cell>
          <cell r="C2730" t="str">
            <v>㎥</v>
          </cell>
          <cell r="D2730">
            <v>0</v>
          </cell>
          <cell r="M2730" t="str">
            <v>N.348</v>
          </cell>
        </row>
        <row r="2731">
          <cell r="A2731" t="str">
            <v>숏크리트</v>
          </cell>
          <cell r="B2731" t="str">
            <v>PD-5,곡선</v>
          </cell>
          <cell r="C2731" t="str">
            <v>㎥</v>
          </cell>
          <cell r="D2731">
            <v>1008</v>
          </cell>
          <cell r="M2731" t="str">
            <v>N.349</v>
          </cell>
        </row>
        <row r="2732">
          <cell r="A2732" t="str">
            <v>계</v>
          </cell>
          <cell r="D2732">
            <v>0</v>
          </cell>
        </row>
        <row r="2733">
          <cell r="A2733" t="str">
            <v>단위당 금액 1/수량</v>
          </cell>
          <cell r="D2733">
            <v>0</v>
          </cell>
        </row>
        <row r="2734">
          <cell r="A2734" t="str">
            <v>계</v>
          </cell>
        </row>
        <row r="2736">
          <cell r="A2736" t="str">
            <v>HTT000457A 숏크리트</v>
          </cell>
          <cell r="B2736" t="str">
            <v>PD-5,직선</v>
          </cell>
          <cell r="C2736" t="str">
            <v>㎥</v>
          </cell>
          <cell r="D2736">
            <v>1</v>
          </cell>
          <cell r="M2736" t="str">
            <v>호표-348</v>
          </cell>
        </row>
        <row r="2737">
          <cell r="A2737" t="str">
            <v>숏크리트(인건비)</v>
          </cell>
          <cell r="B2737" t="str">
            <v>PD-5,직선</v>
          </cell>
          <cell r="C2737" t="str">
            <v>㎥</v>
          </cell>
          <cell r="D2737">
            <v>1</v>
          </cell>
          <cell r="M2737" t="str">
            <v>#.277</v>
          </cell>
        </row>
        <row r="2738">
          <cell r="A2738" t="str">
            <v>기계기구사용료,직선</v>
          </cell>
          <cell r="B2738" t="str">
            <v>PD-5(숏크리트)</v>
          </cell>
          <cell r="C2738" t="str">
            <v>㎥</v>
          </cell>
          <cell r="D2738">
            <v>1</v>
          </cell>
          <cell r="M2738" t="str">
            <v>#.278</v>
          </cell>
        </row>
        <row r="2739">
          <cell r="A2739" t="str">
            <v>와이어메쉬 재료비,직선</v>
          </cell>
          <cell r="B2739" t="str">
            <v>PD-5,φ4.8x100x100</v>
          </cell>
          <cell r="C2739" t="str">
            <v>㎥</v>
          </cell>
          <cell r="D2739">
            <v>1</v>
          </cell>
          <cell r="M2739" t="str">
            <v>#.279</v>
          </cell>
        </row>
        <row r="2740">
          <cell r="A2740" t="str">
            <v>숏크리트운반비</v>
          </cell>
          <cell r="C2740" t="str">
            <v>㎥</v>
          </cell>
          <cell r="D2740">
            <v>1</v>
          </cell>
          <cell r="M2740" t="str">
            <v>#.191</v>
          </cell>
        </row>
        <row r="2741">
          <cell r="A2741" t="str">
            <v>숏크리트생산</v>
          </cell>
          <cell r="C2741" t="str">
            <v>㎥</v>
          </cell>
          <cell r="D2741">
            <v>1</v>
          </cell>
          <cell r="M2741" t="str">
            <v>#.192</v>
          </cell>
        </row>
        <row r="2742">
          <cell r="A2742" t="str">
            <v>간이배치플랜트설치</v>
          </cell>
          <cell r="B2742" t="str">
            <v>숏크리트용</v>
          </cell>
          <cell r="C2742" t="str">
            <v>M3</v>
          </cell>
          <cell r="D2742">
            <v>1</v>
          </cell>
          <cell r="M2742" t="str">
            <v>#.193</v>
          </cell>
        </row>
        <row r="2743">
          <cell r="A2743" t="str">
            <v>계</v>
          </cell>
        </row>
        <row r="2745">
          <cell r="A2745" t="str">
            <v>HTT000457B 숏크리트</v>
          </cell>
          <cell r="B2745" t="str">
            <v>PD-5,곡선</v>
          </cell>
          <cell r="C2745" t="str">
            <v>㎥</v>
          </cell>
          <cell r="D2745">
            <v>1</v>
          </cell>
          <cell r="M2745" t="str">
            <v>호표-349</v>
          </cell>
        </row>
        <row r="2746">
          <cell r="A2746" t="str">
            <v>숏크리트(인건비)</v>
          </cell>
          <cell r="B2746" t="str">
            <v>PD-5,곡선</v>
          </cell>
          <cell r="C2746" t="str">
            <v>㎥</v>
          </cell>
          <cell r="D2746">
            <v>1</v>
          </cell>
          <cell r="M2746" t="str">
            <v>#.280</v>
          </cell>
        </row>
        <row r="2747">
          <cell r="A2747" t="str">
            <v>기계기구사용료,곡선</v>
          </cell>
          <cell r="B2747" t="str">
            <v>PD-5(숏크리트)</v>
          </cell>
          <cell r="C2747" t="str">
            <v>㎥</v>
          </cell>
          <cell r="D2747">
            <v>1</v>
          </cell>
          <cell r="M2747" t="str">
            <v>#.281</v>
          </cell>
        </row>
        <row r="2748">
          <cell r="A2748" t="str">
            <v>와이어메쉬 재료비,곡선</v>
          </cell>
          <cell r="B2748" t="str">
            <v>PD-5,φ4.8x100x100</v>
          </cell>
          <cell r="C2748" t="str">
            <v>㎥</v>
          </cell>
          <cell r="D2748">
            <v>1</v>
          </cell>
          <cell r="M2748" t="str">
            <v>#.282</v>
          </cell>
        </row>
        <row r="2749">
          <cell r="A2749" t="str">
            <v>숏크리트운반비</v>
          </cell>
          <cell r="C2749" t="str">
            <v>㎥</v>
          </cell>
          <cell r="D2749">
            <v>1</v>
          </cell>
          <cell r="M2749" t="str">
            <v>#.191</v>
          </cell>
        </row>
        <row r="2750">
          <cell r="A2750" t="str">
            <v>숏크리트생산</v>
          </cell>
          <cell r="C2750" t="str">
            <v>㎥</v>
          </cell>
          <cell r="D2750">
            <v>1</v>
          </cell>
          <cell r="M2750" t="str">
            <v>#.192</v>
          </cell>
        </row>
        <row r="2751">
          <cell r="A2751" t="str">
            <v>간이배치플랜트설치</v>
          </cell>
          <cell r="B2751" t="str">
            <v>숏크리트용</v>
          </cell>
          <cell r="C2751" t="str">
            <v>㎥</v>
          </cell>
          <cell r="D2751">
            <v>1</v>
          </cell>
          <cell r="M2751" t="str">
            <v>#.193</v>
          </cell>
        </row>
        <row r="2752">
          <cell r="A2752" t="str">
            <v>계</v>
          </cell>
        </row>
        <row r="2754">
          <cell r="A2754" t="str">
            <v>HTT000457E 숏크리트</v>
          </cell>
          <cell r="B2754" t="str">
            <v>PD-6,직선</v>
          </cell>
          <cell r="C2754" t="str">
            <v>㎥</v>
          </cell>
          <cell r="D2754">
            <v>1</v>
          </cell>
          <cell r="M2754" t="str">
            <v>호표-350</v>
          </cell>
        </row>
        <row r="2755">
          <cell r="A2755" t="str">
            <v>숏크리트(인건비)</v>
          </cell>
          <cell r="B2755" t="str">
            <v>PD-6,직선</v>
          </cell>
          <cell r="C2755" t="str">
            <v>㎥</v>
          </cell>
          <cell r="D2755">
            <v>1</v>
          </cell>
          <cell r="M2755" t="str">
            <v>#.283</v>
          </cell>
        </row>
        <row r="2756">
          <cell r="A2756" t="str">
            <v>기계기구사용료,직선</v>
          </cell>
          <cell r="B2756" t="str">
            <v>PD-6(숏크리트)</v>
          </cell>
          <cell r="C2756" t="str">
            <v>㎥</v>
          </cell>
          <cell r="D2756">
            <v>1</v>
          </cell>
          <cell r="M2756" t="str">
            <v>#.284</v>
          </cell>
        </row>
        <row r="2757">
          <cell r="A2757" t="str">
            <v>와이어메쉬 재료비,곡선</v>
          </cell>
          <cell r="B2757" t="str">
            <v>PD-6,φ4.8x100x100</v>
          </cell>
          <cell r="C2757" t="str">
            <v>㎥</v>
          </cell>
          <cell r="D2757">
            <v>1</v>
          </cell>
          <cell r="M2757" t="str">
            <v>#.285</v>
          </cell>
        </row>
        <row r="2758">
          <cell r="A2758" t="str">
            <v>숏크리트운반비</v>
          </cell>
          <cell r="C2758" t="str">
            <v>㎥</v>
          </cell>
          <cell r="D2758">
            <v>1</v>
          </cell>
          <cell r="M2758" t="str">
            <v>#.191</v>
          </cell>
        </row>
        <row r="2759">
          <cell r="A2759" t="str">
            <v>숏크리트생산</v>
          </cell>
          <cell r="C2759" t="str">
            <v>㎥</v>
          </cell>
          <cell r="D2759">
            <v>1</v>
          </cell>
          <cell r="M2759" t="str">
            <v>#.192</v>
          </cell>
        </row>
        <row r="2760">
          <cell r="A2760" t="str">
            <v>간이배치플랜트설치</v>
          </cell>
          <cell r="B2760" t="str">
            <v>숏크리트용</v>
          </cell>
          <cell r="C2760" t="str">
            <v>㎥</v>
          </cell>
          <cell r="D2760">
            <v>1</v>
          </cell>
          <cell r="M2760" t="str">
            <v>#.193</v>
          </cell>
        </row>
        <row r="2761">
          <cell r="A2761" t="str">
            <v>계</v>
          </cell>
        </row>
        <row r="2763">
          <cell r="A2763" t="str">
            <v>HTT000457F 숏크리트</v>
          </cell>
          <cell r="B2763" t="str">
            <v>PD-6,곡선</v>
          </cell>
          <cell r="C2763" t="str">
            <v>㎥</v>
          </cell>
          <cell r="D2763">
            <v>1</v>
          </cell>
          <cell r="M2763" t="str">
            <v>호표-351</v>
          </cell>
        </row>
        <row r="2764">
          <cell r="A2764" t="str">
            <v>숏크리트(인건비)</v>
          </cell>
          <cell r="B2764" t="str">
            <v>PD-6,곡선</v>
          </cell>
          <cell r="C2764" t="str">
            <v>㎥</v>
          </cell>
          <cell r="D2764">
            <v>1</v>
          </cell>
          <cell r="M2764" t="str">
            <v>#.286</v>
          </cell>
        </row>
        <row r="2765">
          <cell r="A2765" t="str">
            <v>기계기구사용료,곡선</v>
          </cell>
          <cell r="B2765" t="str">
            <v>PD-6(숏크리트)</v>
          </cell>
          <cell r="C2765" t="str">
            <v>㎥</v>
          </cell>
          <cell r="D2765">
            <v>1</v>
          </cell>
          <cell r="M2765" t="str">
            <v>#.287</v>
          </cell>
        </row>
        <row r="2766">
          <cell r="A2766" t="str">
            <v>와이어메쉬 재료비,곡선</v>
          </cell>
          <cell r="B2766" t="str">
            <v>PD-6,φ4.8x100x100</v>
          </cell>
          <cell r="C2766" t="str">
            <v>㎥</v>
          </cell>
          <cell r="D2766">
            <v>1</v>
          </cell>
          <cell r="M2766" t="str">
            <v>#.288</v>
          </cell>
        </row>
        <row r="2767">
          <cell r="A2767" t="str">
            <v>숏크리트운반비</v>
          </cell>
          <cell r="C2767" t="str">
            <v>㎥</v>
          </cell>
          <cell r="D2767">
            <v>1</v>
          </cell>
          <cell r="M2767" t="str">
            <v>#.191</v>
          </cell>
        </row>
        <row r="2768">
          <cell r="A2768" t="str">
            <v>숏크리트생산</v>
          </cell>
          <cell r="C2768" t="str">
            <v>㎥</v>
          </cell>
          <cell r="D2768">
            <v>1</v>
          </cell>
          <cell r="M2768" t="str">
            <v>#.192</v>
          </cell>
        </row>
        <row r="2769">
          <cell r="A2769" t="str">
            <v>간이배치플랜트설치</v>
          </cell>
          <cell r="B2769" t="str">
            <v>숏크리트용</v>
          </cell>
          <cell r="C2769" t="str">
            <v>㎥</v>
          </cell>
          <cell r="D2769">
            <v>1</v>
          </cell>
          <cell r="M2769" t="str">
            <v>#.193</v>
          </cell>
        </row>
        <row r="2770">
          <cell r="A2770" t="str">
            <v>계</v>
          </cell>
        </row>
        <row r="2772">
          <cell r="A2772" t="str">
            <v>HTT000457H 숏크리트</v>
          </cell>
          <cell r="B2772" t="str">
            <v>PD-6</v>
          </cell>
          <cell r="C2772" t="str">
            <v>㎥</v>
          </cell>
          <cell r="D2772">
            <v>1</v>
          </cell>
          <cell r="M2772" t="str">
            <v>호표-202</v>
          </cell>
        </row>
        <row r="2773">
          <cell r="A2773" t="str">
            <v>숏크리트</v>
          </cell>
          <cell r="B2773" t="str">
            <v>PD-6,직선</v>
          </cell>
          <cell r="C2773" t="str">
            <v>㎥</v>
          </cell>
          <cell r="D2773">
            <v>0</v>
          </cell>
          <cell r="M2773" t="str">
            <v>N.350</v>
          </cell>
        </row>
        <row r="2774">
          <cell r="A2774" t="str">
            <v>숏크리트</v>
          </cell>
          <cell r="B2774" t="str">
            <v>PD-6,곡선</v>
          </cell>
          <cell r="C2774" t="str">
            <v>㎥</v>
          </cell>
          <cell r="D2774">
            <v>356</v>
          </cell>
          <cell r="M2774" t="str">
            <v>N.351</v>
          </cell>
        </row>
        <row r="2775">
          <cell r="A2775" t="str">
            <v>계</v>
          </cell>
          <cell r="D2775">
            <v>0</v>
          </cell>
        </row>
        <row r="2776">
          <cell r="A2776" t="str">
            <v>단위당 금액 1/수량</v>
          </cell>
          <cell r="D2776">
            <v>0</v>
          </cell>
        </row>
        <row r="2777">
          <cell r="A2777" t="str">
            <v>계</v>
          </cell>
        </row>
        <row r="2779">
          <cell r="A2779" t="str">
            <v>HTT000458 숏크리트</v>
          </cell>
          <cell r="B2779" t="str">
            <v>갱구부</v>
          </cell>
          <cell r="C2779" t="str">
            <v>㎥</v>
          </cell>
          <cell r="D2779">
            <v>1</v>
          </cell>
          <cell r="M2779" t="str">
            <v>호표-333</v>
          </cell>
        </row>
        <row r="2780">
          <cell r="A2780" t="str">
            <v>숏크리트(인건비,갱구부)</v>
          </cell>
          <cell r="C2780" t="str">
            <v>㎥</v>
          </cell>
          <cell r="D2780">
            <v>1</v>
          </cell>
          <cell r="M2780" t="str">
            <v>N.384</v>
          </cell>
        </row>
        <row r="2781">
          <cell r="A2781" t="str">
            <v>기계기구사용료</v>
          </cell>
          <cell r="B2781" t="str">
            <v>갱구부(숏크리트)</v>
          </cell>
          <cell r="C2781" t="str">
            <v>㎥</v>
          </cell>
          <cell r="D2781">
            <v>1</v>
          </cell>
          <cell r="M2781" t="str">
            <v>#.228</v>
          </cell>
        </row>
        <row r="2782">
          <cell r="A2782" t="str">
            <v>숏크리트운반비</v>
          </cell>
          <cell r="C2782" t="str">
            <v>㎥</v>
          </cell>
          <cell r="D2782">
            <v>1</v>
          </cell>
          <cell r="M2782" t="str">
            <v>#.191</v>
          </cell>
        </row>
        <row r="2783">
          <cell r="A2783" t="str">
            <v>숏크리트생산</v>
          </cell>
          <cell r="B2783" t="str">
            <v>갱구부</v>
          </cell>
          <cell r="C2783" t="str">
            <v>㎥</v>
          </cell>
          <cell r="D2783">
            <v>1</v>
          </cell>
          <cell r="M2783" t="str">
            <v>#.229</v>
          </cell>
        </row>
        <row r="2784">
          <cell r="A2784" t="str">
            <v>간이배치플랜트설치</v>
          </cell>
          <cell r="B2784" t="str">
            <v>숏크리트용</v>
          </cell>
          <cell r="C2784" t="str">
            <v>㎥</v>
          </cell>
          <cell r="D2784">
            <v>1</v>
          </cell>
          <cell r="M2784" t="str">
            <v>#.193</v>
          </cell>
        </row>
        <row r="2785">
          <cell r="A2785" t="str">
            <v>계</v>
          </cell>
        </row>
        <row r="2787">
          <cell r="A2787" t="str">
            <v>HTT000467 격자지보설치</v>
          </cell>
          <cell r="B2787" t="str">
            <v>PD-4,50x20x30mm</v>
          </cell>
          <cell r="C2787" t="str">
            <v>개</v>
          </cell>
          <cell r="D2787">
            <v>1</v>
          </cell>
          <cell r="M2787" t="str">
            <v>호표-203</v>
          </cell>
        </row>
        <row r="2788">
          <cell r="A2788" t="str">
            <v>격자지보설치</v>
          </cell>
          <cell r="B2788" t="str">
            <v>PD-4,직선</v>
          </cell>
          <cell r="C2788" t="str">
            <v>개</v>
          </cell>
          <cell r="D2788">
            <v>0</v>
          </cell>
          <cell r="M2788" t="str">
            <v>#.194</v>
          </cell>
        </row>
        <row r="2789">
          <cell r="A2789" t="str">
            <v>격자지보설치</v>
          </cell>
          <cell r="B2789" t="str">
            <v>PD-4,곡선</v>
          </cell>
          <cell r="C2789" t="str">
            <v>개</v>
          </cell>
          <cell r="D2789">
            <v>107</v>
          </cell>
          <cell r="M2789" t="str">
            <v>#.195</v>
          </cell>
        </row>
        <row r="2790">
          <cell r="A2790" t="str">
            <v>계</v>
          </cell>
          <cell r="D2790">
            <v>0</v>
          </cell>
        </row>
        <row r="2791">
          <cell r="A2791" t="str">
            <v>단위당 금액 1/수량</v>
          </cell>
          <cell r="D2791">
            <v>0</v>
          </cell>
        </row>
        <row r="2792">
          <cell r="A2792" t="str">
            <v>계</v>
          </cell>
        </row>
        <row r="2794">
          <cell r="A2794" t="str">
            <v>HTT000468 격자지보설치</v>
          </cell>
          <cell r="B2794" t="str">
            <v>PD-5,70x20x30mm</v>
          </cell>
          <cell r="C2794" t="str">
            <v>개</v>
          </cell>
          <cell r="D2794">
            <v>1</v>
          </cell>
          <cell r="M2794" t="str">
            <v>호표-204</v>
          </cell>
        </row>
        <row r="2795">
          <cell r="A2795" t="str">
            <v>격자지보설치</v>
          </cell>
          <cell r="B2795" t="str">
            <v>PD-5,직선</v>
          </cell>
          <cell r="C2795" t="str">
            <v>개</v>
          </cell>
          <cell r="D2795">
            <v>0</v>
          </cell>
          <cell r="M2795" t="str">
            <v>#.196</v>
          </cell>
        </row>
        <row r="2796">
          <cell r="A2796" t="str">
            <v>격자지보설치</v>
          </cell>
          <cell r="B2796" t="str">
            <v>PD-5,곡선</v>
          </cell>
          <cell r="C2796" t="str">
            <v>개</v>
          </cell>
          <cell r="D2796">
            <v>120</v>
          </cell>
          <cell r="M2796" t="str">
            <v>#.197</v>
          </cell>
        </row>
        <row r="2797">
          <cell r="A2797" t="str">
            <v>계</v>
          </cell>
          <cell r="D2797">
            <v>0</v>
          </cell>
        </row>
        <row r="2798">
          <cell r="A2798" t="str">
            <v>단위당 금액 1/수량</v>
          </cell>
          <cell r="D2798">
            <v>0</v>
          </cell>
        </row>
        <row r="2799">
          <cell r="A2799" t="str">
            <v>계</v>
          </cell>
        </row>
        <row r="2801">
          <cell r="A2801" t="str">
            <v>HTT000468C 격자지보설치(가지보)</v>
          </cell>
          <cell r="B2801" t="str">
            <v>PD-5,50x20x30mm</v>
          </cell>
          <cell r="C2801" t="str">
            <v>개</v>
          </cell>
          <cell r="D2801">
            <v>1</v>
          </cell>
          <cell r="M2801" t="str">
            <v>호표-205</v>
          </cell>
        </row>
        <row r="2802">
          <cell r="A2802" t="str">
            <v>격자지보설치</v>
          </cell>
          <cell r="B2802" t="str">
            <v>PD-5(가지보),직선</v>
          </cell>
          <cell r="C2802" t="str">
            <v>개</v>
          </cell>
          <cell r="D2802">
            <v>0</v>
          </cell>
          <cell r="M2802" t="str">
            <v>#.198</v>
          </cell>
        </row>
        <row r="2803">
          <cell r="A2803" t="str">
            <v>격자지보설치</v>
          </cell>
          <cell r="B2803" t="str">
            <v>PD-5(가지보),곡선</v>
          </cell>
          <cell r="C2803" t="str">
            <v>개</v>
          </cell>
          <cell r="D2803">
            <v>120</v>
          </cell>
          <cell r="M2803" t="str">
            <v>#.199</v>
          </cell>
        </row>
        <row r="2804">
          <cell r="A2804" t="str">
            <v>계</v>
          </cell>
          <cell r="D2804">
            <v>0</v>
          </cell>
        </row>
        <row r="2805">
          <cell r="A2805" t="str">
            <v>단위당 금액 1/수량</v>
          </cell>
          <cell r="D2805">
            <v>0</v>
          </cell>
        </row>
        <row r="2806">
          <cell r="A2806" t="str">
            <v>계</v>
          </cell>
        </row>
        <row r="2808">
          <cell r="A2808" t="str">
            <v>HTT000469 격자지보설치</v>
          </cell>
          <cell r="B2808" t="str">
            <v>PD-6,70x20x30mm</v>
          </cell>
          <cell r="C2808" t="str">
            <v>개</v>
          </cell>
          <cell r="D2808">
            <v>1</v>
          </cell>
          <cell r="M2808" t="str">
            <v>호표-206</v>
          </cell>
        </row>
        <row r="2809">
          <cell r="A2809" t="str">
            <v>격자지보설치</v>
          </cell>
          <cell r="B2809" t="str">
            <v>PD-6,직선</v>
          </cell>
          <cell r="C2809" t="str">
            <v>개</v>
          </cell>
          <cell r="D2809">
            <v>0</v>
          </cell>
          <cell r="M2809" t="str">
            <v>#.200</v>
          </cell>
        </row>
        <row r="2810">
          <cell r="A2810" t="str">
            <v>격자지보설치</v>
          </cell>
          <cell r="B2810" t="str">
            <v>PD-6,곡선</v>
          </cell>
          <cell r="C2810" t="str">
            <v>개</v>
          </cell>
          <cell r="D2810">
            <v>40</v>
          </cell>
          <cell r="M2810" t="str">
            <v>#.201</v>
          </cell>
        </row>
        <row r="2811">
          <cell r="A2811" t="str">
            <v>계</v>
          </cell>
          <cell r="D2811">
            <v>0</v>
          </cell>
        </row>
        <row r="2812">
          <cell r="A2812" t="str">
            <v>단위당 금액 1/수량</v>
          </cell>
          <cell r="D2812">
            <v>0</v>
          </cell>
        </row>
        <row r="2813">
          <cell r="A2813" t="str">
            <v>계</v>
          </cell>
        </row>
        <row r="2815">
          <cell r="A2815" t="str">
            <v>HTT00049-6 라이닝콘크리트(NATM부)</v>
          </cell>
          <cell r="B2815" t="str">
            <v>δ=240Kg/㎠</v>
          </cell>
          <cell r="C2815" t="str">
            <v>㎥</v>
          </cell>
          <cell r="D2815">
            <v>1</v>
          </cell>
          <cell r="M2815" t="str">
            <v>호표-211</v>
          </cell>
        </row>
        <row r="2816">
          <cell r="A2816" t="str">
            <v>라이닝콘크리트</v>
          </cell>
          <cell r="B2816" t="str">
            <v>δ=240Kg/㎠</v>
          </cell>
          <cell r="C2816" t="str">
            <v>㎥</v>
          </cell>
          <cell r="D2816">
            <v>7807</v>
          </cell>
          <cell r="M2816" t="str">
            <v>N.352</v>
          </cell>
        </row>
        <row r="2817">
          <cell r="A2817" t="str">
            <v>라이닝콘크리트(소형대피소)</v>
          </cell>
          <cell r="B2817" t="str">
            <v>δ=240Kg/㎠</v>
          </cell>
          <cell r="C2817" t="str">
            <v>㎥</v>
          </cell>
          <cell r="D2817">
            <v>102</v>
          </cell>
          <cell r="M2817" t="str">
            <v>N.353</v>
          </cell>
        </row>
        <row r="2818">
          <cell r="A2818" t="str">
            <v>라이닝콘크리트(대형대피소)</v>
          </cell>
          <cell r="B2818" t="str">
            <v>δ=240Kg/㎠</v>
          </cell>
          <cell r="C2818" t="str">
            <v>㎥</v>
          </cell>
          <cell r="D2818">
            <v>71</v>
          </cell>
          <cell r="M2818" t="str">
            <v>N.354</v>
          </cell>
        </row>
        <row r="2819">
          <cell r="A2819" t="str">
            <v>계</v>
          </cell>
          <cell r="D2819">
            <v>0</v>
          </cell>
        </row>
        <row r="2820">
          <cell r="A2820" t="str">
            <v>계 ÷ 수량</v>
          </cell>
          <cell r="D2820">
            <v>0</v>
          </cell>
        </row>
        <row r="2821">
          <cell r="A2821" t="str">
            <v>계</v>
          </cell>
        </row>
        <row r="2823">
          <cell r="A2823" t="str">
            <v>HTT00049-7 라이닝콘크리트(NATM 부)</v>
          </cell>
          <cell r="B2823" t="str">
            <v>δ=240Kg/㎠</v>
          </cell>
          <cell r="C2823" t="str">
            <v>㎥</v>
          </cell>
          <cell r="D2823">
            <v>1</v>
          </cell>
          <cell r="M2823" t="str">
            <v>호표-212</v>
          </cell>
        </row>
        <row r="2824">
          <cell r="A2824" t="str">
            <v>라이닝콘크리트</v>
          </cell>
          <cell r="B2824" t="str">
            <v>δ=240Kg/㎠</v>
          </cell>
          <cell r="C2824" t="str">
            <v>㎥</v>
          </cell>
          <cell r="D2824">
            <v>4797</v>
          </cell>
          <cell r="M2824" t="str">
            <v>N.355</v>
          </cell>
        </row>
        <row r="2825">
          <cell r="A2825" t="str">
            <v>라이닝콘크리트(소형대피소)</v>
          </cell>
          <cell r="B2825" t="str">
            <v>δ=240Kg/㎠</v>
          </cell>
          <cell r="C2825" t="str">
            <v>㎥</v>
          </cell>
          <cell r="D2825">
            <v>50</v>
          </cell>
          <cell r="M2825" t="str">
            <v>N.353</v>
          </cell>
        </row>
        <row r="2826">
          <cell r="A2826" t="str">
            <v>라이닝콘크리트(대형대피소)</v>
          </cell>
          <cell r="B2826" t="str">
            <v>δ=240Kg/㎠</v>
          </cell>
          <cell r="C2826" t="str">
            <v>㎥</v>
          </cell>
          <cell r="D2826">
            <v>42</v>
          </cell>
          <cell r="M2826" t="str">
            <v>N.356</v>
          </cell>
        </row>
        <row r="2827">
          <cell r="A2827" t="str">
            <v>계</v>
          </cell>
          <cell r="D2827">
            <v>0</v>
          </cell>
        </row>
        <row r="2828">
          <cell r="A2828" t="str">
            <v>계 ÷ 수량</v>
          </cell>
          <cell r="D2828">
            <v>0</v>
          </cell>
        </row>
        <row r="2829">
          <cell r="A2829" t="str">
            <v>계</v>
          </cell>
        </row>
        <row r="2831">
          <cell r="A2831" t="str">
            <v>HTT000492 강재거푸집사용료</v>
          </cell>
          <cell r="C2831" t="str">
            <v>㎥</v>
          </cell>
          <cell r="D2831">
            <v>1</v>
          </cell>
          <cell r="M2831" t="str">
            <v>호표-381</v>
          </cell>
        </row>
        <row r="2832">
          <cell r="A2832" t="str">
            <v>강재거푸집재료비</v>
          </cell>
          <cell r="B2832" t="str">
            <v>L = 9 m</v>
          </cell>
          <cell r="C2832" t="str">
            <v>SET</v>
          </cell>
          <cell r="D2832">
            <v>2</v>
          </cell>
          <cell r="M2832" t="str">
            <v>#.293</v>
          </cell>
        </row>
        <row r="2833">
          <cell r="A2833" t="str">
            <v>강재거푸집운송</v>
          </cell>
          <cell r="B2833" t="str">
            <v>L=9M</v>
          </cell>
          <cell r="C2833" t="str">
            <v>SET</v>
          </cell>
          <cell r="D2833">
            <v>2</v>
          </cell>
          <cell r="M2833" t="str">
            <v>#.294</v>
          </cell>
        </row>
        <row r="2834">
          <cell r="A2834" t="str">
            <v>강재거푸집제작</v>
          </cell>
          <cell r="B2834" t="str">
            <v>L=9M</v>
          </cell>
          <cell r="C2834" t="str">
            <v>SET</v>
          </cell>
          <cell r="D2834">
            <v>2</v>
          </cell>
          <cell r="M2834" t="str">
            <v>#.295</v>
          </cell>
        </row>
        <row r="2835">
          <cell r="A2835" t="str">
            <v>계</v>
          </cell>
          <cell r="D2835">
            <v>0</v>
          </cell>
        </row>
        <row r="2836">
          <cell r="D2836">
            <v>0</v>
          </cell>
        </row>
        <row r="2837">
          <cell r="A2837" t="str">
            <v>개착부: 3966㎥</v>
          </cell>
          <cell r="D2837">
            <v>0</v>
          </cell>
        </row>
        <row r="2838">
          <cell r="A2838" t="str">
            <v>NATM부: 12600㎥</v>
          </cell>
          <cell r="D2838">
            <v>0</v>
          </cell>
        </row>
        <row r="2839">
          <cell r="A2839" t="str">
            <v>NATM부+개착부 :16566㎥</v>
          </cell>
          <cell r="D2839">
            <v>0</v>
          </cell>
        </row>
        <row r="2840">
          <cell r="A2840" t="str">
            <v>계</v>
          </cell>
        </row>
        <row r="2842">
          <cell r="A2842" t="str">
            <v>HTT000493B 라이닝콘크리트</v>
          </cell>
          <cell r="B2842" t="str">
            <v>δ=240Kg/㎠</v>
          </cell>
          <cell r="C2842" t="str">
            <v>㎥</v>
          </cell>
          <cell r="D2842">
            <v>1</v>
          </cell>
          <cell r="M2842" t="str">
            <v>호표-352</v>
          </cell>
        </row>
        <row r="2843">
          <cell r="A2843" t="str">
            <v>콘크리트 배관 타설(NATM 부)</v>
          </cell>
          <cell r="B2843" t="str">
            <v>무근 콘크리트</v>
          </cell>
          <cell r="C2843" t="str">
            <v>M3</v>
          </cell>
          <cell r="D2843">
            <v>7807</v>
          </cell>
          <cell r="M2843" t="str">
            <v>N.213</v>
          </cell>
        </row>
        <row r="2844">
          <cell r="A2844" t="str">
            <v>강재거푸집사용료</v>
          </cell>
          <cell r="C2844" t="str">
            <v>㎥</v>
          </cell>
          <cell r="D2844">
            <v>7807</v>
          </cell>
          <cell r="M2844" t="str">
            <v>N.381</v>
          </cell>
        </row>
        <row r="2845">
          <cell r="A2845" t="str">
            <v>목재거푸집</v>
          </cell>
          <cell r="B2845" t="str">
            <v>3회(7M이하)</v>
          </cell>
          <cell r="C2845" t="str">
            <v>㎡</v>
          </cell>
          <cell r="D2845">
            <v>0</v>
          </cell>
          <cell r="M2845" t="str">
            <v>N.274</v>
          </cell>
        </row>
        <row r="2846">
          <cell r="A2846" t="str">
            <v>합판거푸집</v>
          </cell>
          <cell r="B2846" t="str">
            <v>3회(7M이하)</v>
          </cell>
          <cell r="C2846" t="str">
            <v>㎡</v>
          </cell>
          <cell r="D2846">
            <v>0</v>
          </cell>
          <cell r="M2846" t="str">
            <v>N.112</v>
          </cell>
        </row>
        <row r="2847">
          <cell r="A2847" t="str">
            <v>궤도부설 및 철거</v>
          </cell>
          <cell r="C2847" t="str">
            <v>Km</v>
          </cell>
          <cell r="D2847">
            <v>1.37</v>
          </cell>
          <cell r="M2847" t="str">
            <v>#.289</v>
          </cell>
        </row>
        <row r="2848">
          <cell r="A2848" t="str">
            <v>강재거푸집설치및 해체이동</v>
          </cell>
          <cell r="B2848" t="str">
            <v>L=9M</v>
          </cell>
          <cell r="C2848" t="str">
            <v>회</v>
          </cell>
          <cell r="D2848">
            <v>27</v>
          </cell>
          <cell r="M2848" t="str">
            <v>#.227</v>
          </cell>
        </row>
        <row r="2849">
          <cell r="A2849" t="str">
            <v>철근가공조립</v>
          </cell>
          <cell r="B2849" t="str">
            <v>복잡</v>
          </cell>
          <cell r="C2849" t="str">
            <v>톤</v>
          </cell>
          <cell r="D2849">
            <v>101.52</v>
          </cell>
          <cell r="M2849" t="str">
            <v>N.111</v>
          </cell>
        </row>
        <row r="2850">
          <cell r="A2850" t="str">
            <v>계</v>
          </cell>
          <cell r="D2850">
            <v>0</v>
          </cell>
        </row>
        <row r="2851">
          <cell r="A2851" t="str">
            <v>계 ÷ 수량</v>
          </cell>
          <cell r="D2851">
            <v>0</v>
          </cell>
        </row>
        <row r="2852">
          <cell r="A2852" t="str">
            <v>계</v>
          </cell>
        </row>
        <row r="2854">
          <cell r="A2854" t="str">
            <v>HTT000493C 라이닝콘크리트</v>
          </cell>
          <cell r="B2854" t="str">
            <v>δ=240Kg/㎠</v>
          </cell>
          <cell r="C2854" t="str">
            <v>㎥</v>
          </cell>
          <cell r="D2854">
            <v>1</v>
          </cell>
          <cell r="M2854" t="str">
            <v>호표-355</v>
          </cell>
        </row>
        <row r="2855">
          <cell r="A2855" t="str">
            <v>콘크리트 배관 타설(NATM 부)</v>
          </cell>
          <cell r="B2855" t="str">
            <v>무근 콘크리트</v>
          </cell>
          <cell r="C2855" t="str">
            <v>M3</v>
          </cell>
          <cell r="D2855">
            <v>4797</v>
          </cell>
          <cell r="M2855" t="str">
            <v>N.213</v>
          </cell>
        </row>
        <row r="2856">
          <cell r="A2856" t="str">
            <v>강재거푸집사용료</v>
          </cell>
          <cell r="C2856" t="str">
            <v>㎥</v>
          </cell>
          <cell r="D2856">
            <v>4797</v>
          </cell>
          <cell r="M2856" t="str">
            <v>N.381</v>
          </cell>
        </row>
        <row r="2857">
          <cell r="A2857" t="str">
            <v>목재거푸집</v>
          </cell>
          <cell r="B2857" t="str">
            <v>3회(7M이하)</v>
          </cell>
          <cell r="C2857" t="str">
            <v>㎡</v>
          </cell>
          <cell r="D2857">
            <v>0</v>
          </cell>
          <cell r="M2857" t="str">
            <v>N.274</v>
          </cell>
        </row>
        <row r="2858">
          <cell r="A2858" t="str">
            <v>합판거푸집</v>
          </cell>
          <cell r="B2858" t="str">
            <v>3회(7M이하)</v>
          </cell>
          <cell r="C2858" t="str">
            <v>㎡</v>
          </cell>
          <cell r="D2858">
            <v>0</v>
          </cell>
          <cell r="M2858" t="str">
            <v>N.112</v>
          </cell>
        </row>
        <row r="2859">
          <cell r="A2859" t="str">
            <v>궤도부설 및 철거</v>
          </cell>
          <cell r="C2859" t="str">
            <v>Km</v>
          </cell>
          <cell r="D2859">
            <v>1.37</v>
          </cell>
          <cell r="M2859" t="str">
            <v>#.289</v>
          </cell>
        </row>
        <row r="2860">
          <cell r="A2860" t="str">
            <v>강재거푸집설치및 해체이동</v>
          </cell>
          <cell r="B2860" t="str">
            <v>L=9M</v>
          </cell>
          <cell r="C2860" t="str">
            <v>회</v>
          </cell>
          <cell r="D2860">
            <v>38</v>
          </cell>
          <cell r="M2860" t="str">
            <v>#.227</v>
          </cell>
        </row>
        <row r="2861">
          <cell r="A2861" t="str">
            <v>철근가공조립</v>
          </cell>
          <cell r="B2861" t="str">
            <v>복잡</v>
          </cell>
          <cell r="C2861" t="str">
            <v>톤</v>
          </cell>
          <cell r="D2861">
            <v>1183.8800000000001</v>
          </cell>
          <cell r="M2861" t="str">
            <v>N.111</v>
          </cell>
        </row>
        <row r="2862">
          <cell r="A2862" t="str">
            <v>계</v>
          </cell>
          <cell r="D2862">
            <v>0</v>
          </cell>
        </row>
        <row r="2863">
          <cell r="A2863" t="str">
            <v>계 ÷ 수량</v>
          </cell>
          <cell r="D2863">
            <v>0</v>
          </cell>
        </row>
        <row r="2864">
          <cell r="A2864" t="str">
            <v>계</v>
          </cell>
        </row>
        <row r="2866">
          <cell r="A2866" t="str">
            <v>HTT0004981 라이닝콘크리트(소형대피소)</v>
          </cell>
          <cell r="B2866" t="str">
            <v>δ=240Kg/㎠</v>
          </cell>
          <cell r="C2866" t="str">
            <v>㎥</v>
          </cell>
          <cell r="D2866">
            <v>1</v>
          </cell>
          <cell r="M2866" t="str">
            <v>호표-353</v>
          </cell>
        </row>
        <row r="2867">
          <cell r="A2867" t="str">
            <v>콘크리트 배관 타설</v>
          </cell>
          <cell r="B2867" t="str">
            <v>철근콘크리트</v>
          </cell>
          <cell r="C2867" t="str">
            <v>M3</v>
          </cell>
          <cell r="D2867">
            <v>50</v>
          </cell>
          <cell r="M2867" t="str">
            <v>N.378</v>
          </cell>
        </row>
        <row r="2868">
          <cell r="A2868" t="str">
            <v>목재거푸집</v>
          </cell>
          <cell r="B2868" t="str">
            <v>3회(7M이하)</v>
          </cell>
          <cell r="C2868" t="str">
            <v>㎡</v>
          </cell>
          <cell r="D2868">
            <v>12</v>
          </cell>
          <cell r="M2868" t="str">
            <v>N.274</v>
          </cell>
        </row>
        <row r="2869">
          <cell r="A2869" t="str">
            <v>합판거푸집</v>
          </cell>
          <cell r="B2869" t="str">
            <v>3회(7M이하)</v>
          </cell>
          <cell r="C2869" t="str">
            <v>㎡</v>
          </cell>
          <cell r="D2869">
            <v>59</v>
          </cell>
          <cell r="M2869" t="str">
            <v>N.112</v>
          </cell>
        </row>
        <row r="2870">
          <cell r="A2870" t="str">
            <v>동바리</v>
          </cell>
          <cell r="B2870" t="str">
            <v>6회(0-7M)</v>
          </cell>
          <cell r="C2870" t="str">
            <v>공/M3</v>
          </cell>
          <cell r="D2870">
            <v>15</v>
          </cell>
          <cell r="M2870" t="str">
            <v>N.382</v>
          </cell>
        </row>
        <row r="2871">
          <cell r="A2871" t="str">
            <v>철근가공조립</v>
          </cell>
          <cell r="B2871" t="str">
            <v>복잡</v>
          </cell>
          <cell r="C2871" t="str">
            <v>TON</v>
          </cell>
          <cell r="D2871">
            <v>15.94</v>
          </cell>
          <cell r="M2871" t="str">
            <v>N.111</v>
          </cell>
        </row>
        <row r="2872">
          <cell r="A2872" t="str">
            <v>계</v>
          </cell>
          <cell r="D2872">
            <v>0</v>
          </cell>
        </row>
        <row r="2873">
          <cell r="A2873" t="str">
            <v>계 ÷ 수량</v>
          </cell>
          <cell r="D2873">
            <v>0</v>
          </cell>
        </row>
        <row r="2874">
          <cell r="A2874" t="str">
            <v>계</v>
          </cell>
        </row>
        <row r="2876">
          <cell r="A2876" t="str">
            <v>HTT000498D 라이닝철근콘크리트(대피소)</v>
          </cell>
          <cell r="B2876" t="str">
            <v>δ=240Kg/㎠</v>
          </cell>
          <cell r="C2876" t="str">
            <v>㎥</v>
          </cell>
          <cell r="D2876">
            <v>1</v>
          </cell>
          <cell r="M2876" t="str">
            <v>호표-325</v>
          </cell>
        </row>
        <row r="2877">
          <cell r="A2877" t="str">
            <v>콘크리트 배관 타설</v>
          </cell>
          <cell r="B2877" t="str">
            <v>철근콘크리트</v>
          </cell>
          <cell r="C2877" t="str">
            <v>㎥</v>
          </cell>
          <cell r="D2877">
            <v>10</v>
          </cell>
          <cell r="M2877" t="str">
            <v>N.378</v>
          </cell>
        </row>
        <row r="2878">
          <cell r="A2878" t="str">
            <v>목재거푸집</v>
          </cell>
          <cell r="B2878" t="str">
            <v>3회(7M이하)</v>
          </cell>
          <cell r="C2878" t="str">
            <v>㎡</v>
          </cell>
          <cell r="D2878">
            <v>13</v>
          </cell>
          <cell r="M2878" t="str">
            <v>N.274</v>
          </cell>
        </row>
        <row r="2879">
          <cell r="A2879" t="str">
            <v>합판거푸집</v>
          </cell>
          <cell r="B2879" t="str">
            <v>3회(7M이하)</v>
          </cell>
          <cell r="C2879" t="str">
            <v>㎡</v>
          </cell>
          <cell r="D2879">
            <v>129</v>
          </cell>
          <cell r="M2879" t="str">
            <v>N.112</v>
          </cell>
        </row>
        <row r="2880">
          <cell r="A2880" t="str">
            <v>동바리</v>
          </cell>
          <cell r="B2880" t="str">
            <v>6회(0-7M)</v>
          </cell>
          <cell r="C2880" t="str">
            <v>공/M3</v>
          </cell>
          <cell r="D2880">
            <v>12</v>
          </cell>
          <cell r="M2880" t="str">
            <v>N.382</v>
          </cell>
        </row>
        <row r="2881">
          <cell r="A2881" t="str">
            <v>철근가공조립</v>
          </cell>
          <cell r="B2881" t="str">
            <v>복잡</v>
          </cell>
          <cell r="C2881" t="str">
            <v>TON</v>
          </cell>
          <cell r="D2881">
            <v>43.148000000000003</v>
          </cell>
          <cell r="M2881" t="str">
            <v>N.111</v>
          </cell>
        </row>
        <row r="2882">
          <cell r="A2882" t="str">
            <v>계</v>
          </cell>
          <cell r="D2882">
            <v>0</v>
          </cell>
        </row>
        <row r="2883">
          <cell r="A2883" t="str">
            <v>계 ÷수량</v>
          </cell>
          <cell r="D2883">
            <v>0</v>
          </cell>
        </row>
        <row r="2884">
          <cell r="A2884" t="str">
            <v>계</v>
          </cell>
        </row>
        <row r="2886">
          <cell r="A2886" t="str">
            <v>HTT000499B 라이닝콘크리트(대형대피소)</v>
          </cell>
          <cell r="B2886" t="str">
            <v>δ=240Kg/㎠</v>
          </cell>
          <cell r="C2886" t="str">
            <v>㎥</v>
          </cell>
          <cell r="D2886">
            <v>1</v>
          </cell>
          <cell r="M2886" t="str">
            <v>호표-354</v>
          </cell>
        </row>
        <row r="2887">
          <cell r="A2887" t="str">
            <v>콘크리트 배관 타설</v>
          </cell>
          <cell r="B2887" t="str">
            <v>철근콘크리트</v>
          </cell>
          <cell r="C2887" t="str">
            <v>㎥</v>
          </cell>
          <cell r="D2887">
            <v>71</v>
          </cell>
          <cell r="M2887" t="str">
            <v>N.378</v>
          </cell>
        </row>
        <row r="2888">
          <cell r="A2888" t="str">
            <v>목재거푸집</v>
          </cell>
          <cell r="B2888" t="str">
            <v>3회(7M이하)</v>
          </cell>
          <cell r="C2888" t="str">
            <v>㎡</v>
          </cell>
          <cell r="D2888">
            <v>44</v>
          </cell>
          <cell r="M2888" t="str">
            <v>N.274</v>
          </cell>
        </row>
        <row r="2889">
          <cell r="A2889" t="str">
            <v>합판거푸집</v>
          </cell>
          <cell r="B2889" t="str">
            <v>3회(7M이하)</v>
          </cell>
          <cell r="C2889" t="str">
            <v>㎡</v>
          </cell>
          <cell r="D2889">
            <v>85</v>
          </cell>
          <cell r="M2889" t="str">
            <v>N.112</v>
          </cell>
        </row>
        <row r="2890">
          <cell r="A2890" t="str">
            <v>동바리</v>
          </cell>
          <cell r="B2890" t="str">
            <v>6회(0-7M)</v>
          </cell>
          <cell r="C2890" t="str">
            <v>공/M3</v>
          </cell>
          <cell r="D2890">
            <v>86</v>
          </cell>
          <cell r="M2890" t="str">
            <v>N.382</v>
          </cell>
        </row>
        <row r="2891">
          <cell r="A2891" t="str">
            <v>철근가공조립</v>
          </cell>
          <cell r="B2891" t="str">
            <v>복잡</v>
          </cell>
          <cell r="C2891" t="str">
            <v>TON</v>
          </cell>
          <cell r="D2891">
            <v>24.61</v>
          </cell>
          <cell r="M2891" t="str">
            <v>N.111</v>
          </cell>
        </row>
        <row r="2892">
          <cell r="A2892" t="str">
            <v>계</v>
          </cell>
          <cell r="D2892">
            <v>0</v>
          </cell>
        </row>
        <row r="2893">
          <cell r="A2893" t="str">
            <v>계 ÷ 수량</v>
          </cell>
          <cell r="D2893">
            <v>0</v>
          </cell>
        </row>
        <row r="2894">
          <cell r="A2894" t="str">
            <v>계</v>
          </cell>
        </row>
        <row r="2896">
          <cell r="A2896" t="str">
            <v>HTT000499C 라이닝콘크리트(대형대피소)</v>
          </cell>
          <cell r="B2896" t="str">
            <v>δ=240Kg/㎠</v>
          </cell>
          <cell r="C2896" t="str">
            <v>㎥</v>
          </cell>
          <cell r="D2896">
            <v>1</v>
          </cell>
          <cell r="M2896" t="str">
            <v>호표-356</v>
          </cell>
        </row>
        <row r="2897">
          <cell r="A2897" t="str">
            <v>콘크리트 배관 타설</v>
          </cell>
          <cell r="B2897" t="str">
            <v>철근콘크리트</v>
          </cell>
          <cell r="C2897" t="str">
            <v>㎥</v>
          </cell>
          <cell r="D2897">
            <v>42</v>
          </cell>
          <cell r="M2897" t="str">
            <v>N.378</v>
          </cell>
        </row>
        <row r="2898">
          <cell r="A2898" t="str">
            <v>목재거푸집</v>
          </cell>
          <cell r="B2898" t="str">
            <v>3회(7M이하)</v>
          </cell>
          <cell r="C2898" t="str">
            <v>㎡</v>
          </cell>
          <cell r="D2898">
            <v>27</v>
          </cell>
          <cell r="M2898" t="str">
            <v>N.274</v>
          </cell>
        </row>
        <row r="2899">
          <cell r="A2899" t="str">
            <v>합판거푸집</v>
          </cell>
          <cell r="B2899" t="str">
            <v>3회(7M이하)</v>
          </cell>
          <cell r="C2899" t="str">
            <v>㎡</v>
          </cell>
          <cell r="D2899">
            <v>51</v>
          </cell>
          <cell r="M2899" t="str">
            <v>N.112</v>
          </cell>
        </row>
        <row r="2900">
          <cell r="A2900" t="str">
            <v>동바리</v>
          </cell>
          <cell r="B2900" t="str">
            <v>6회(0-7M)</v>
          </cell>
          <cell r="C2900" t="str">
            <v>공/M3</v>
          </cell>
          <cell r="D2900">
            <v>52</v>
          </cell>
          <cell r="M2900" t="str">
            <v>N.382</v>
          </cell>
        </row>
        <row r="2901">
          <cell r="A2901" t="str">
            <v>철근가공조립</v>
          </cell>
          <cell r="B2901" t="str">
            <v>복잡</v>
          </cell>
          <cell r="C2901" t="str">
            <v>TON</v>
          </cell>
          <cell r="D2901">
            <v>14.766</v>
          </cell>
          <cell r="M2901" t="str">
            <v>N.111</v>
          </cell>
        </row>
        <row r="2902">
          <cell r="A2902" t="str">
            <v>계</v>
          </cell>
          <cell r="D2902">
            <v>0</v>
          </cell>
        </row>
        <row r="2903">
          <cell r="A2903" t="str">
            <v>계 ÷ 수량</v>
          </cell>
          <cell r="D2903">
            <v>0</v>
          </cell>
        </row>
        <row r="2904">
          <cell r="A2904" t="str">
            <v>계</v>
          </cell>
        </row>
        <row r="2906">
          <cell r="A2906" t="str">
            <v>HTT000500 방수쉬트(NATM 부)</v>
          </cell>
          <cell r="B2906" t="str">
            <v>t=2mm</v>
          </cell>
          <cell r="C2906" t="str">
            <v>㎡</v>
          </cell>
          <cell r="D2906">
            <v>1</v>
          </cell>
          <cell r="M2906" t="str">
            <v>호표-215</v>
          </cell>
        </row>
        <row r="2907">
          <cell r="A2907" t="str">
            <v>쉬트방수재</v>
          </cell>
          <cell r="B2907" t="str">
            <v>T=2.0㎜</v>
          </cell>
          <cell r="C2907" t="str">
            <v>M2</v>
          </cell>
          <cell r="D2907">
            <v>1.1499999999999999</v>
          </cell>
        </row>
        <row r="2908">
          <cell r="A2908" t="str">
            <v>쉬트방수부자재</v>
          </cell>
          <cell r="B2908" t="str">
            <v>고정못,란텔,와샤</v>
          </cell>
          <cell r="C2908" t="str">
            <v>조</v>
          </cell>
          <cell r="D2908">
            <v>2.5</v>
          </cell>
        </row>
        <row r="2909">
          <cell r="A2909" t="str">
            <v>방 수 공</v>
          </cell>
          <cell r="C2909" t="str">
            <v>인</v>
          </cell>
          <cell r="D2909">
            <v>0.11</v>
          </cell>
        </row>
        <row r="2910">
          <cell r="A2910" t="str">
            <v>특별인부</v>
          </cell>
          <cell r="C2910" t="str">
            <v>인</v>
          </cell>
          <cell r="D2910">
            <v>0.03</v>
          </cell>
        </row>
        <row r="2911">
          <cell r="A2911" t="str">
            <v>보통인부</v>
          </cell>
          <cell r="C2911" t="str">
            <v>인</v>
          </cell>
          <cell r="D2911">
            <v>0.03</v>
          </cell>
        </row>
        <row r="2912">
          <cell r="A2912" t="str">
            <v>기구손료</v>
          </cell>
          <cell r="B2912" t="str">
            <v>노무비의3%</v>
          </cell>
          <cell r="C2912" t="str">
            <v>%</v>
          </cell>
          <cell r="D2912">
            <v>3</v>
          </cell>
        </row>
        <row r="2913">
          <cell r="A2913" t="str">
            <v>계</v>
          </cell>
        </row>
        <row r="2915">
          <cell r="A2915" t="str">
            <v>HTT000500A 비닐쉬트깔기(NATM 부)</v>
          </cell>
          <cell r="B2915" t="str">
            <v>t=1mm</v>
          </cell>
          <cell r="C2915" t="str">
            <v>㎡</v>
          </cell>
          <cell r="D2915">
            <v>1</v>
          </cell>
          <cell r="M2915" t="str">
            <v>호표-182</v>
          </cell>
        </row>
        <row r="2916">
          <cell r="A2916" t="str">
            <v>비닐시트</v>
          </cell>
          <cell r="B2916" t="str">
            <v>1.0㎜</v>
          </cell>
          <cell r="C2916" t="str">
            <v>M2</v>
          </cell>
          <cell r="D2916">
            <v>1.1499999999999999</v>
          </cell>
        </row>
        <row r="2917">
          <cell r="A2917" t="str">
            <v>특별인부</v>
          </cell>
          <cell r="C2917" t="str">
            <v>인</v>
          </cell>
          <cell r="D2917">
            <v>0.03</v>
          </cell>
        </row>
        <row r="2918">
          <cell r="A2918" t="str">
            <v>보통인부</v>
          </cell>
          <cell r="C2918" t="str">
            <v>인</v>
          </cell>
          <cell r="D2918">
            <v>0.03</v>
          </cell>
        </row>
        <row r="2919">
          <cell r="A2919" t="str">
            <v>기구손료</v>
          </cell>
          <cell r="B2919" t="str">
            <v>노무비의3%</v>
          </cell>
          <cell r="C2919" t="str">
            <v>%</v>
          </cell>
          <cell r="D2919">
            <v>3</v>
          </cell>
        </row>
        <row r="2920">
          <cell r="A2920" t="str">
            <v>계</v>
          </cell>
        </row>
        <row r="2922">
          <cell r="A2922" t="str">
            <v>HTT0005053 라이닝철근콘크리트(개착식)</v>
          </cell>
          <cell r="B2922" t="str">
            <v>σck=240Kg/㎠</v>
          </cell>
          <cell r="C2922" t="str">
            <v>㎥</v>
          </cell>
          <cell r="D2922">
            <v>1</v>
          </cell>
          <cell r="M2922" t="str">
            <v>호표-173</v>
          </cell>
        </row>
        <row r="2923">
          <cell r="A2923" t="str">
            <v>라이닝철근콘크리트(개착식)</v>
          </cell>
          <cell r="B2923" t="str">
            <v>σck=240Kg/㎠</v>
          </cell>
          <cell r="C2923" t="str">
            <v>㎥</v>
          </cell>
          <cell r="D2923">
            <v>3966</v>
          </cell>
          <cell r="M2923" t="str">
            <v>N.324</v>
          </cell>
        </row>
        <row r="2924">
          <cell r="A2924" t="str">
            <v>라이닝철근콘크리트(대피소)</v>
          </cell>
          <cell r="B2924" t="str">
            <v>δ=240Kg/㎠</v>
          </cell>
          <cell r="C2924" t="str">
            <v>㎥</v>
          </cell>
          <cell r="D2924">
            <v>10</v>
          </cell>
          <cell r="M2924" t="str">
            <v>N.325</v>
          </cell>
        </row>
        <row r="2925">
          <cell r="A2925" t="str">
            <v>계</v>
          </cell>
          <cell r="D2925">
            <v>0</v>
          </cell>
        </row>
        <row r="2926">
          <cell r="A2926" t="str">
            <v>계 ÷수량</v>
          </cell>
          <cell r="D2926">
            <v>0</v>
          </cell>
        </row>
        <row r="2927">
          <cell r="A2927" t="str">
            <v>계</v>
          </cell>
        </row>
        <row r="2929">
          <cell r="A2929" t="str">
            <v>HTT000506C 라이닝철근콘크리트(개착식)</v>
          </cell>
          <cell r="B2929" t="str">
            <v>σck=240Kg/㎠</v>
          </cell>
          <cell r="C2929" t="str">
            <v>㎥</v>
          </cell>
          <cell r="D2929">
            <v>1</v>
          </cell>
          <cell r="M2929" t="str">
            <v>호표-324</v>
          </cell>
        </row>
        <row r="2930">
          <cell r="A2930" t="str">
            <v>콘크리트 배관 타설</v>
          </cell>
          <cell r="B2930" t="str">
            <v>철근콘크리트</v>
          </cell>
          <cell r="C2930" t="str">
            <v>㎥</v>
          </cell>
          <cell r="D2930">
            <v>3966</v>
          </cell>
          <cell r="M2930" t="str">
            <v>N.378</v>
          </cell>
        </row>
        <row r="2931">
          <cell r="A2931" t="str">
            <v>목재원형거푸집</v>
          </cell>
          <cell r="B2931" t="str">
            <v>2회(7M이하)</v>
          </cell>
          <cell r="C2931" t="str">
            <v>㎡</v>
          </cell>
          <cell r="D2931">
            <v>518</v>
          </cell>
          <cell r="M2931" t="str">
            <v>N.379</v>
          </cell>
        </row>
        <row r="2932">
          <cell r="A2932" t="str">
            <v>목재원형거푸집</v>
          </cell>
          <cell r="B2932" t="str">
            <v>2회(7M-10M)</v>
          </cell>
          <cell r="C2932" t="str">
            <v>㎡</v>
          </cell>
          <cell r="D2932">
            <v>1283</v>
          </cell>
          <cell r="M2932" t="str">
            <v>N.380</v>
          </cell>
        </row>
        <row r="2933">
          <cell r="A2933" t="str">
            <v>합판거푸집</v>
          </cell>
          <cell r="B2933" t="str">
            <v>3회(7M이하)</v>
          </cell>
          <cell r="C2933" t="str">
            <v>㎡</v>
          </cell>
          <cell r="D2933">
            <v>968</v>
          </cell>
          <cell r="M2933" t="str">
            <v>N.112</v>
          </cell>
        </row>
        <row r="2934">
          <cell r="A2934" t="str">
            <v>강재거푸집설치및 해체이동</v>
          </cell>
          <cell r="B2934" t="str">
            <v>L=9M</v>
          </cell>
          <cell r="C2934" t="str">
            <v>회</v>
          </cell>
          <cell r="D2934">
            <v>10</v>
          </cell>
          <cell r="M2934" t="str">
            <v>#.227</v>
          </cell>
        </row>
        <row r="2935">
          <cell r="A2935" t="str">
            <v>강재거푸집사용료</v>
          </cell>
          <cell r="C2935" t="str">
            <v>㎥</v>
          </cell>
          <cell r="D2935">
            <v>3966</v>
          </cell>
          <cell r="M2935" t="str">
            <v>N.381</v>
          </cell>
        </row>
        <row r="2936">
          <cell r="A2936" t="str">
            <v>비  계</v>
          </cell>
          <cell r="B2936" t="str">
            <v>강관,0∼30m</v>
          </cell>
          <cell r="C2936" t="str">
            <v>㎡</v>
          </cell>
          <cell r="D2936">
            <v>1071</v>
          </cell>
          <cell r="M2936" t="str">
            <v>N.107</v>
          </cell>
        </row>
        <row r="2937">
          <cell r="A2937" t="str">
            <v>동바리</v>
          </cell>
          <cell r="C2937" t="str">
            <v>공/㎥</v>
          </cell>
          <cell r="D2937">
            <v>24</v>
          </cell>
          <cell r="M2937" t="str">
            <v>N.281</v>
          </cell>
        </row>
        <row r="2938">
          <cell r="A2938" t="str">
            <v>수팽창성고무지수판(시공이음용)</v>
          </cell>
          <cell r="C2938" t="str">
            <v>M</v>
          </cell>
          <cell r="D2938">
            <v>301</v>
          </cell>
          <cell r="M2938" t="str">
            <v>N.214</v>
          </cell>
        </row>
        <row r="2939">
          <cell r="A2939" t="str">
            <v>철근가공조립</v>
          </cell>
          <cell r="B2939" t="str">
            <v>복잡</v>
          </cell>
          <cell r="C2939" t="str">
            <v>TON</v>
          </cell>
          <cell r="D2939">
            <v>992.33699999999999</v>
          </cell>
          <cell r="M2939" t="str">
            <v>N.111</v>
          </cell>
        </row>
        <row r="2940">
          <cell r="A2940" t="str">
            <v>계</v>
          </cell>
          <cell r="D2940">
            <v>0</v>
          </cell>
        </row>
        <row r="2941">
          <cell r="A2941" t="str">
            <v>계 ÷수량</v>
          </cell>
          <cell r="D2941">
            <v>0</v>
          </cell>
        </row>
        <row r="2942">
          <cell r="A2942" t="str">
            <v>계</v>
          </cell>
        </row>
        <row r="2944">
          <cell r="A2944" t="str">
            <v>HTT000507C 기초콘크리트(개착식)</v>
          </cell>
          <cell r="B2944" t="str">
            <v>σck=150Kg/㎠</v>
          </cell>
          <cell r="C2944" t="str">
            <v>㎥</v>
          </cell>
          <cell r="D2944">
            <v>1</v>
          </cell>
          <cell r="M2944" t="str">
            <v>호표-174</v>
          </cell>
        </row>
        <row r="2945">
          <cell r="A2945" t="str">
            <v>콘크리트 배관 타설</v>
          </cell>
          <cell r="B2945" t="str">
            <v>무근 콘크리트</v>
          </cell>
          <cell r="C2945" t="str">
            <v>㎥</v>
          </cell>
          <cell r="D2945">
            <v>130</v>
          </cell>
          <cell r="M2945" t="str">
            <v>N.213</v>
          </cell>
        </row>
        <row r="2946">
          <cell r="A2946" t="str">
            <v>합판거푸집</v>
          </cell>
          <cell r="B2946" t="str">
            <v>6회(7M이하)</v>
          </cell>
          <cell r="C2946" t="str">
            <v>M2</v>
          </cell>
          <cell r="D2946">
            <v>20</v>
          </cell>
          <cell r="M2946" t="str">
            <v>N.99</v>
          </cell>
        </row>
        <row r="2947">
          <cell r="A2947" t="str">
            <v>계</v>
          </cell>
          <cell r="D2947">
            <v>0</v>
          </cell>
        </row>
        <row r="2948">
          <cell r="A2948" t="str">
            <v>계 ÷수량</v>
          </cell>
          <cell r="D2948">
            <v>0</v>
          </cell>
        </row>
        <row r="2949">
          <cell r="A2949" t="str">
            <v>계</v>
          </cell>
        </row>
        <row r="2951">
          <cell r="A2951" t="str">
            <v>HTT000508 면벽 기초 콘크리트</v>
          </cell>
          <cell r="B2951" t="str">
            <v>σck=150Kg/㎠</v>
          </cell>
          <cell r="C2951" t="str">
            <v>㎥</v>
          </cell>
          <cell r="D2951">
            <v>1</v>
          </cell>
          <cell r="M2951" t="str">
            <v>호표-185</v>
          </cell>
        </row>
        <row r="2952">
          <cell r="A2952" t="str">
            <v>레미콘타설(펌프카+진동기)</v>
          </cell>
          <cell r="B2952" t="str">
            <v>무근,붐타설</v>
          </cell>
          <cell r="C2952" t="str">
            <v>㎥</v>
          </cell>
          <cell r="D2952">
            <v>15</v>
          </cell>
          <cell r="M2952" t="str">
            <v>N.91</v>
          </cell>
        </row>
        <row r="2953">
          <cell r="A2953" t="str">
            <v>합판거푸집</v>
          </cell>
          <cell r="B2953" t="str">
            <v>6회(7M이하)</v>
          </cell>
          <cell r="C2953" t="str">
            <v>M2</v>
          </cell>
          <cell r="D2953">
            <v>10</v>
          </cell>
          <cell r="M2953" t="str">
            <v>N.99</v>
          </cell>
        </row>
        <row r="2954">
          <cell r="A2954" t="str">
            <v>계</v>
          </cell>
          <cell r="D2954">
            <v>0</v>
          </cell>
        </row>
        <row r="2955">
          <cell r="A2955" t="str">
            <v>계÷수량</v>
          </cell>
          <cell r="D2955">
            <v>0</v>
          </cell>
        </row>
        <row r="2956">
          <cell r="A2956" t="str">
            <v>계</v>
          </cell>
        </row>
        <row r="2958">
          <cell r="A2958" t="str">
            <v>HTT000509 면벽 철근콘크리트</v>
          </cell>
          <cell r="B2958" t="str">
            <v>σck=240Kg/㎠</v>
          </cell>
          <cell r="C2958" t="str">
            <v>㎥</v>
          </cell>
          <cell r="D2958">
            <v>1</v>
          </cell>
          <cell r="M2958" t="str">
            <v>호표-186</v>
          </cell>
        </row>
        <row r="2959">
          <cell r="A2959" t="str">
            <v>레미콘타설(펌프카+진동기)</v>
          </cell>
          <cell r="B2959" t="str">
            <v>철근,붐타설</v>
          </cell>
          <cell r="C2959" t="str">
            <v>㎥</v>
          </cell>
          <cell r="D2959">
            <v>686</v>
          </cell>
          <cell r="M2959" t="str">
            <v>N.106</v>
          </cell>
        </row>
        <row r="2960">
          <cell r="A2960" t="str">
            <v>목재거푸집</v>
          </cell>
          <cell r="B2960" t="str">
            <v>3회(7M이하)</v>
          </cell>
          <cell r="C2960" t="str">
            <v>㎡</v>
          </cell>
          <cell r="D2960">
            <v>46</v>
          </cell>
          <cell r="M2960" t="str">
            <v>N.274</v>
          </cell>
        </row>
        <row r="2961">
          <cell r="A2961" t="str">
            <v>합판거푸집</v>
          </cell>
          <cell r="B2961" t="str">
            <v>3회(7M이하)</v>
          </cell>
          <cell r="C2961" t="str">
            <v>㎡</v>
          </cell>
          <cell r="D2961">
            <v>621</v>
          </cell>
          <cell r="M2961" t="str">
            <v>N.112</v>
          </cell>
        </row>
        <row r="2962">
          <cell r="A2962" t="str">
            <v>합판거푸집</v>
          </cell>
          <cell r="B2962" t="str">
            <v>3회(7∼10M)</v>
          </cell>
          <cell r="C2962" t="str">
            <v>M2</v>
          </cell>
          <cell r="D2962">
            <v>442</v>
          </cell>
          <cell r="M2962" t="str">
            <v>N.263</v>
          </cell>
        </row>
        <row r="2963">
          <cell r="A2963" t="str">
            <v>비  계</v>
          </cell>
          <cell r="B2963" t="str">
            <v>강관,0∼30m</v>
          </cell>
          <cell r="C2963" t="str">
            <v>㎡</v>
          </cell>
          <cell r="D2963">
            <v>856</v>
          </cell>
          <cell r="M2963" t="str">
            <v>N.107</v>
          </cell>
        </row>
        <row r="2964">
          <cell r="A2964" t="str">
            <v>강관 동바리</v>
          </cell>
          <cell r="C2964" t="str">
            <v>공㎥</v>
          </cell>
          <cell r="D2964">
            <v>195</v>
          </cell>
          <cell r="M2964" t="str">
            <v>N.108</v>
          </cell>
        </row>
        <row r="2965">
          <cell r="A2965" t="str">
            <v>배수공</v>
          </cell>
          <cell r="B2965" t="str">
            <v>Φ100mm</v>
          </cell>
          <cell r="C2965" t="str">
            <v>M</v>
          </cell>
          <cell r="D2965">
            <v>28</v>
          </cell>
          <cell r="M2965" t="str">
            <v>N.114</v>
          </cell>
        </row>
        <row r="2966">
          <cell r="A2966" t="str">
            <v>부직포 설치</v>
          </cell>
          <cell r="B2966" t="str">
            <v>T=2mm</v>
          </cell>
          <cell r="C2966" t="str">
            <v>㎡</v>
          </cell>
          <cell r="D2966">
            <v>151</v>
          </cell>
          <cell r="M2966" t="str">
            <v>N.97</v>
          </cell>
        </row>
        <row r="2967">
          <cell r="A2967" t="str">
            <v>드레인 보드</v>
          </cell>
          <cell r="B2967" t="str">
            <v>HOLE DRAIN</v>
          </cell>
          <cell r="C2967" t="str">
            <v>㎡</v>
          </cell>
          <cell r="D2967">
            <v>151</v>
          </cell>
          <cell r="M2967" t="str">
            <v>N.332</v>
          </cell>
        </row>
        <row r="2968">
          <cell r="A2968" t="str">
            <v>신축이음</v>
          </cell>
          <cell r="B2968" t="str">
            <v>스츠로폴,T=20mm</v>
          </cell>
          <cell r="C2968" t="str">
            <v>㎡</v>
          </cell>
          <cell r="D2968">
            <v>19</v>
          </cell>
          <cell r="M2968" t="str">
            <v>N.96</v>
          </cell>
        </row>
        <row r="2969">
          <cell r="A2969" t="str">
            <v>철근가공조립</v>
          </cell>
          <cell r="B2969" t="str">
            <v>복잡</v>
          </cell>
          <cell r="C2969" t="str">
            <v>TON</v>
          </cell>
          <cell r="D2969">
            <v>16.032</v>
          </cell>
          <cell r="M2969" t="str">
            <v>N.111</v>
          </cell>
        </row>
        <row r="2970">
          <cell r="A2970" t="str">
            <v>계</v>
          </cell>
          <cell r="D2970">
            <v>0</v>
          </cell>
        </row>
        <row r="2971">
          <cell r="A2971" t="str">
            <v>계 ÷수량</v>
          </cell>
          <cell r="D2971">
            <v>0</v>
          </cell>
        </row>
        <row r="2972">
          <cell r="A2972" t="str">
            <v>계</v>
          </cell>
        </row>
        <row r="2974">
          <cell r="A2974" t="str">
            <v>HTT00051-5 갱구부</v>
          </cell>
          <cell r="C2974" t="str">
            <v>식</v>
          </cell>
          <cell r="D2974">
            <v>1</v>
          </cell>
          <cell r="M2974" t="str">
            <v>호표-187</v>
          </cell>
        </row>
        <row r="2975">
          <cell r="A2975" t="str">
            <v>숏크리트</v>
          </cell>
          <cell r="B2975" t="str">
            <v>갱구부</v>
          </cell>
          <cell r="C2975" t="str">
            <v>㎥</v>
          </cell>
          <cell r="D2975">
            <v>107</v>
          </cell>
          <cell r="M2975" t="str">
            <v>N.333</v>
          </cell>
        </row>
        <row r="2976">
          <cell r="A2976" t="str">
            <v>격자지보설치</v>
          </cell>
          <cell r="B2976" t="str">
            <v>갱구부</v>
          </cell>
          <cell r="C2976" t="str">
            <v>개</v>
          </cell>
          <cell r="D2976">
            <v>12</v>
          </cell>
          <cell r="M2976" t="str">
            <v>#.180</v>
          </cell>
        </row>
        <row r="2977">
          <cell r="A2977" t="str">
            <v>콘크리트 타설 (레미콘)</v>
          </cell>
          <cell r="B2977" t="str">
            <v>인력,무근</v>
          </cell>
          <cell r="C2977" t="str">
            <v>㎥</v>
          </cell>
          <cell r="D2977">
            <v>4</v>
          </cell>
          <cell r="M2977" t="str">
            <v>N.98</v>
          </cell>
        </row>
        <row r="2978">
          <cell r="A2978" t="str">
            <v>와이어메쉬 깔기</v>
          </cell>
          <cell r="B2978" t="str">
            <v>#4.8X100X100</v>
          </cell>
          <cell r="C2978" t="str">
            <v>M2</v>
          </cell>
          <cell r="D2978">
            <v>1074</v>
          </cell>
          <cell r="M2978" t="str">
            <v>N.334</v>
          </cell>
        </row>
        <row r="2979">
          <cell r="A2979" t="str">
            <v>숏크리트반발재처리</v>
          </cell>
          <cell r="B2979" t="str">
            <v>풍화암적용</v>
          </cell>
          <cell r="C2979" t="str">
            <v>㎥</v>
          </cell>
          <cell r="D2979">
            <v>0</v>
          </cell>
          <cell r="M2979" t="str">
            <v>#.83</v>
          </cell>
        </row>
        <row r="2980">
          <cell r="A2980" t="str">
            <v>록크볼트(시멘트모르터식)갱구부</v>
          </cell>
          <cell r="B2980" t="str">
            <v>D25x5.0m</v>
          </cell>
          <cell r="C2980" t="str">
            <v>개</v>
          </cell>
          <cell r="D2980">
            <v>341</v>
          </cell>
          <cell r="M2980" t="str">
            <v>#.181</v>
          </cell>
        </row>
        <row r="2981">
          <cell r="A2981" t="str">
            <v>P.P마대 쌓기</v>
          </cell>
          <cell r="B2981" t="str">
            <v>45×70cm</v>
          </cell>
          <cell r="C2981" t="str">
            <v>M2</v>
          </cell>
          <cell r="D2981">
            <v>183</v>
          </cell>
          <cell r="M2981" t="str">
            <v>#.73</v>
          </cell>
        </row>
        <row r="2982">
          <cell r="A2982" t="str">
            <v>강관다단그라우팅</v>
          </cell>
          <cell r="B2982" t="str">
            <v>φ60.5mm'L=16 m</v>
          </cell>
          <cell r="C2982" t="str">
            <v>개</v>
          </cell>
          <cell r="D2982">
            <v>0</v>
          </cell>
          <cell r="M2982" t="str">
            <v>#.182</v>
          </cell>
        </row>
        <row r="2983">
          <cell r="A2983" t="str">
            <v>훠 폴 링 (갱구부)</v>
          </cell>
          <cell r="B2983" t="str">
            <v>L=8.0M, 21EA</v>
          </cell>
          <cell r="C2983" t="str">
            <v>개소</v>
          </cell>
          <cell r="D2983">
            <v>2</v>
          </cell>
          <cell r="M2983" t="str">
            <v>#.183</v>
          </cell>
        </row>
        <row r="2984">
          <cell r="A2984" t="str">
            <v>합판거푸집</v>
          </cell>
          <cell r="B2984" t="str">
            <v>6회(7M이하)</v>
          </cell>
          <cell r="C2984" t="str">
            <v>㎡</v>
          </cell>
          <cell r="D2984">
            <v>16.475999999999999</v>
          </cell>
          <cell r="M2984" t="str">
            <v>N.99</v>
          </cell>
        </row>
        <row r="2985">
          <cell r="A2985" t="str">
            <v>계</v>
          </cell>
          <cell r="D2985">
            <v>0</v>
          </cell>
        </row>
        <row r="2986">
          <cell r="A2986" t="str">
            <v>계</v>
          </cell>
        </row>
        <row r="2988">
          <cell r="A2988" t="str">
            <v>HTT000527A 면고르기</v>
          </cell>
          <cell r="B2988" t="str">
            <v>NATM부</v>
          </cell>
          <cell r="C2988" t="str">
            <v>㎡</v>
          </cell>
          <cell r="D2988">
            <v>1</v>
          </cell>
          <cell r="M2988" t="str">
            <v>호표-197</v>
          </cell>
        </row>
        <row r="2989">
          <cell r="A2989" t="str">
            <v>절토면 고르기</v>
          </cell>
          <cell r="B2989" t="str">
            <v>경암</v>
          </cell>
          <cell r="C2989" t="str">
            <v>M2</v>
          </cell>
          <cell r="D2989">
            <v>70557</v>
          </cell>
          <cell r="M2989" t="str">
            <v>N.9/30%</v>
          </cell>
        </row>
        <row r="2990">
          <cell r="A2990" t="str">
            <v>계</v>
          </cell>
          <cell r="D2990">
            <v>0</v>
          </cell>
        </row>
        <row r="2991">
          <cell r="A2991" t="str">
            <v>계 ÷ 70557</v>
          </cell>
          <cell r="D2991">
            <v>0</v>
          </cell>
        </row>
        <row r="2992">
          <cell r="A2992" t="str">
            <v>계</v>
          </cell>
        </row>
        <row r="2994">
          <cell r="A2994" t="str">
            <v>HTT000537 세륜세차시설 설치</v>
          </cell>
          <cell r="C2994" t="str">
            <v>개소</v>
          </cell>
          <cell r="D2994">
            <v>1</v>
          </cell>
          <cell r="M2994" t="str">
            <v>호표-79</v>
          </cell>
        </row>
        <row r="2995">
          <cell r="A2995" t="str">
            <v>터 파 기</v>
          </cell>
          <cell r="B2995" t="str">
            <v>육상토사</v>
          </cell>
          <cell r="C2995" t="str">
            <v>M3</v>
          </cell>
          <cell r="D2995">
            <v>66.14</v>
          </cell>
          <cell r="M2995" t="str">
            <v>#.7</v>
          </cell>
        </row>
        <row r="2996">
          <cell r="A2996" t="str">
            <v>잔토처리</v>
          </cell>
          <cell r="B2996" t="str">
            <v>토사,깍기</v>
          </cell>
          <cell r="C2996" t="str">
            <v>M3</v>
          </cell>
          <cell r="D2996">
            <v>66.14</v>
          </cell>
          <cell r="M2996" t="str">
            <v>N.19</v>
          </cell>
        </row>
        <row r="2997">
          <cell r="A2997" t="str">
            <v>기초 막돌 깔기</v>
          </cell>
          <cell r="B2997" t="str">
            <v>터널 버럭</v>
          </cell>
          <cell r="C2997" t="str">
            <v>M3</v>
          </cell>
          <cell r="D2997">
            <v>12.3</v>
          </cell>
          <cell r="M2997" t="str">
            <v>#.12</v>
          </cell>
        </row>
        <row r="2998">
          <cell r="A2998" t="str">
            <v>콘크리트 타설 (레미콘)</v>
          </cell>
          <cell r="B2998" t="str">
            <v>인력,무근</v>
          </cell>
          <cell r="C2998" t="str">
            <v>M3</v>
          </cell>
          <cell r="D2998">
            <v>18.8</v>
          </cell>
          <cell r="M2998" t="str">
            <v>N.98</v>
          </cell>
        </row>
        <row r="2999">
          <cell r="A2999" t="str">
            <v>레미콘</v>
          </cell>
          <cell r="B2999" t="str">
            <v>40-180-8</v>
          </cell>
          <cell r="C2999" t="str">
            <v>M3</v>
          </cell>
          <cell r="D2999">
            <v>18.8</v>
          </cell>
        </row>
        <row r="3000">
          <cell r="A3000" t="str">
            <v>철근가공조립</v>
          </cell>
          <cell r="B3000" t="str">
            <v>보통</v>
          </cell>
          <cell r="C3000" t="str">
            <v>TON</v>
          </cell>
          <cell r="D3000">
            <v>0.47699999999999998</v>
          </cell>
          <cell r="M3000" t="str">
            <v>N.223</v>
          </cell>
        </row>
        <row r="3001">
          <cell r="A3001" t="str">
            <v>합판거푸집</v>
          </cell>
          <cell r="B3001" t="str">
            <v>4회(7M이하)</v>
          </cell>
          <cell r="C3001" t="str">
            <v>M2</v>
          </cell>
          <cell r="D3001">
            <v>42.6</v>
          </cell>
          <cell r="M3001" t="str">
            <v>N.92</v>
          </cell>
        </row>
        <row r="3002">
          <cell r="A3002" t="str">
            <v>케       이       블</v>
          </cell>
          <cell r="B3002" t="str">
            <v>38x3   600V</v>
          </cell>
          <cell r="C3002" t="str">
            <v>M</v>
          </cell>
          <cell r="D3002">
            <v>50</v>
          </cell>
        </row>
        <row r="3003">
          <cell r="A3003" t="str">
            <v>저압케이블전공</v>
          </cell>
          <cell r="C3003" t="str">
            <v>인</v>
          </cell>
          <cell r="D3003">
            <v>2.6</v>
          </cell>
        </row>
        <row r="3004">
          <cell r="A3004" t="str">
            <v>수도용 강관</v>
          </cell>
          <cell r="B3004" t="str">
            <v>ψ20</v>
          </cell>
          <cell r="C3004" t="str">
            <v>m</v>
          </cell>
          <cell r="D3004">
            <v>50</v>
          </cell>
        </row>
        <row r="3005">
          <cell r="A3005" t="str">
            <v>보통인부</v>
          </cell>
          <cell r="C3005" t="str">
            <v>인</v>
          </cell>
          <cell r="D3005">
            <v>2.4300000000000002</v>
          </cell>
        </row>
        <row r="3006">
          <cell r="A3006" t="str">
            <v>배 관 공</v>
          </cell>
          <cell r="C3006" t="str">
            <v>인</v>
          </cell>
          <cell r="D3006">
            <v>2.4300000000000002</v>
          </cell>
        </row>
        <row r="3007">
          <cell r="A3007" t="str">
            <v>고 재 대</v>
          </cell>
          <cell r="C3007" t="str">
            <v>KG</v>
          </cell>
          <cell r="D3007">
            <v>14</v>
          </cell>
        </row>
        <row r="3008">
          <cell r="A3008" t="str">
            <v>계</v>
          </cell>
        </row>
        <row r="3010">
          <cell r="A3010" t="str">
            <v>HTT000538 세륜세차시설 철거</v>
          </cell>
          <cell r="C3010" t="str">
            <v>개소</v>
          </cell>
          <cell r="D3010">
            <v>1</v>
          </cell>
          <cell r="M3010" t="str">
            <v>호표-80</v>
          </cell>
        </row>
        <row r="3011">
          <cell r="A3011" t="str">
            <v>무근콘크리트 깨기</v>
          </cell>
          <cell r="B3011" t="str">
            <v>T=30CM이상</v>
          </cell>
          <cell r="C3011" t="str">
            <v>M3</v>
          </cell>
          <cell r="D3011">
            <v>18.8</v>
          </cell>
          <cell r="M3011" t="str">
            <v>#.106</v>
          </cell>
        </row>
        <row r="3012">
          <cell r="A3012" t="str">
            <v>계</v>
          </cell>
        </row>
        <row r="3014">
          <cell r="A3014" t="str">
            <v>HTU00029 도웰바캡</v>
          </cell>
          <cell r="B3014" t="str">
            <v>Φ40mm</v>
          </cell>
          <cell r="C3014" t="str">
            <v>M</v>
          </cell>
          <cell r="D3014">
            <v>1</v>
          </cell>
          <cell r="M3014" t="str">
            <v>호표-256</v>
          </cell>
        </row>
        <row r="3015">
          <cell r="A3015" t="str">
            <v>PVC파이프(수도용직관)</v>
          </cell>
          <cell r="B3015" t="str">
            <v>40㎜  x 4ｍ</v>
          </cell>
          <cell r="C3015" t="str">
            <v>M</v>
          </cell>
          <cell r="D3015">
            <v>1.02</v>
          </cell>
        </row>
        <row r="3016">
          <cell r="A3016" t="str">
            <v>설 치 비</v>
          </cell>
          <cell r="B3016" t="str">
            <v>재료비의 5%</v>
          </cell>
          <cell r="C3016" t="str">
            <v>%</v>
          </cell>
          <cell r="D3016">
            <v>5</v>
          </cell>
        </row>
        <row r="3017">
          <cell r="A3017" t="str">
            <v>계</v>
          </cell>
        </row>
        <row r="3019">
          <cell r="A3019" t="str">
            <v>HTU00030 배수공</v>
          </cell>
          <cell r="B3019" t="str">
            <v>Φ30mm</v>
          </cell>
          <cell r="C3019" t="str">
            <v>M</v>
          </cell>
          <cell r="D3019">
            <v>1</v>
          </cell>
          <cell r="M3019" t="str">
            <v>호표-94</v>
          </cell>
        </row>
        <row r="3020">
          <cell r="A3020" t="str">
            <v>PVC파이프</v>
          </cell>
          <cell r="B3020" t="str">
            <v>30㎜ x  4ｍ</v>
          </cell>
          <cell r="C3020" t="str">
            <v>M</v>
          </cell>
          <cell r="D3020">
            <v>1.02</v>
          </cell>
        </row>
        <row r="3021">
          <cell r="A3021" t="str">
            <v>배 관 공</v>
          </cell>
          <cell r="C3021" t="str">
            <v>인</v>
          </cell>
          <cell r="D3021">
            <v>1.6E-2</v>
          </cell>
        </row>
        <row r="3022">
          <cell r="A3022" t="str">
            <v>보통인부</v>
          </cell>
          <cell r="C3022" t="str">
            <v>인</v>
          </cell>
          <cell r="D3022">
            <v>4.2999999999999997E-2</v>
          </cell>
        </row>
        <row r="3023">
          <cell r="A3023" t="str">
            <v>계</v>
          </cell>
        </row>
        <row r="3025">
          <cell r="A3025" t="str">
            <v>HTU00030A 배수공</v>
          </cell>
          <cell r="B3025" t="str">
            <v>Φ50mm</v>
          </cell>
          <cell r="C3025" t="str">
            <v>M</v>
          </cell>
          <cell r="D3025">
            <v>1</v>
          </cell>
          <cell r="M3025" t="str">
            <v>호표-142</v>
          </cell>
        </row>
        <row r="3026">
          <cell r="A3026" t="str">
            <v>PVC파이프(수도용직관)</v>
          </cell>
          <cell r="B3026" t="str">
            <v>50㎜  x 4ｍ</v>
          </cell>
          <cell r="C3026" t="str">
            <v>M</v>
          </cell>
          <cell r="D3026">
            <v>1.02</v>
          </cell>
        </row>
        <row r="3027">
          <cell r="A3027" t="str">
            <v>배 관 공</v>
          </cell>
          <cell r="C3027" t="str">
            <v>인</v>
          </cell>
          <cell r="D3027">
            <v>1.6E-2</v>
          </cell>
        </row>
        <row r="3028">
          <cell r="A3028" t="str">
            <v>보통인부</v>
          </cell>
          <cell r="C3028" t="str">
            <v>인</v>
          </cell>
          <cell r="D3028">
            <v>4.2999999999999997E-2</v>
          </cell>
        </row>
        <row r="3029">
          <cell r="A3029" t="str">
            <v>계</v>
          </cell>
        </row>
        <row r="3031">
          <cell r="A3031" t="str">
            <v>HTU00031 배수공</v>
          </cell>
          <cell r="B3031" t="str">
            <v>Φ65mm</v>
          </cell>
          <cell r="C3031" t="str">
            <v>M</v>
          </cell>
          <cell r="D3031">
            <v>1</v>
          </cell>
          <cell r="M3031" t="str">
            <v>호표-95</v>
          </cell>
        </row>
        <row r="3032">
          <cell r="A3032" t="str">
            <v>PVC파이프(일반용VG1)</v>
          </cell>
          <cell r="B3032" t="str">
            <v>65㎜ x  4ｍ</v>
          </cell>
          <cell r="C3032" t="str">
            <v>M</v>
          </cell>
          <cell r="D3032">
            <v>1.02</v>
          </cell>
        </row>
        <row r="3033">
          <cell r="A3033" t="str">
            <v>배 관 공</v>
          </cell>
          <cell r="C3033" t="str">
            <v>인</v>
          </cell>
          <cell r="D3033">
            <v>1.6E-2</v>
          </cell>
        </row>
        <row r="3034">
          <cell r="A3034" t="str">
            <v>보통인부</v>
          </cell>
          <cell r="C3034" t="str">
            <v>인</v>
          </cell>
          <cell r="D3034">
            <v>4.2999999999999997E-2</v>
          </cell>
        </row>
        <row r="3035">
          <cell r="A3035" t="str">
            <v>계</v>
          </cell>
        </row>
        <row r="3037">
          <cell r="A3037" t="str">
            <v>HTU00032 배수공</v>
          </cell>
          <cell r="B3037" t="str">
            <v>Φ100mm</v>
          </cell>
          <cell r="C3037" t="str">
            <v>M</v>
          </cell>
          <cell r="D3037">
            <v>1</v>
          </cell>
          <cell r="M3037" t="str">
            <v>호표-114</v>
          </cell>
        </row>
        <row r="3038">
          <cell r="A3038" t="str">
            <v>PVC파이프</v>
          </cell>
          <cell r="B3038" t="str">
            <v>100㎜</v>
          </cell>
          <cell r="C3038" t="str">
            <v>M</v>
          </cell>
          <cell r="D3038">
            <v>1.02</v>
          </cell>
        </row>
        <row r="3039">
          <cell r="A3039" t="str">
            <v>배 관 공</v>
          </cell>
          <cell r="C3039" t="str">
            <v>인</v>
          </cell>
          <cell r="D3039">
            <v>1.6E-2</v>
          </cell>
        </row>
        <row r="3040">
          <cell r="A3040" t="str">
            <v>보통인부</v>
          </cell>
          <cell r="C3040" t="str">
            <v>인</v>
          </cell>
          <cell r="D3040">
            <v>4.2999999999999997E-2</v>
          </cell>
        </row>
        <row r="3041">
          <cell r="A3041" t="str">
            <v>계</v>
          </cell>
        </row>
        <row r="3043">
          <cell r="A3043" t="str">
            <v>HTU00034 배수공</v>
          </cell>
          <cell r="B3043" t="str">
            <v>Φ300mm</v>
          </cell>
          <cell r="C3043" t="str">
            <v>M</v>
          </cell>
          <cell r="D3043">
            <v>1</v>
          </cell>
          <cell r="M3043" t="str">
            <v>호표-21</v>
          </cell>
        </row>
        <row r="3044">
          <cell r="A3044" t="str">
            <v>PVC파이프</v>
          </cell>
          <cell r="B3044" t="str">
            <v>300㎜</v>
          </cell>
          <cell r="C3044" t="str">
            <v>M</v>
          </cell>
          <cell r="D3044">
            <v>1.02</v>
          </cell>
        </row>
        <row r="3045">
          <cell r="A3045" t="str">
            <v>배 관 공</v>
          </cell>
          <cell r="C3045" t="str">
            <v>인</v>
          </cell>
          <cell r="D3045">
            <v>1.6E-2</v>
          </cell>
        </row>
        <row r="3046">
          <cell r="A3046" t="str">
            <v>보통인부</v>
          </cell>
          <cell r="C3046" t="str">
            <v>인</v>
          </cell>
          <cell r="D3046">
            <v>4.2999999999999997E-2</v>
          </cell>
        </row>
        <row r="3047">
          <cell r="A3047" t="str">
            <v>계</v>
          </cell>
        </row>
        <row r="3049">
          <cell r="A3049" t="str">
            <v>HTU00040 이음관 부설</v>
          </cell>
          <cell r="B3049" t="str">
            <v>Φ100mm</v>
          </cell>
          <cell r="C3049" t="str">
            <v>EA</v>
          </cell>
          <cell r="D3049">
            <v>1</v>
          </cell>
          <cell r="M3049" t="str">
            <v>호표-328</v>
          </cell>
        </row>
        <row r="3050">
          <cell r="A3050" t="str">
            <v>PVC관이음관</v>
          </cell>
          <cell r="B3050" t="str">
            <v>T관,Φ100㎜</v>
          </cell>
          <cell r="C3050" t="str">
            <v>EA</v>
          </cell>
          <cell r="D3050">
            <v>1</v>
          </cell>
        </row>
        <row r="3051">
          <cell r="A3051" t="str">
            <v>다목적 접착제</v>
          </cell>
          <cell r="B3051" t="str">
            <v>JB - 100</v>
          </cell>
          <cell r="C3051" t="str">
            <v>KG</v>
          </cell>
          <cell r="D3051">
            <v>1.78E-2</v>
          </cell>
        </row>
        <row r="3052">
          <cell r="A3052" t="str">
            <v>배 관 공</v>
          </cell>
          <cell r="C3052" t="str">
            <v>인</v>
          </cell>
          <cell r="D3052">
            <v>0.17</v>
          </cell>
        </row>
        <row r="3053">
          <cell r="A3053" t="str">
            <v>보통인부</v>
          </cell>
          <cell r="C3053" t="str">
            <v>인</v>
          </cell>
          <cell r="D3053">
            <v>0.09</v>
          </cell>
        </row>
        <row r="3054">
          <cell r="A3054" t="str">
            <v>계÷6M</v>
          </cell>
          <cell r="D3054">
            <v>0</v>
          </cell>
        </row>
        <row r="3055">
          <cell r="A3055" t="str">
            <v>계</v>
          </cell>
        </row>
        <row r="3057">
          <cell r="A3057" t="str">
            <v>HTU01000 시멘트벽돌쌓기</v>
          </cell>
          <cell r="B3057" t="str">
            <v>0.5B,표준형</v>
          </cell>
          <cell r="C3057" t="str">
            <v>㎡</v>
          </cell>
          <cell r="D3057">
            <v>1</v>
          </cell>
          <cell r="M3057" t="str">
            <v>호표-179</v>
          </cell>
        </row>
        <row r="3058">
          <cell r="A3058" t="str">
            <v>시멘트벽돌</v>
          </cell>
          <cell r="B3058" t="str">
            <v>190x90x57㎜</v>
          </cell>
          <cell r="C3058" t="str">
            <v>매</v>
          </cell>
          <cell r="D3058">
            <v>78.75</v>
          </cell>
        </row>
        <row r="3059">
          <cell r="A3059" t="str">
            <v>시멘트 벽돌 운반비</v>
          </cell>
          <cell r="B3059" t="str">
            <v>190×190×57</v>
          </cell>
          <cell r="C3059" t="str">
            <v>개</v>
          </cell>
          <cell r="D3059">
            <v>78.75</v>
          </cell>
          <cell r="M3059" t="str">
            <v>#.179</v>
          </cell>
        </row>
        <row r="3060">
          <cell r="A3060" t="str">
            <v>모 르 터</v>
          </cell>
          <cell r="B3060" t="str">
            <v>1 : 3</v>
          </cell>
          <cell r="C3060" t="str">
            <v>M3</v>
          </cell>
          <cell r="D3060">
            <v>1.8700000000000001E-2</v>
          </cell>
          <cell r="M3060" t="str">
            <v>N.327</v>
          </cell>
        </row>
        <row r="3061">
          <cell r="A3061" t="str">
            <v>조 적 공</v>
          </cell>
          <cell r="C3061" t="str">
            <v>인</v>
          </cell>
          <cell r="D3061">
            <v>0.13500000000000001</v>
          </cell>
        </row>
        <row r="3062">
          <cell r="A3062" t="str">
            <v>보통인부</v>
          </cell>
          <cell r="C3062" t="str">
            <v>인</v>
          </cell>
          <cell r="D3062">
            <v>7.4999999999999997E-2</v>
          </cell>
        </row>
        <row r="3063">
          <cell r="A3063" t="str">
            <v>계</v>
          </cell>
        </row>
        <row r="3065">
          <cell r="A3065" t="str">
            <v>HTU01103 사후환경영향 조사비</v>
          </cell>
          <cell r="C3065" t="str">
            <v>P.S</v>
          </cell>
          <cell r="D3065">
            <v>1</v>
          </cell>
          <cell r="M3065" t="str">
            <v>호표-83</v>
          </cell>
        </row>
        <row r="3066">
          <cell r="A3066" t="str">
            <v>1. 환경질 측정</v>
          </cell>
          <cell r="B3066" t="str">
            <v>적용비율</v>
          </cell>
          <cell r="C3066" t="str">
            <v>식</v>
          </cell>
          <cell r="D3066">
            <v>1</v>
          </cell>
          <cell r="M3066" t="str">
            <v>0%</v>
          </cell>
        </row>
        <row r="3067">
          <cell r="A3067" t="str">
            <v>대기질(TSP)</v>
          </cell>
          <cell r="C3067" t="str">
            <v>회</v>
          </cell>
          <cell r="D3067">
            <v>36</v>
          </cell>
        </row>
        <row r="3068">
          <cell r="A3068" t="str">
            <v>대기질(PM-10)</v>
          </cell>
          <cell r="C3068" t="str">
            <v>회</v>
          </cell>
          <cell r="D3068">
            <v>36</v>
          </cell>
        </row>
        <row r="3069">
          <cell r="A3069" t="str">
            <v>수  질(Ph)</v>
          </cell>
          <cell r="C3069" t="str">
            <v>회</v>
          </cell>
          <cell r="D3069">
            <v>54</v>
          </cell>
        </row>
        <row r="3070">
          <cell r="A3070" t="str">
            <v>수  질(DO)</v>
          </cell>
          <cell r="C3070" t="str">
            <v>회</v>
          </cell>
          <cell r="D3070">
            <v>54</v>
          </cell>
        </row>
        <row r="3071">
          <cell r="A3071" t="str">
            <v>수  질(BOD)</v>
          </cell>
          <cell r="C3071" t="str">
            <v>회</v>
          </cell>
          <cell r="D3071">
            <v>54</v>
          </cell>
        </row>
        <row r="3072">
          <cell r="A3072" t="str">
            <v>수  질(SS)</v>
          </cell>
          <cell r="C3072" t="str">
            <v>회</v>
          </cell>
          <cell r="D3072">
            <v>54</v>
          </cell>
        </row>
        <row r="3073">
          <cell r="A3073" t="str">
            <v>소  음</v>
          </cell>
          <cell r="C3073" t="str">
            <v>회</v>
          </cell>
          <cell r="D3073">
            <v>180</v>
          </cell>
        </row>
        <row r="3074">
          <cell r="A3074" t="str">
            <v>진  동</v>
          </cell>
          <cell r="C3074" t="str">
            <v>회</v>
          </cell>
          <cell r="D3074">
            <v>180</v>
          </cell>
        </row>
        <row r="3075">
          <cell r="A3075" t="str">
            <v>2. 사후 환경보고서 작성</v>
          </cell>
          <cell r="C3075" t="str">
            <v>식</v>
          </cell>
          <cell r="D3075">
            <v>1</v>
          </cell>
          <cell r="M3075" t="str">
            <v>0%</v>
          </cell>
        </row>
        <row r="3076">
          <cell r="A3076" t="str">
            <v>특급기술자</v>
          </cell>
          <cell r="C3076" t="str">
            <v>인</v>
          </cell>
          <cell r="D3076">
            <v>36</v>
          </cell>
        </row>
        <row r="3077">
          <cell r="A3077" t="str">
            <v>중급기술자</v>
          </cell>
          <cell r="C3077" t="str">
            <v>인</v>
          </cell>
          <cell r="D3077">
            <v>72</v>
          </cell>
        </row>
        <row r="3078">
          <cell r="A3078" t="str">
            <v>초급기술자</v>
          </cell>
          <cell r="C3078" t="str">
            <v>인</v>
          </cell>
          <cell r="D3078">
            <v>72</v>
          </cell>
        </row>
        <row r="3079">
          <cell r="A3079" t="str">
            <v>보고서작성 및 인쇄비</v>
          </cell>
          <cell r="C3079" t="str">
            <v>회</v>
          </cell>
          <cell r="D3079">
            <v>3</v>
          </cell>
        </row>
        <row r="3080">
          <cell r="A3080" t="str">
            <v>계</v>
          </cell>
        </row>
        <row r="3082">
          <cell r="A3082" t="str">
            <v>HTU01109 열차감시원</v>
          </cell>
          <cell r="C3082" t="str">
            <v>인</v>
          </cell>
          <cell r="D3082">
            <v>1</v>
          </cell>
          <cell r="M3082" t="str">
            <v>호표-81</v>
          </cell>
        </row>
        <row r="3083">
          <cell r="A3083" t="str">
            <v>보통인부</v>
          </cell>
          <cell r="B3083" t="str">
            <v>3교대,7개소,각3년</v>
          </cell>
          <cell r="C3083" t="str">
            <v>인</v>
          </cell>
          <cell r="D3083">
            <v>22680</v>
          </cell>
          <cell r="M3083" t="str">
            <v>견적금액</v>
          </cell>
        </row>
        <row r="3084">
          <cell r="A3084" t="str">
            <v>단위보정(/22680)</v>
          </cell>
          <cell r="D3084">
            <v>0</v>
          </cell>
        </row>
        <row r="3085">
          <cell r="A3085" t="str">
            <v>계</v>
          </cell>
        </row>
        <row r="3087">
          <cell r="A3087" t="str">
            <v>HTU01115 교통신호수</v>
          </cell>
          <cell r="C3087" t="str">
            <v>인</v>
          </cell>
          <cell r="D3087">
            <v>1</v>
          </cell>
          <cell r="M3087" t="str">
            <v>호표-82</v>
          </cell>
        </row>
        <row r="3088">
          <cell r="A3088" t="str">
            <v>보통인부</v>
          </cell>
          <cell r="B3088" t="str">
            <v>5교대,각3년</v>
          </cell>
          <cell r="C3088" t="str">
            <v>인</v>
          </cell>
          <cell r="D3088">
            <v>4500</v>
          </cell>
          <cell r="M3088" t="str">
            <v>견적금액</v>
          </cell>
        </row>
        <row r="3089">
          <cell r="A3089" t="str">
            <v>단위보정(/4500)</v>
          </cell>
          <cell r="D3089">
            <v>0</v>
          </cell>
        </row>
        <row r="3090">
          <cell r="A3090" t="str">
            <v>계</v>
          </cell>
        </row>
        <row r="3092">
          <cell r="A3092" t="str">
            <v>HYUN001 현장타설말뚝  Φ1200</v>
          </cell>
          <cell r="C3092" t="str">
            <v>M</v>
          </cell>
          <cell r="D3092">
            <v>1</v>
          </cell>
          <cell r="M3092" t="str">
            <v>호표-130</v>
          </cell>
        </row>
        <row r="3093">
          <cell r="A3093" t="str">
            <v>장비 운반비 (편도)</v>
          </cell>
          <cell r="B3093" t="str">
            <v>BG30</v>
          </cell>
          <cell r="C3093" t="str">
            <v>회</v>
          </cell>
          <cell r="D3093">
            <v>2</v>
          </cell>
          <cell r="M3093" t="str">
            <v>#.133</v>
          </cell>
        </row>
        <row r="3094">
          <cell r="A3094" t="str">
            <v>장비 조립 및 해체</v>
          </cell>
          <cell r="B3094" t="str">
            <v>BG30</v>
          </cell>
          <cell r="C3094" t="str">
            <v>회</v>
          </cell>
          <cell r="D3094">
            <v>1</v>
          </cell>
          <cell r="M3094" t="str">
            <v>#.134</v>
          </cell>
        </row>
        <row r="3095">
          <cell r="A3095" t="str">
            <v>천 공 ( BG30) Φ1200</v>
          </cell>
          <cell r="C3095" t="str">
            <v>M</v>
          </cell>
          <cell r="D3095">
            <v>2475</v>
          </cell>
          <cell r="M3095" t="str">
            <v>#.135</v>
          </cell>
        </row>
        <row r="3096">
          <cell r="A3096" t="str">
            <v>철근가공조립</v>
          </cell>
          <cell r="B3096" t="str">
            <v>복  잡</v>
          </cell>
          <cell r="C3096" t="str">
            <v>TON</v>
          </cell>
          <cell r="D3096">
            <v>12.395</v>
          </cell>
          <cell r="M3096" t="str">
            <v>#.79</v>
          </cell>
        </row>
        <row r="3097">
          <cell r="A3097" t="str">
            <v>SPACER 제작 설치</v>
          </cell>
          <cell r="C3097" t="str">
            <v>본</v>
          </cell>
          <cell r="D3097">
            <v>198</v>
          </cell>
          <cell r="M3097" t="str">
            <v>#.136</v>
          </cell>
        </row>
        <row r="3098">
          <cell r="A3098" t="str">
            <v>철근망 오름 방지</v>
          </cell>
          <cell r="B3098" t="str">
            <v>Φ1200</v>
          </cell>
          <cell r="C3098" t="str">
            <v>본</v>
          </cell>
          <cell r="D3098">
            <v>198</v>
          </cell>
          <cell r="M3098" t="str">
            <v>#.137</v>
          </cell>
        </row>
        <row r="3099">
          <cell r="A3099" t="str">
            <v>콘크리트 타설</v>
          </cell>
          <cell r="C3099" t="str">
            <v>M3</v>
          </cell>
          <cell r="D3099">
            <v>2743.2</v>
          </cell>
          <cell r="M3099" t="str">
            <v>#.138</v>
          </cell>
        </row>
        <row r="3100">
          <cell r="A3100" t="str">
            <v>두부 정리</v>
          </cell>
          <cell r="B3100" t="str">
            <v>Φ1200</v>
          </cell>
          <cell r="C3100" t="str">
            <v>본</v>
          </cell>
          <cell r="D3100">
            <v>198</v>
          </cell>
          <cell r="M3100" t="str">
            <v>#.139</v>
          </cell>
        </row>
        <row r="3101">
          <cell r="A3101" t="str">
            <v>스라임 처리</v>
          </cell>
          <cell r="B3101" t="str">
            <v>1200M/M</v>
          </cell>
          <cell r="C3101" t="str">
            <v>본</v>
          </cell>
          <cell r="D3101">
            <v>198</v>
          </cell>
          <cell r="M3101" t="str">
            <v>#.140</v>
          </cell>
        </row>
        <row r="3102">
          <cell r="A3102" t="str">
            <v>철근망 건입</v>
          </cell>
          <cell r="C3102" t="str">
            <v>본</v>
          </cell>
          <cell r="D3102">
            <v>198</v>
          </cell>
          <cell r="M3102" t="str">
            <v>#.141</v>
          </cell>
        </row>
        <row r="3103">
          <cell r="A3103" t="str">
            <v>CASING 손료</v>
          </cell>
          <cell r="B3103" t="str">
            <v>Φ1200</v>
          </cell>
          <cell r="C3103" t="str">
            <v>본</v>
          </cell>
          <cell r="D3103">
            <v>198</v>
          </cell>
          <cell r="M3103" t="str">
            <v>#.142</v>
          </cell>
        </row>
        <row r="3104">
          <cell r="A3104" t="str">
            <v>계</v>
          </cell>
          <cell r="C3104" t="str">
            <v>식</v>
          </cell>
          <cell r="D3104">
            <v>0</v>
          </cell>
        </row>
        <row r="3105">
          <cell r="A3105" t="str">
            <v>계 / 2475 M</v>
          </cell>
          <cell r="D3105">
            <v>0</v>
          </cell>
        </row>
        <row r="3106">
          <cell r="A3106" t="str">
            <v>계</v>
          </cell>
        </row>
        <row r="3108">
          <cell r="A3108" t="str">
            <v>I-40102 코너파일제작</v>
          </cell>
          <cell r="B3108" t="str">
            <v>L=7.00 M</v>
          </cell>
          <cell r="C3108" t="str">
            <v>본</v>
          </cell>
          <cell r="D3108">
            <v>1</v>
          </cell>
          <cell r="M3108" t="str">
            <v>호표-289</v>
          </cell>
        </row>
        <row r="3109">
          <cell r="A3109" t="str">
            <v>강판절단(수동)</v>
          </cell>
          <cell r="B3109" t="str">
            <v>T=13MM</v>
          </cell>
          <cell r="C3109" t="str">
            <v>M</v>
          </cell>
          <cell r="D3109">
            <v>9.7799999999999994</v>
          </cell>
          <cell r="M3109" t="str">
            <v>N.365</v>
          </cell>
        </row>
        <row r="3110">
          <cell r="A3110" t="str">
            <v>강판전기용접(필렛)</v>
          </cell>
          <cell r="B3110" t="str">
            <v>T=6하향</v>
          </cell>
          <cell r="C3110" t="str">
            <v>M</v>
          </cell>
          <cell r="D3110">
            <v>19.559999999999999</v>
          </cell>
          <cell r="M3110" t="str">
            <v>N.299</v>
          </cell>
        </row>
        <row r="3111">
          <cell r="A3111" t="str">
            <v>계</v>
          </cell>
        </row>
        <row r="3113">
          <cell r="A3113" t="str">
            <v>J00740120 볼트식강관말뚝머리보강</v>
          </cell>
          <cell r="B3113" t="str">
            <v>Φ508.0mm</v>
          </cell>
          <cell r="C3113" t="str">
            <v>본</v>
          </cell>
          <cell r="D3113">
            <v>1</v>
          </cell>
          <cell r="M3113" t="str">
            <v>호표-128</v>
          </cell>
        </row>
        <row r="3114">
          <cell r="A3114" t="str">
            <v>1.볼트식강관말뚝머리보강덮개판구À</v>
          </cell>
          <cell r="D3114">
            <v>1</v>
          </cell>
          <cell r="M3114" t="str">
            <v>0%</v>
          </cell>
        </row>
        <row r="3115">
          <cell r="A3115" t="str">
            <v>볼트식강관말뚝덮개판</v>
          </cell>
          <cell r="B3115" t="str">
            <v>Φ508.0mm</v>
          </cell>
          <cell r="C3115" t="str">
            <v>ea</v>
          </cell>
          <cell r="D3115">
            <v>1</v>
          </cell>
        </row>
        <row r="3116">
          <cell r="A3116" t="str">
            <v>2.머리보강및부풀림나사가공비</v>
          </cell>
          <cell r="D3116">
            <v>1</v>
          </cell>
          <cell r="M3116" t="str">
            <v>0%</v>
          </cell>
        </row>
        <row r="3117">
          <cell r="A3117" t="str">
            <v>볼트, 너트</v>
          </cell>
          <cell r="B3117" t="str">
            <v>M20×40</v>
          </cell>
          <cell r="C3117" t="str">
            <v>개</v>
          </cell>
          <cell r="D3117">
            <v>8</v>
          </cell>
        </row>
        <row r="3118">
          <cell r="A3118" t="str">
            <v>철근</v>
          </cell>
          <cell r="B3118" t="str">
            <v>D13mm</v>
          </cell>
          <cell r="C3118" t="str">
            <v>ton</v>
          </cell>
          <cell r="D3118">
            <v>1.4999999999999999E-2</v>
          </cell>
        </row>
        <row r="3119">
          <cell r="A3119" t="str">
            <v>고재대</v>
          </cell>
          <cell r="C3119" t="str">
            <v>ton</v>
          </cell>
          <cell r="D3119">
            <v>4.2999999999999999E-4</v>
          </cell>
        </row>
        <row r="3120">
          <cell r="A3120" t="str">
            <v>결속선</v>
          </cell>
          <cell r="B3120" t="str">
            <v>#8</v>
          </cell>
          <cell r="C3120" t="str">
            <v>kg</v>
          </cell>
          <cell r="D3120">
            <v>9.3600000000000003E-2</v>
          </cell>
        </row>
        <row r="3121">
          <cell r="A3121" t="str">
            <v>철근공 14.4kg×4/1000</v>
          </cell>
          <cell r="C3121" t="str">
            <v>인</v>
          </cell>
          <cell r="D3121">
            <v>5.7599999999999998E-2</v>
          </cell>
        </row>
        <row r="3122">
          <cell r="A3122" t="str">
            <v>보통인부 14.4kg×2.2/1000</v>
          </cell>
          <cell r="C3122" t="str">
            <v>인</v>
          </cell>
          <cell r="D3122">
            <v>3.168E-2</v>
          </cell>
        </row>
        <row r="3123">
          <cell r="A3123" t="str">
            <v>3.말뚝머리정리비</v>
          </cell>
          <cell r="D3123">
            <v>1</v>
          </cell>
          <cell r="M3123" t="str">
            <v>0%</v>
          </cell>
        </row>
        <row r="3124">
          <cell r="A3124" t="str">
            <v>용 접 공</v>
          </cell>
          <cell r="C3124" t="str">
            <v>인</v>
          </cell>
          <cell r="D3124">
            <v>3.8999999999999998E-3</v>
          </cell>
        </row>
        <row r="3125">
          <cell r="A3125" t="str">
            <v>산소</v>
          </cell>
          <cell r="C3125" t="str">
            <v>ℓ</v>
          </cell>
          <cell r="D3125">
            <v>621</v>
          </cell>
        </row>
        <row r="3126">
          <cell r="A3126" t="str">
            <v>아세틸렌</v>
          </cell>
          <cell r="C3126" t="str">
            <v>kg</v>
          </cell>
          <cell r="D3126">
            <v>0.28000000000000003</v>
          </cell>
        </row>
        <row r="3127">
          <cell r="A3127" t="str">
            <v>기구손료</v>
          </cell>
          <cell r="B3127" t="str">
            <v>재료비의 5%</v>
          </cell>
          <cell r="C3127" t="str">
            <v>식</v>
          </cell>
          <cell r="D3127">
            <v>1</v>
          </cell>
        </row>
        <row r="3128">
          <cell r="A3128" t="str">
            <v>4.강관말뚝구멍뚫기(인력,펀치)</v>
          </cell>
          <cell r="D3128">
            <v>1</v>
          </cell>
          <cell r="M3128" t="str">
            <v>0%</v>
          </cell>
        </row>
        <row r="3129">
          <cell r="A3129" t="str">
            <v>철골공</v>
          </cell>
          <cell r="C3129" t="str">
            <v>인</v>
          </cell>
          <cell r="D3129">
            <v>8.9999999999999993E-3</v>
          </cell>
        </row>
        <row r="3130">
          <cell r="A3130" t="str">
            <v>윤활유</v>
          </cell>
          <cell r="C3130" t="str">
            <v>ℓ</v>
          </cell>
          <cell r="D3130">
            <v>4.0000000000000001E-3</v>
          </cell>
        </row>
        <row r="3131">
          <cell r="A3131" t="str">
            <v>잡소모품비</v>
          </cell>
          <cell r="B3131" t="str">
            <v>노무비 5%</v>
          </cell>
          <cell r="C3131" t="str">
            <v>식</v>
          </cell>
          <cell r="D3131">
            <v>1</v>
          </cell>
        </row>
        <row r="3132">
          <cell r="A3132" t="str">
            <v>5.고장력볼트조이기</v>
          </cell>
          <cell r="D3132">
            <v>1</v>
          </cell>
          <cell r="M3132" t="str">
            <v>0%</v>
          </cell>
        </row>
        <row r="3133">
          <cell r="A3133" t="str">
            <v>철골공</v>
          </cell>
          <cell r="C3133" t="str">
            <v>인</v>
          </cell>
          <cell r="D3133">
            <v>4.0000000000000001E-3</v>
          </cell>
        </row>
        <row r="3134">
          <cell r="A3134" t="str">
            <v>기구손료</v>
          </cell>
          <cell r="B3134" t="str">
            <v>노무비의 5%</v>
          </cell>
          <cell r="C3134" t="str">
            <v>식</v>
          </cell>
          <cell r="D3134">
            <v>1</v>
          </cell>
        </row>
        <row r="3135">
          <cell r="A3135" t="str">
            <v>6.철근가공및조립</v>
          </cell>
          <cell r="D3135">
            <v>1</v>
          </cell>
          <cell r="M3135" t="str">
            <v>0%</v>
          </cell>
        </row>
        <row r="3136">
          <cell r="A3136" t="str">
            <v>철근</v>
          </cell>
          <cell r="B3136" t="str">
            <v>D13mm</v>
          </cell>
          <cell r="C3136" t="str">
            <v>ton</v>
          </cell>
          <cell r="D3136">
            <v>8.9999999999999993E-3</v>
          </cell>
        </row>
        <row r="3137">
          <cell r="A3137" t="str">
            <v>고재대</v>
          </cell>
          <cell r="C3137" t="str">
            <v>ton</v>
          </cell>
          <cell r="D3137">
            <v>2.0000000000000001E-4</v>
          </cell>
        </row>
        <row r="3138">
          <cell r="A3138" t="str">
            <v>결속선</v>
          </cell>
          <cell r="B3138" t="str">
            <v>#8</v>
          </cell>
          <cell r="C3138" t="str">
            <v>kg</v>
          </cell>
          <cell r="D3138">
            <v>5.7000000000000002E-2</v>
          </cell>
        </row>
        <row r="3139">
          <cell r="A3139" t="str">
            <v>철근공 8.786kg×4/1000</v>
          </cell>
          <cell r="C3139" t="str">
            <v>인</v>
          </cell>
          <cell r="D3139">
            <v>3.5000000000000003E-2</v>
          </cell>
        </row>
        <row r="3140">
          <cell r="A3140" t="str">
            <v>보통인부 8.786kg×2.2/1000</v>
          </cell>
          <cell r="C3140" t="str">
            <v>인</v>
          </cell>
          <cell r="D3140">
            <v>1.9300000000000001E-2</v>
          </cell>
        </row>
        <row r="3141">
          <cell r="A3141" t="str">
            <v>계</v>
          </cell>
        </row>
        <row r="3143">
          <cell r="A3143" t="str">
            <v>J02200070 차선도색</v>
          </cell>
          <cell r="B3143" t="str">
            <v>가열형,황색</v>
          </cell>
          <cell r="C3143" t="str">
            <v>㎡</v>
          </cell>
          <cell r="D3143">
            <v>1</v>
          </cell>
          <cell r="M3143" t="str">
            <v>호표-117</v>
          </cell>
        </row>
        <row r="3144">
          <cell r="A3144" t="str">
            <v>도로용페인트(가열식)</v>
          </cell>
          <cell r="B3144" t="str">
            <v>KSM5336 (황색,1종) 18ℓ</v>
          </cell>
          <cell r="C3144" t="str">
            <v>L</v>
          </cell>
          <cell r="D3144">
            <v>4.2</v>
          </cell>
        </row>
        <row r="3145">
          <cell r="A3145" t="str">
            <v>도로표지 (유리알)</v>
          </cell>
          <cell r="B3145" t="str">
            <v>KSC 2521</v>
          </cell>
          <cell r="C3145" t="str">
            <v>Kg</v>
          </cell>
          <cell r="D3145">
            <v>4.5999999999999996</v>
          </cell>
        </row>
        <row r="3146">
          <cell r="A3146" t="str">
            <v>프로판 가스</v>
          </cell>
          <cell r="C3146" t="str">
            <v>㎏</v>
          </cell>
          <cell r="D3146">
            <v>0.2</v>
          </cell>
        </row>
        <row r="3147">
          <cell r="A3147" t="str">
            <v>특별인부</v>
          </cell>
          <cell r="C3147" t="str">
            <v>인</v>
          </cell>
          <cell r="D3147">
            <v>0.03</v>
          </cell>
        </row>
        <row r="3148">
          <cell r="A3148" t="str">
            <v>보통인부</v>
          </cell>
          <cell r="C3148" t="str">
            <v>인</v>
          </cell>
          <cell r="D3148">
            <v>7.0000000000000007E-2</v>
          </cell>
        </row>
        <row r="3149">
          <cell r="A3149" t="str">
            <v>잡자재</v>
          </cell>
          <cell r="B3149" t="str">
            <v>노무비의</v>
          </cell>
          <cell r="C3149" t="str">
            <v>%</v>
          </cell>
          <cell r="D3149">
            <v>5</v>
          </cell>
        </row>
        <row r="3150">
          <cell r="A3150" t="str">
            <v>계÷10</v>
          </cell>
          <cell r="D3150">
            <v>0</v>
          </cell>
        </row>
        <row r="3151">
          <cell r="A3151" t="str">
            <v>계</v>
          </cell>
        </row>
        <row r="3153">
          <cell r="A3153" t="str">
            <v>J02200080 차선도색(파선)</v>
          </cell>
          <cell r="B3153" t="str">
            <v>가열형,백색</v>
          </cell>
          <cell r="C3153" t="str">
            <v>㎡</v>
          </cell>
          <cell r="D3153">
            <v>1</v>
          </cell>
          <cell r="M3153" t="str">
            <v>호표-118</v>
          </cell>
        </row>
        <row r="3154">
          <cell r="A3154" t="str">
            <v>도로용페인트(가열식)</v>
          </cell>
          <cell r="B3154" t="str">
            <v>백색</v>
          </cell>
          <cell r="C3154" t="str">
            <v>ℓ</v>
          </cell>
          <cell r="D3154">
            <v>4.2</v>
          </cell>
        </row>
        <row r="3155">
          <cell r="A3155" t="str">
            <v>도로표지 (유리알)</v>
          </cell>
          <cell r="B3155" t="str">
            <v>KSC 2521</v>
          </cell>
          <cell r="C3155" t="str">
            <v>Kg</v>
          </cell>
          <cell r="D3155">
            <v>4.5999999999999996</v>
          </cell>
        </row>
        <row r="3156">
          <cell r="A3156" t="str">
            <v>프로판 가스</v>
          </cell>
          <cell r="C3156" t="str">
            <v>㎏</v>
          </cell>
          <cell r="D3156">
            <v>0.2</v>
          </cell>
        </row>
        <row r="3157">
          <cell r="A3157" t="str">
            <v>특별인부</v>
          </cell>
          <cell r="C3157" t="str">
            <v>인</v>
          </cell>
          <cell r="D3157">
            <v>0.04</v>
          </cell>
        </row>
        <row r="3158">
          <cell r="A3158" t="str">
            <v>보통인부</v>
          </cell>
          <cell r="C3158" t="str">
            <v>인</v>
          </cell>
          <cell r="D3158">
            <v>0.09</v>
          </cell>
        </row>
        <row r="3159">
          <cell r="A3159" t="str">
            <v>잡자재</v>
          </cell>
          <cell r="B3159" t="str">
            <v>노무비의</v>
          </cell>
          <cell r="C3159" t="str">
            <v>%</v>
          </cell>
          <cell r="D3159">
            <v>5</v>
          </cell>
        </row>
        <row r="3160">
          <cell r="A3160" t="str">
            <v>계÷10</v>
          </cell>
          <cell r="D3160">
            <v>0</v>
          </cell>
        </row>
        <row r="3161">
          <cell r="A3161" t="str">
            <v>계</v>
          </cell>
        </row>
        <row r="3163">
          <cell r="A3163" t="str">
            <v>J02450250 강판절단(수동)</v>
          </cell>
          <cell r="B3163" t="str">
            <v>T=9MM</v>
          </cell>
          <cell r="C3163" t="str">
            <v>m</v>
          </cell>
          <cell r="D3163">
            <v>1</v>
          </cell>
          <cell r="M3163" t="str">
            <v>호표-269</v>
          </cell>
        </row>
        <row r="3164">
          <cell r="A3164" t="str">
            <v>산소</v>
          </cell>
          <cell r="C3164" t="str">
            <v>ℓ</v>
          </cell>
          <cell r="D3164">
            <v>100.45</v>
          </cell>
        </row>
        <row r="3165">
          <cell r="A3165" t="str">
            <v>아세칠렌</v>
          </cell>
          <cell r="B3165" t="str">
            <v>순도 100 %</v>
          </cell>
          <cell r="C3165" t="str">
            <v>kg</v>
          </cell>
          <cell r="D3165">
            <v>5.8299999999999998E-2</v>
          </cell>
        </row>
        <row r="3166">
          <cell r="A3166" t="str">
            <v>용 접 공(일 반)</v>
          </cell>
          <cell r="C3166" t="str">
            <v>인</v>
          </cell>
          <cell r="D3166">
            <v>6.0499999999999998E-3</v>
          </cell>
        </row>
        <row r="3167">
          <cell r="A3167" t="str">
            <v>특별인부</v>
          </cell>
          <cell r="C3167" t="str">
            <v>인</v>
          </cell>
          <cell r="D3167">
            <v>2.9499999999999999E-3</v>
          </cell>
        </row>
        <row r="3168">
          <cell r="A3168" t="str">
            <v>기구손료</v>
          </cell>
          <cell r="B3168" t="str">
            <v>노무비의</v>
          </cell>
          <cell r="C3168" t="str">
            <v>%</v>
          </cell>
          <cell r="D3168">
            <v>2</v>
          </cell>
        </row>
        <row r="3169">
          <cell r="A3169" t="str">
            <v>계</v>
          </cell>
        </row>
        <row r="3171">
          <cell r="A3171" t="str">
            <v>J02460600 강판전기용접(필렛)</v>
          </cell>
          <cell r="B3171" t="str">
            <v>T=6하향</v>
          </cell>
          <cell r="C3171" t="str">
            <v>m</v>
          </cell>
          <cell r="D3171">
            <v>1</v>
          </cell>
          <cell r="M3171" t="str">
            <v>호표-270</v>
          </cell>
        </row>
        <row r="3172">
          <cell r="A3172" t="str">
            <v>용접봉(연강용)</v>
          </cell>
          <cell r="B3172" t="str">
            <v>3.2㎜  KSE4301</v>
          </cell>
          <cell r="C3172" t="str">
            <v>kg</v>
          </cell>
          <cell r="D3172">
            <v>0.33</v>
          </cell>
        </row>
        <row r="3173">
          <cell r="A3173" t="str">
            <v>전력 사용료</v>
          </cell>
          <cell r="C3173" t="str">
            <v>kwh</v>
          </cell>
          <cell r="D3173">
            <v>2.25</v>
          </cell>
        </row>
        <row r="3174">
          <cell r="A3174" t="str">
            <v>용 접 공(일 반)</v>
          </cell>
          <cell r="C3174" t="str">
            <v>인</v>
          </cell>
          <cell r="D3174">
            <v>4.7E-2</v>
          </cell>
        </row>
        <row r="3175">
          <cell r="A3175" t="str">
            <v>특별인부</v>
          </cell>
          <cell r="C3175" t="str">
            <v>인</v>
          </cell>
          <cell r="D3175">
            <v>1.2999999999999999E-2</v>
          </cell>
        </row>
        <row r="3176">
          <cell r="A3176" t="str">
            <v>기구손료</v>
          </cell>
          <cell r="B3176" t="str">
            <v>노무비의</v>
          </cell>
          <cell r="C3176" t="str">
            <v>%</v>
          </cell>
          <cell r="D3176">
            <v>5</v>
          </cell>
        </row>
        <row r="3177">
          <cell r="A3177" t="str">
            <v>계</v>
          </cell>
        </row>
        <row r="3179">
          <cell r="A3179" t="str">
            <v>XB00037 모르터</v>
          </cell>
          <cell r="B3179" t="str">
            <v>1:3</v>
          </cell>
          <cell r="C3179" t="str">
            <v>㎥</v>
          </cell>
          <cell r="D3179">
            <v>1</v>
          </cell>
          <cell r="M3179" t="str">
            <v>호표-317/MOLT</v>
          </cell>
        </row>
        <row r="3180">
          <cell r="A3180" t="str">
            <v>시멘트</v>
          </cell>
          <cell r="B3180" t="str">
            <v>별도</v>
          </cell>
          <cell r="C3180" t="str">
            <v>kg</v>
          </cell>
          <cell r="D3180">
            <v>510</v>
          </cell>
        </row>
        <row r="3181">
          <cell r="A3181" t="str">
            <v>모래운반비</v>
          </cell>
          <cell r="B3181" t="str">
            <v>소운반 포함</v>
          </cell>
          <cell r="C3181" t="str">
            <v>㎥</v>
          </cell>
          <cell r="D3181">
            <v>1.1000000000000001</v>
          </cell>
          <cell r="M3181" t="str">
            <v>#.50</v>
          </cell>
        </row>
        <row r="3182">
          <cell r="A3182" t="str">
            <v>보통인부</v>
          </cell>
          <cell r="C3182" t="str">
            <v>인</v>
          </cell>
          <cell r="D3182">
            <v>1</v>
          </cell>
        </row>
        <row r="3183">
          <cell r="A3183" t="str">
            <v>계</v>
          </cell>
        </row>
        <row r="3185">
          <cell r="A3185" t="str">
            <v>XB00953 배수파이프설치</v>
          </cell>
          <cell r="B3185" t="str">
            <v>PVC D=50MM</v>
          </cell>
          <cell r="C3185" t="str">
            <v>M</v>
          </cell>
          <cell r="D3185">
            <v>1</v>
          </cell>
          <cell r="M3185" t="str">
            <v>호표-318/PIPE</v>
          </cell>
        </row>
        <row r="3186">
          <cell r="A3186" t="str">
            <v>PVC파이프(수도용직관)</v>
          </cell>
          <cell r="B3186" t="str">
            <v>50㎜  x 4ｍ</v>
          </cell>
          <cell r="C3186" t="str">
            <v>M</v>
          </cell>
          <cell r="D3186">
            <v>1.02</v>
          </cell>
          <cell r="M3186" t="str">
            <v>가격271</v>
          </cell>
        </row>
        <row r="3187">
          <cell r="A3187" t="str">
            <v>배 관 공</v>
          </cell>
          <cell r="C3187" t="str">
            <v>인</v>
          </cell>
          <cell r="D3187">
            <v>1.6E-2</v>
          </cell>
        </row>
        <row r="3188">
          <cell r="A3188" t="str">
            <v>보통인부</v>
          </cell>
          <cell r="C3188" t="str">
            <v>인</v>
          </cell>
          <cell r="D3188">
            <v>4.2999999999999997E-2</v>
          </cell>
        </row>
        <row r="3189">
          <cell r="A3189" t="str">
            <v>계</v>
          </cell>
        </row>
        <row r="3191">
          <cell r="A3191" t="str">
            <v>XB02086-1 비탈보호블럭 + Seed Spray</v>
          </cell>
          <cell r="C3191" t="str">
            <v>㎡</v>
          </cell>
          <cell r="D3191">
            <v>1</v>
          </cell>
          <cell r="M3191" t="str">
            <v>호표-7</v>
          </cell>
        </row>
        <row r="3192">
          <cell r="A3192" t="str">
            <v>- 비탈보호블럭</v>
          </cell>
          <cell r="D3192">
            <v>0</v>
          </cell>
        </row>
        <row r="3193">
          <cell r="A3193" t="str">
            <v>법면보호블럭</v>
          </cell>
          <cell r="C3193" t="str">
            <v>㎡</v>
          </cell>
          <cell r="D3193">
            <v>1</v>
          </cell>
        </row>
        <row r="3194">
          <cell r="A3194" t="str">
            <v>작업반장</v>
          </cell>
          <cell r="C3194" t="str">
            <v>인</v>
          </cell>
          <cell r="D3194">
            <v>5.0000000000000001E-3</v>
          </cell>
        </row>
        <row r="3195">
          <cell r="A3195" t="str">
            <v>특별인부</v>
          </cell>
          <cell r="C3195" t="str">
            <v>인</v>
          </cell>
          <cell r="D3195">
            <v>6.5000000000000002E-2</v>
          </cell>
        </row>
        <row r="3196">
          <cell r="A3196" t="str">
            <v>보통인부</v>
          </cell>
          <cell r="C3196" t="str">
            <v>인</v>
          </cell>
          <cell r="D3196">
            <v>0.1</v>
          </cell>
        </row>
        <row r="3197">
          <cell r="A3197" t="str">
            <v>- Seed Spray</v>
          </cell>
          <cell r="D3197">
            <v>0</v>
          </cell>
        </row>
        <row r="3198">
          <cell r="A3198" t="str">
            <v>초류종자</v>
          </cell>
          <cell r="B3198" t="str">
            <v>시드스프레이용</v>
          </cell>
          <cell r="C3198" t="str">
            <v>g</v>
          </cell>
          <cell r="D3198">
            <v>0</v>
          </cell>
        </row>
        <row r="3199">
          <cell r="A3199" t="str">
            <v>복합비료(SEED SPRAY용)</v>
          </cell>
          <cell r="B3199" t="str">
            <v>1회</v>
          </cell>
          <cell r="C3199" t="str">
            <v>g</v>
          </cell>
          <cell r="D3199">
            <v>0</v>
          </cell>
        </row>
        <row r="3200">
          <cell r="A3200" t="str">
            <v>피복재(SEED SPRAY용)</v>
          </cell>
          <cell r="B3200" t="str">
            <v>2회</v>
          </cell>
          <cell r="C3200" t="str">
            <v>g</v>
          </cell>
          <cell r="D3200">
            <v>0</v>
          </cell>
        </row>
        <row r="3201">
          <cell r="A3201" t="str">
            <v>침식방지안정재(SEED SPRAY용)</v>
          </cell>
          <cell r="B3201" t="str">
            <v>합성정착제</v>
          </cell>
          <cell r="C3201" t="str">
            <v>식</v>
          </cell>
          <cell r="D3201">
            <v>0</v>
          </cell>
        </row>
        <row r="3202">
          <cell r="A3202" t="str">
            <v>색 소(SEED SPRAY용)</v>
          </cell>
          <cell r="B3202" t="str">
            <v>마아카이드 그린</v>
          </cell>
          <cell r="C3202" t="str">
            <v>식</v>
          </cell>
          <cell r="D3202">
            <v>0</v>
          </cell>
        </row>
        <row r="3203">
          <cell r="A3203" t="str">
            <v>종자살포기</v>
          </cell>
          <cell r="B3203" t="str">
            <v>2500L - 3000L</v>
          </cell>
          <cell r="C3203" t="str">
            <v>hr</v>
          </cell>
          <cell r="D3203">
            <v>0</v>
          </cell>
        </row>
        <row r="3204">
          <cell r="A3204" t="str">
            <v>특별인부</v>
          </cell>
          <cell r="C3204" t="str">
            <v>인</v>
          </cell>
          <cell r="D3204">
            <v>0</v>
          </cell>
        </row>
        <row r="3205">
          <cell r="A3205" t="str">
            <v>보통인부</v>
          </cell>
          <cell r="C3205" t="str">
            <v>인</v>
          </cell>
          <cell r="D3205">
            <v>0</v>
          </cell>
        </row>
        <row r="3206">
          <cell r="A3206" t="str">
            <v>기본단가</v>
          </cell>
          <cell r="C3206" t="str">
            <v>식</v>
          </cell>
          <cell r="D3206">
            <v>2000</v>
          </cell>
        </row>
        <row r="3207">
          <cell r="A3207" t="str">
            <v>계</v>
          </cell>
        </row>
        <row r="3209">
          <cell r="A3209" t="str">
            <v>XBS0005 레미콘 타설(무근)</v>
          </cell>
          <cell r="C3209" t="str">
            <v>㎥</v>
          </cell>
          <cell r="D3209">
            <v>1</v>
          </cell>
          <cell r="M3209" t="str">
            <v>호표-377</v>
          </cell>
        </row>
        <row r="3210">
          <cell r="A3210" t="str">
            <v>레 미 콘</v>
          </cell>
          <cell r="B3210" t="str">
            <v>별산</v>
          </cell>
          <cell r="C3210" t="str">
            <v>㎥</v>
          </cell>
          <cell r="D3210">
            <v>1</v>
          </cell>
        </row>
        <row r="3211">
          <cell r="A3211" t="str">
            <v>콘크리트공</v>
          </cell>
          <cell r="C3211" t="str">
            <v>인</v>
          </cell>
          <cell r="D3211">
            <v>0.15</v>
          </cell>
        </row>
        <row r="3212">
          <cell r="A3212" t="str">
            <v>보통인부</v>
          </cell>
          <cell r="C3212" t="str">
            <v>인</v>
          </cell>
          <cell r="D3212">
            <v>0.27</v>
          </cell>
        </row>
        <row r="3213">
          <cell r="A3213" t="str">
            <v>계</v>
          </cell>
        </row>
        <row r="3214">
          <cell r="A3214" t="str">
            <v>XJ00001 ANCHOR BLOCK 제작</v>
          </cell>
          <cell r="B3214" t="str">
            <v>1X1X1</v>
          </cell>
          <cell r="C3214" t="str">
            <v>개소</v>
          </cell>
          <cell r="D3214">
            <v>1</v>
          </cell>
          <cell r="M3214" t="str">
            <v>호표-321</v>
          </cell>
        </row>
        <row r="3215">
          <cell r="A3215" t="str">
            <v>레미콘</v>
          </cell>
          <cell r="B3215" t="str">
            <v>별도</v>
          </cell>
          <cell r="C3215" t="str">
            <v>㎥</v>
          </cell>
          <cell r="D3215">
            <v>1</v>
          </cell>
        </row>
        <row r="3216">
          <cell r="A3216" t="str">
            <v>레미콘 타설(무근)</v>
          </cell>
          <cell r="C3216" t="str">
            <v>㎥</v>
          </cell>
          <cell r="D3216">
            <v>1</v>
          </cell>
          <cell r="M3216" t="str">
            <v>N.377</v>
          </cell>
        </row>
        <row r="3217">
          <cell r="A3217" t="str">
            <v>합판거푸집</v>
          </cell>
          <cell r="B3217" t="str">
            <v>4회</v>
          </cell>
          <cell r="C3217" t="str">
            <v>㎡</v>
          </cell>
          <cell r="D3217">
            <v>4</v>
          </cell>
          <cell r="M3217" t="str">
            <v>N.92</v>
          </cell>
        </row>
        <row r="3218">
          <cell r="A3218" t="str">
            <v>와이어로우프(도금)</v>
          </cell>
          <cell r="B3218" t="str">
            <v>24M/M</v>
          </cell>
          <cell r="C3218" t="str">
            <v>M</v>
          </cell>
          <cell r="D3218">
            <v>2</v>
          </cell>
        </row>
        <row r="3219">
          <cell r="A3219" t="str">
            <v>계</v>
          </cell>
        </row>
        <row r="3221">
          <cell r="A3221" t="str">
            <v>XJ00002 ANCHOR BLOCK 제작</v>
          </cell>
          <cell r="B3221" t="str">
            <v>1X1X0.6</v>
          </cell>
          <cell r="C3221" t="str">
            <v>개소</v>
          </cell>
          <cell r="D3221">
            <v>1</v>
          </cell>
          <cell r="M3221" t="str">
            <v>호표-322</v>
          </cell>
        </row>
        <row r="3222">
          <cell r="A3222" t="str">
            <v>레미콘</v>
          </cell>
          <cell r="B3222" t="str">
            <v>별도</v>
          </cell>
          <cell r="C3222" t="str">
            <v>㎥</v>
          </cell>
          <cell r="D3222">
            <v>0.6</v>
          </cell>
        </row>
        <row r="3223">
          <cell r="A3223" t="str">
            <v>레미콘 타설(무근)</v>
          </cell>
          <cell r="C3223" t="str">
            <v>㎥</v>
          </cell>
          <cell r="D3223">
            <v>0.6</v>
          </cell>
          <cell r="M3223" t="str">
            <v>N.377</v>
          </cell>
        </row>
        <row r="3224">
          <cell r="A3224" t="str">
            <v>합판거푸집</v>
          </cell>
          <cell r="B3224" t="str">
            <v>4회(7M이하)</v>
          </cell>
          <cell r="C3224" t="str">
            <v>㎡</v>
          </cell>
          <cell r="D3224">
            <v>2.4</v>
          </cell>
          <cell r="M3224" t="str">
            <v>N.92</v>
          </cell>
        </row>
        <row r="3225">
          <cell r="A3225" t="str">
            <v>와이어로우프(도금)</v>
          </cell>
          <cell r="B3225" t="str">
            <v>24M/M</v>
          </cell>
          <cell r="C3225" t="str">
            <v>M</v>
          </cell>
          <cell r="D3225">
            <v>2</v>
          </cell>
        </row>
        <row r="3226">
          <cell r="A3226" t="str">
            <v>계</v>
          </cell>
        </row>
        <row r="3228">
          <cell r="A3228" t="str">
            <v>XJ00003 ANCHOR BLOCK 운반및 설치</v>
          </cell>
          <cell r="C3228" t="str">
            <v>개소</v>
          </cell>
          <cell r="D3228">
            <v>1</v>
          </cell>
          <cell r="M3228" t="str">
            <v>호표-323</v>
          </cell>
        </row>
        <row r="3229">
          <cell r="A3229" t="str">
            <v>ANCHOR BLOCK 운반</v>
          </cell>
          <cell r="C3229" t="str">
            <v>개</v>
          </cell>
          <cell r="D3229">
            <v>1</v>
          </cell>
        </row>
        <row r="3230">
          <cell r="A3230" t="str">
            <v>ANCHOR BLOCK 설치</v>
          </cell>
          <cell r="D3230">
            <v>0</v>
          </cell>
        </row>
        <row r="3231">
          <cell r="A3231" t="str">
            <v>계</v>
          </cell>
        </row>
        <row r="3233">
          <cell r="A3233" t="str">
            <v>XJ00004 오탁방지막 설치</v>
          </cell>
          <cell r="C3233" t="str">
            <v>SET</v>
          </cell>
          <cell r="D3233">
            <v>1</v>
          </cell>
          <cell r="M3233" t="str">
            <v>호표-171</v>
          </cell>
        </row>
        <row r="3234">
          <cell r="A3234" t="str">
            <v>해양오탁방지막(SILT PROTECTOR)</v>
          </cell>
          <cell r="B3234" t="str">
            <v>KSP9000  5x20ｍ 32Ton</v>
          </cell>
          <cell r="C3234" t="str">
            <v>SET</v>
          </cell>
          <cell r="D3234">
            <v>1</v>
          </cell>
        </row>
        <row r="3235">
          <cell r="A3235" t="str">
            <v>오탁방지막 설치</v>
          </cell>
          <cell r="B3235" t="str">
            <v>크레인 이용</v>
          </cell>
          <cell r="D3235">
            <v>0</v>
          </cell>
        </row>
        <row r="3236">
          <cell r="A3236" t="str">
            <v>잠 수 부</v>
          </cell>
          <cell r="C3236" t="str">
            <v>인</v>
          </cell>
          <cell r="D3236">
            <v>0.8</v>
          </cell>
        </row>
        <row r="3237">
          <cell r="A3237" t="str">
            <v>보통인부</v>
          </cell>
          <cell r="C3237" t="str">
            <v>인</v>
          </cell>
          <cell r="D3237">
            <v>0.5</v>
          </cell>
        </row>
        <row r="3238">
          <cell r="A3238" t="str">
            <v>ANCHOR BLOCK 제작</v>
          </cell>
          <cell r="B3238" t="str">
            <v>1X1X1</v>
          </cell>
          <cell r="C3238" t="str">
            <v>개소</v>
          </cell>
          <cell r="D3238">
            <v>2</v>
          </cell>
          <cell r="M3238" t="str">
            <v>N.321</v>
          </cell>
        </row>
        <row r="3239">
          <cell r="A3239" t="str">
            <v>ANCHOR BLOCK 제작</v>
          </cell>
          <cell r="B3239" t="str">
            <v>1X1X0.6</v>
          </cell>
          <cell r="C3239" t="str">
            <v>개소</v>
          </cell>
          <cell r="D3239">
            <v>5</v>
          </cell>
          <cell r="M3239" t="str">
            <v>N.322</v>
          </cell>
        </row>
        <row r="3240">
          <cell r="A3240" t="str">
            <v>ANCHOR BLOCK 운반및 설치</v>
          </cell>
          <cell r="C3240" t="str">
            <v>개소</v>
          </cell>
          <cell r="D3240">
            <v>7</v>
          </cell>
          <cell r="M3240" t="str">
            <v>N.323</v>
          </cell>
        </row>
        <row r="3241">
          <cell r="A3241" t="str">
            <v>계</v>
          </cell>
        </row>
        <row r="3243">
          <cell r="A3243" t="str">
            <v>YDI520050 드레인 보드</v>
          </cell>
          <cell r="B3243" t="str">
            <v>HOLE DRAIN</v>
          </cell>
          <cell r="C3243" t="str">
            <v>㎡</v>
          </cell>
          <cell r="D3243">
            <v>1</v>
          </cell>
          <cell r="M3243" t="str">
            <v>호표-332</v>
          </cell>
        </row>
        <row r="3244">
          <cell r="A3244" t="str">
            <v>HOLE DRAIN</v>
          </cell>
          <cell r="B3244" t="str">
            <v>75CM×25.6M</v>
          </cell>
          <cell r="C3244" t="str">
            <v>개</v>
          </cell>
          <cell r="D3244">
            <v>1</v>
          </cell>
        </row>
        <row r="3245">
          <cell r="A3245" t="str">
            <v>작업반장</v>
          </cell>
          <cell r="C3245" t="str">
            <v>인</v>
          </cell>
          <cell r="D3245">
            <v>0.03</v>
          </cell>
        </row>
        <row r="3246">
          <cell r="A3246" t="str">
            <v>특별인부</v>
          </cell>
          <cell r="C3246" t="str">
            <v>인</v>
          </cell>
          <cell r="D3246">
            <v>0.05</v>
          </cell>
        </row>
        <row r="3247">
          <cell r="A3247" t="str">
            <v>보통인부</v>
          </cell>
          <cell r="C3247" t="str">
            <v>인</v>
          </cell>
          <cell r="D3247">
            <v>0.08</v>
          </cell>
        </row>
        <row r="3248">
          <cell r="A3248" t="str">
            <v>잡재료비</v>
          </cell>
          <cell r="B3248" t="str">
            <v>재료비의</v>
          </cell>
          <cell r="C3248" t="str">
            <v>%</v>
          </cell>
          <cell r="D3248">
            <v>3</v>
          </cell>
        </row>
        <row r="3249">
          <cell r="A3249" t="str">
            <v>기구손료</v>
          </cell>
          <cell r="B3249" t="str">
            <v>노무비의</v>
          </cell>
          <cell r="C3249" t="str">
            <v>%</v>
          </cell>
          <cell r="D3249">
            <v>3</v>
          </cell>
        </row>
        <row r="3250">
          <cell r="A3250" t="str">
            <v>계</v>
          </cell>
        </row>
        <row r="3252">
          <cell r="A3252" t="str">
            <v>YGSS00226 JACK철거</v>
          </cell>
          <cell r="B3252" t="str">
            <v>100TON</v>
          </cell>
          <cell r="C3252" t="str">
            <v>개소</v>
          </cell>
          <cell r="D3252">
            <v>1</v>
          </cell>
          <cell r="M3252" t="str">
            <v>호표-159</v>
          </cell>
        </row>
        <row r="3253">
          <cell r="D3253">
            <v>0</v>
          </cell>
        </row>
        <row r="3254">
          <cell r="A3254" t="str">
            <v>계</v>
          </cell>
        </row>
        <row r="3256">
          <cell r="A3256" t="str">
            <v>YTP0401 되메우기</v>
          </cell>
          <cell r="B3256" t="str">
            <v>인력,토사</v>
          </cell>
          <cell r="C3256" t="str">
            <v>㎥</v>
          </cell>
          <cell r="D3256">
            <v>1</v>
          </cell>
          <cell r="M3256" t="str">
            <v>호표-253</v>
          </cell>
        </row>
        <row r="3257">
          <cell r="A3257" t="str">
            <v>보통인부</v>
          </cell>
          <cell r="C3257" t="str">
            <v>인</v>
          </cell>
          <cell r="D3257">
            <v>0.1</v>
          </cell>
        </row>
        <row r="3258">
          <cell r="A3258" t="str">
            <v>계</v>
          </cell>
        </row>
        <row r="3260">
          <cell r="A3260" t="str">
            <v>YTSA207230 록볼트설치</v>
          </cell>
          <cell r="B3260" t="str">
            <v>지보패턴 3</v>
          </cell>
          <cell r="C3260" t="str">
            <v>EA</v>
          </cell>
          <cell r="D3260">
            <v>1</v>
          </cell>
          <cell r="M3260" t="str">
            <v>호표-207</v>
          </cell>
        </row>
        <row r="3261">
          <cell r="A3261" t="str">
            <v>록볼트설치 (상  반)</v>
          </cell>
          <cell r="B3261" t="str">
            <v>지보패턴 3</v>
          </cell>
          <cell r="C3261" t="str">
            <v>EA</v>
          </cell>
          <cell r="D3261">
            <v>3680</v>
          </cell>
          <cell r="M3261" t="str">
            <v>#.202</v>
          </cell>
        </row>
        <row r="3262">
          <cell r="A3262" t="str">
            <v>록볼트설치 (하  반)</v>
          </cell>
          <cell r="B3262" t="str">
            <v>지보패턴 3</v>
          </cell>
          <cell r="C3262" t="str">
            <v>EA</v>
          </cell>
          <cell r="D3262">
            <v>0</v>
          </cell>
          <cell r="M3262" t="str">
            <v>#.203</v>
          </cell>
        </row>
        <row r="3263">
          <cell r="A3263" t="str">
            <v>소  계</v>
          </cell>
          <cell r="D3263">
            <v>0</v>
          </cell>
        </row>
        <row r="3264">
          <cell r="A3264" t="str">
            <v>복합단가 (소계 ÷수량)</v>
          </cell>
          <cell r="D3264">
            <v>0</v>
          </cell>
        </row>
        <row r="3265">
          <cell r="A3265" t="str">
            <v>계</v>
          </cell>
        </row>
        <row r="3267">
          <cell r="A3267" t="str">
            <v>YTSA207231 록볼트설치</v>
          </cell>
          <cell r="B3267" t="str">
            <v>지보패턴 4</v>
          </cell>
          <cell r="C3267" t="str">
            <v>EA</v>
          </cell>
          <cell r="D3267">
            <v>1</v>
          </cell>
          <cell r="M3267" t="str">
            <v>호표-208</v>
          </cell>
        </row>
        <row r="3268">
          <cell r="A3268" t="str">
            <v>락볼트 설치 (상 반)</v>
          </cell>
          <cell r="B3268" t="str">
            <v>지보패턴 4</v>
          </cell>
          <cell r="C3268" t="str">
            <v>EA</v>
          </cell>
          <cell r="D3268">
            <v>1155</v>
          </cell>
          <cell r="M3268" t="str">
            <v>#.204</v>
          </cell>
        </row>
        <row r="3269">
          <cell r="A3269" t="str">
            <v>락볼트 설치 (하 반)</v>
          </cell>
          <cell r="B3269" t="str">
            <v>지보패턴 4</v>
          </cell>
          <cell r="C3269" t="str">
            <v>EA</v>
          </cell>
          <cell r="D3269">
            <v>495</v>
          </cell>
          <cell r="M3269" t="str">
            <v>#.205</v>
          </cell>
        </row>
        <row r="3270">
          <cell r="A3270" t="str">
            <v>소  계</v>
          </cell>
          <cell r="D3270">
            <v>0</v>
          </cell>
        </row>
        <row r="3271">
          <cell r="A3271" t="str">
            <v>복합단가 (소계 ÷수량)</v>
          </cell>
          <cell r="D3271">
            <v>0</v>
          </cell>
        </row>
        <row r="3272">
          <cell r="A3272" t="str">
            <v>계</v>
          </cell>
        </row>
        <row r="3274">
          <cell r="A3274" t="str">
            <v>YTSA207250 록볼트설치</v>
          </cell>
          <cell r="B3274" t="str">
            <v>지보패턴 5</v>
          </cell>
          <cell r="C3274" t="str">
            <v>EA</v>
          </cell>
          <cell r="D3274">
            <v>1</v>
          </cell>
          <cell r="M3274" t="str">
            <v>호표-209</v>
          </cell>
        </row>
        <row r="3275">
          <cell r="A3275" t="str">
            <v>락볼트 설치 (상 반)</v>
          </cell>
          <cell r="B3275" t="str">
            <v>지보패턴 5</v>
          </cell>
          <cell r="C3275" t="str">
            <v>EA</v>
          </cell>
          <cell r="D3275">
            <v>560</v>
          </cell>
          <cell r="M3275" t="str">
            <v>#.206</v>
          </cell>
        </row>
        <row r="3276">
          <cell r="A3276" t="str">
            <v>락볼트 설치 (하 반)</v>
          </cell>
          <cell r="B3276" t="str">
            <v>지보패턴 5</v>
          </cell>
          <cell r="C3276" t="str">
            <v>EA</v>
          </cell>
          <cell r="D3276">
            <v>700</v>
          </cell>
          <cell r="M3276" t="str">
            <v>#.207</v>
          </cell>
        </row>
        <row r="3277">
          <cell r="A3277" t="str">
            <v>소  계</v>
          </cell>
          <cell r="D3277">
            <v>0</v>
          </cell>
        </row>
        <row r="3278">
          <cell r="A3278" t="str">
            <v>복합단가 (소계 ÷수량)</v>
          </cell>
          <cell r="D3278">
            <v>0</v>
          </cell>
        </row>
        <row r="3279">
          <cell r="A3279" t="str">
            <v>계</v>
          </cell>
        </row>
        <row r="3281">
          <cell r="A3281" t="str">
            <v>YTSA207261 록볼트설치</v>
          </cell>
          <cell r="B3281" t="str">
            <v>지보패턴 6</v>
          </cell>
          <cell r="C3281" t="str">
            <v>EA</v>
          </cell>
          <cell r="D3281">
            <v>1</v>
          </cell>
          <cell r="M3281" t="str">
            <v>호표-210</v>
          </cell>
        </row>
        <row r="3282">
          <cell r="A3282" t="str">
            <v>락볼트 설치 (상 반)</v>
          </cell>
          <cell r="B3282" t="str">
            <v>지보패턴 6</v>
          </cell>
          <cell r="C3282" t="str">
            <v>EA</v>
          </cell>
          <cell r="D3282">
            <v>200</v>
          </cell>
          <cell r="M3282" t="str">
            <v>#.208</v>
          </cell>
        </row>
        <row r="3283">
          <cell r="A3283" t="str">
            <v>락볼트 설치 (하 반)</v>
          </cell>
          <cell r="B3283" t="str">
            <v>지보패턴 6</v>
          </cell>
          <cell r="C3283" t="str">
            <v>EA</v>
          </cell>
          <cell r="D3283">
            <v>250</v>
          </cell>
          <cell r="M3283" t="str">
            <v>#.209</v>
          </cell>
        </row>
        <row r="3284">
          <cell r="A3284" t="str">
            <v>소  계</v>
          </cell>
          <cell r="D3284">
            <v>0</v>
          </cell>
        </row>
        <row r="3285">
          <cell r="A3285" t="str">
            <v>복합단가 (소계 ÷수량)</v>
          </cell>
          <cell r="D3285">
            <v>0</v>
          </cell>
        </row>
        <row r="3286">
          <cell r="A3286" t="str">
            <v>계</v>
          </cell>
        </row>
        <row r="3288">
          <cell r="A3288" t="str">
            <v>ZB00105 말뚝박기용 천공(Φ508.0)</v>
          </cell>
          <cell r="B3288" t="str">
            <v>토  사</v>
          </cell>
          <cell r="C3288" t="str">
            <v>M</v>
          </cell>
          <cell r="D3288">
            <v>1</v>
          </cell>
          <cell r="M3288" t="str">
            <v>호표-124</v>
          </cell>
        </row>
        <row r="3289">
          <cell r="A3289" t="str">
            <v>3윙비트(THREE WING BIT)</v>
          </cell>
          <cell r="B3289" t="str">
            <v>20"</v>
          </cell>
          <cell r="C3289" t="str">
            <v>EA</v>
          </cell>
          <cell r="D3289">
            <v>8.3750000000000005E-3</v>
          </cell>
        </row>
        <row r="3290">
          <cell r="A3290" t="str">
            <v>보 링 공</v>
          </cell>
          <cell r="C3290" t="str">
            <v>인</v>
          </cell>
          <cell r="D3290">
            <v>0.1</v>
          </cell>
        </row>
        <row r="3291">
          <cell r="A3291" t="str">
            <v>특별인부</v>
          </cell>
          <cell r="C3291" t="str">
            <v>인</v>
          </cell>
          <cell r="D3291">
            <v>0.1</v>
          </cell>
        </row>
        <row r="3292">
          <cell r="A3292" t="str">
            <v>보통인부</v>
          </cell>
          <cell r="C3292" t="str">
            <v>인</v>
          </cell>
          <cell r="D3292">
            <v>0.2</v>
          </cell>
        </row>
        <row r="3293">
          <cell r="A3293" t="str">
            <v>급 수 비</v>
          </cell>
          <cell r="B3293" t="str">
            <v>노무비의</v>
          </cell>
          <cell r="C3293" t="str">
            <v>%</v>
          </cell>
          <cell r="D3293">
            <v>15</v>
          </cell>
        </row>
        <row r="3294">
          <cell r="A3294" t="str">
            <v>잡 재 료</v>
          </cell>
          <cell r="B3294" t="str">
            <v>노무비의</v>
          </cell>
          <cell r="C3294" t="str">
            <v>%</v>
          </cell>
          <cell r="D3294">
            <v>5</v>
          </cell>
        </row>
        <row r="3295">
          <cell r="A3295" t="str">
            <v>기구손료</v>
          </cell>
          <cell r="B3295" t="str">
            <v>노무비의</v>
          </cell>
          <cell r="C3295" t="str">
            <v>%</v>
          </cell>
          <cell r="D3295">
            <v>2</v>
          </cell>
        </row>
        <row r="3296">
          <cell r="A3296" t="str">
            <v>보 링  기 계</v>
          </cell>
          <cell r="B3296" t="str">
            <v>50Hp+엔진35Hp+양수기4"</v>
          </cell>
          <cell r="C3296" t="str">
            <v>hr</v>
          </cell>
          <cell r="D3296">
            <v>0.32</v>
          </cell>
          <cell r="M3296" t="str">
            <v>N.268</v>
          </cell>
        </row>
        <row r="3297">
          <cell r="A3297" t="str">
            <v>계</v>
          </cell>
        </row>
        <row r="3299">
          <cell r="A3299" t="str">
            <v>ZB00106 말뚝박기용 천공(Φ508.0)</v>
          </cell>
          <cell r="B3299" t="str">
            <v>풍 화 암</v>
          </cell>
          <cell r="C3299" t="str">
            <v>M</v>
          </cell>
          <cell r="D3299">
            <v>1</v>
          </cell>
          <cell r="M3299" t="str">
            <v>호표-125</v>
          </cell>
        </row>
        <row r="3300">
          <cell r="A3300" t="str">
            <v>3윙비트(THREE WING BIT)</v>
          </cell>
          <cell r="B3300" t="str">
            <v>20"</v>
          </cell>
          <cell r="C3300" t="str">
            <v>EA</v>
          </cell>
          <cell r="D3300">
            <v>1.3625E-2</v>
          </cell>
        </row>
        <row r="3301">
          <cell r="A3301" t="str">
            <v>보 링 공</v>
          </cell>
          <cell r="C3301" t="str">
            <v>인</v>
          </cell>
          <cell r="D3301">
            <v>0.51249999999999996</v>
          </cell>
        </row>
        <row r="3302">
          <cell r="A3302" t="str">
            <v>특별인부</v>
          </cell>
          <cell r="C3302" t="str">
            <v>인</v>
          </cell>
          <cell r="D3302">
            <v>0.51249999999999996</v>
          </cell>
        </row>
        <row r="3303">
          <cell r="A3303" t="str">
            <v>보통인부</v>
          </cell>
          <cell r="C3303" t="str">
            <v>인</v>
          </cell>
          <cell r="D3303">
            <v>1.0249999999999999</v>
          </cell>
        </row>
        <row r="3304">
          <cell r="A3304" t="str">
            <v>급 수 비</v>
          </cell>
          <cell r="B3304" t="str">
            <v>노무비의</v>
          </cell>
          <cell r="C3304" t="str">
            <v>%</v>
          </cell>
          <cell r="D3304">
            <v>15</v>
          </cell>
        </row>
        <row r="3305">
          <cell r="A3305" t="str">
            <v>잡 재 료</v>
          </cell>
          <cell r="B3305" t="str">
            <v>노무비의</v>
          </cell>
          <cell r="C3305" t="str">
            <v>%</v>
          </cell>
          <cell r="D3305">
            <v>5</v>
          </cell>
        </row>
        <row r="3306">
          <cell r="A3306" t="str">
            <v>기구손료</v>
          </cell>
          <cell r="B3306" t="str">
            <v>노무비의</v>
          </cell>
          <cell r="C3306" t="str">
            <v>%</v>
          </cell>
          <cell r="D3306">
            <v>2</v>
          </cell>
        </row>
        <row r="3307">
          <cell r="A3307" t="str">
            <v>보 링  기 계</v>
          </cell>
          <cell r="B3307" t="str">
            <v>50Hp+엔진35Hp+양수기4"</v>
          </cell>
          <cell r="C3307" t="str">
            <v>hr</v>
          </cell>
          <cell r="D3307">
            <v>0.32</v>
          </cell>
          <cell r="M3307" t="str">
            <v>N.268</v>
          </cell>
        </row>
        <row r="3308">
          <cell r="A3308" t="str">
            <v>계</v>
          </cell>
        </row>
        <row r="3310">
          <cell r="A3310" t="str">
            <v>ZB00107 말뚝박기용 천공(Φ508.0)</v>
          </cell>
          <cell r="B3310" t="str">
            <v>연 암</v>
          </cell>
          <cell r="C3310" t="str">
            <v>M</v>
          </cell>
          <cell r="D3310">
            <v>1</v>
          </cell>
          <cell r="M3310" t="str">
            <v>호표-126</v>
          </cell>
        </row>
        <row r="3311">
          <cell r="A3311" t="str">
            <v>3윙비트(THREE WING BIT)</v>
          </cell>
          <cell r="B3311" t="str">
            <v>20"</v>
          </cell>
          <cell r="C3311" t="str">
            <v>EA</v>
          </cell>
          <cell r="D3311">
            <v>6.1499999999999999E-2</v>
          </cell>
        </row>
        <row r="3312">
          <cell r="A3312" t="str">
            <v>보 링 공</v>
          </cell>
          <cell r="C3312" t="str">
            <v>인</v>
          </cell>
          <cell r="D3312">
            <v>0.53749999999999998</v>
          </cell>
        </row>
        <row r="3313">
          <cell r="A3313" t="str">
            <v>특별인부</v>
          </cell>
          <cell r="C3313" t="str">
            <v>인</v>
          </cell>
          <cell r="D3313">
            <v>0.53749999999999998</v>
          </cell>
        </row>
        <row r="3314">
          <cell r="A3314" t="str">
            <v>보통인부</v>
          </cell>
          <cell r="C3314" t="str">
            <v>인</v>
          </cell>
          <cell r="D3314">
            <v>1.075</v>
          </cell>
        </row>
        <row r="3315">
          <cell r="A3315" t="str">
            <v>급 수 비</v>
          </cell>
          <cell r="B3315" t="str">
            <v>노무비의</v>
          </cell>
          <cell r="C3315" t="str">
            <v>%</v>
          </cell>
          <cell r="D3315">
            <v>15</v>
          </cell>
        </row>
        <row r="3316">
          <cell r="A3316" t="str">
            <v>잡 재 료</v>
          </cell>
          <cell r="B3316" t="str">
            <v>노무비의</v>
          </cell>
          <cell r="C3316" t="str">
            <v>%</v>
          </cell>
          <cell r="D3316">
            <v>5</v>
          </cell>
        </row>
        <row r="3317">
          <cell r="A3317" t="str">
            <v>기구손료</v>
          </cell>
          <cell r="B3317" t="str">
            <v>노무비의</v>
          </cell>
          <cell r="C3317" t="str">
            <v>%</v>
          </cell>
          <cell r="D3317">
            <v>2</v>
          </cell>
        </row>
        <row r="3318">
          <cell r="A3318" t="str">
            <v>보 링  기 계</v>
          </cell>
          <cell r="B3318" t="str">
            <v>50Hp+엔진35Hp+양수기4"</v>
          </cell>
          <cell r="C3318" t="str">
            <v>hr</v>
          </cell>
          <cell r="D3318">
            <v>0.32</v>
          </cell>
          <cell r="M3318" t="str">
            <v>N.268</v>
          </cell>
        </row>
        <row r="3319">
          <cell r="A3319" t="str">
            <v>계</v>
          </cell>
        </row>
      </sheetData>
      <sheetData sheetId="3"/>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97정부노임단가(T)"/>
      <sheetName val="기계경비일람표(T)"/>
      <sheetName val="단가산출(T)"/>
      <sheetName val="일위대가표(T)"/>
      <sheetName val="일위목록(T)"/>
      <sheetName val="Sheet12"/>
      <sheetName val="Sheet13"/>
      <sheetName val="Sheet14"/>
      <sheetName val="Sheet15"/>
      <sheetName val="물량증감조서(창북)"/>
      <sheetName val="공사비총괄변경(창북)"/>
      <sheetName val="공비변경(창북)"/>
      <sheetName val="공사비총괄변경(창북) (2)"/>
      <sheetName val="공비변경(창북) (2)"/>
      <sheetName val="Sheet16"/>
      <sheetName val="10공구일위"/>
      <sheetName val="터파기및재료"/>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사업개요"/>
      <sheetName val="내용별 기술자 투입인원"/>
      <sheetName val="투입인원"/>
      <sheetName val="현장조사"/>
      <sheetName val="내역서"/>
    </sheetNames>
    <sheetDataSet>
      <sheetData sheetId="0"/>
      <sheetData sheetId="1"/>
      <sheetData sheetId="2"/>
      <sheetData sheetId="3"/>
      <sheetData sheetId="4"/>
      <sheetData sheetId="5"/>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사업개요"/>
      <sheetName val="내용별 기술자 투입인원"/>
      <sheetName val="투입인원"/>
      <sheetName val="현장조사"/>
      <sheetName val="내역서"/>
    </sheetNames>
    <sheetDataSet>
      <sheetData sheetId="0"/>
      <sheetData sheetId="1"/>
      <sheetData sheetId="2"/>
      <sheetData sheetId="3"/>
      <sheetData sheetId="4">
        <row r="25">
          <cell r="J25">
            <v>0</v>
          </cell>
        </row>
        <row r="51">
          <cell r="J51">
            <v>254</v>
          </cell>
        </row>
      </sheetData>
      <sheetData sheetId="5"/>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관급집계"/>
      <sheetName val="몰탈"/>
      <sheetName val="관급및주요자재집계표"/>
      <sheetName val="총괄내역서"/>
      <sheetName val="설계기준"/>
      <sheetName val="현장조사"/>
    </sheetNames>
    <definedNames>
      <definedName name="자재" refersTo="='관급집계'!$A$1:$IV$65536"/>
    </definedNames>
    <sheetDataSet>
      <sheetData sheetId="0">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32</v>
          </cell>
          <cell r="AG1">
            <v>33</v>
          </cell>
          <cell r="AH1">
            <v>34</v>
          </cell>
          <cell r="AI1">
            <v>35</v>
          </cell>
          <cell r="AJ1">
            <v>36</v>
          </cell>
          <cell r="AK1">
            <v>37</v>
          </cell>
          <cell r="AL1">
            <v>38</v>
          </cell>
          <cell r="AM1">
            <v>39</v>
          </cell>
          <cell r="AN1">
            <v>40</v>
          </cell>
          <cell r="AO1">
            <v>41</v>
          </cell>
          <cell r="AP1">
            <v>42</v>
          </cell>
          <cell r="AQ1">
            <v>43</v>
          </cell>
          <cell r="AR1">
            <v>44</v>
          </cell>
          <cell r="AS1">
            <v>45</v>
          </cell>
          <cell r="AT1">
            <v>46</v>
          </cell>
          <cell r="AU1">
            <v>47</v>
          </cell>
          <cell r="AV1">
            <v>48</v>
          </cell>
          <cell r="AW1">
            <v>49</v>
          </cell>
          <cell r="AX1">
            <v>50</v>
          </cell>
          <cell r="AY1">
            <v>51</v>
          </cell>
          <cell r="AZ1">
            <v>52</v>
          </cell>
          <cell r="BA1">
            <v>53</v>
          </cell>
          <cell r="BB1">
            <v>54</v>
          </cell>
          <cell r="BC1">
            <v>55</v>
          </cell>
          <cell r="BD1">
            <v>56</v>
          </cell>
          <cell r="BE1">
            <v>57</v>
          </cell>
          <cell r="BF1">
            <v>58</v>
          </cell>
          <cell r="BG1">
            <v>59</v>
          </cell>
          <cell r="BH1">
            <v>60</v>
          </cell>
          <cell r="BI1">
            <v>61</v>
          </cell>
          <cell r="BJ1">
            <v>62</v>
          </cell>
          <cell r="BK1">
            <v>63</v>
          </cell>
          <cell r="BL1">
            <v>64</v>
          </cell>
          <cell r="BM1">
            <v>65</v>
          </cell>
          <cell r="BN1">
            <v>66</v>
          </cell>
          <cell r="BO1">
            <v>67</v>
          </cell>
          <cell r="BP1">
            <v>68</v>
          </cell>
          <cell r="BQ1">
            <v>69</v>
          </cell>
          <cell r="BR1">
            <v>70</v>
          </cell>
          <cell r="BS1">
            <v>71</v>
          </cell>
          <cell r="BT1">
            <v>72</v>
          </cell>
          <cell r="BU1">
            <v>73</v>
          </cell>
          <cell r="BV1">
            <v>74</v>
          </cell>
          <cell r="BW1">
            <v>75</v>
          </cell>
          <cell r="BX1">
            <v>76</v>
          </cell>
          <cell r="BY1">
            <v>77</v>
          </cell>
          <cell r="BZ1">
            <v>78</v>
          </cell>
          <cell r="CA1">
            <v>79</v>
          </cell>
          <cell r="CB1">
            <v>80</v>
          </cell>
          <cell r="CC1">
            <v>81</v>
          </cell>
          <cell r="CD1">
            <v>82</v>
          </cell>
          <cell r="CE1">
            <v>83</v>
          </cell>
          <cell r="CF1">
            <v>84</v>
          </cell>
          <cell r="CG1">
            <v>85</v>
          </cell>
          <cell r="CH1">
            <v>86</v>
          </cell>
          <cell r="CI1">
            <v>87</v>
          </cell>
          <cell r="CJ1">
            <v>88</v>
          </cell>
          <cell r="CK1">
            <v>89</v>
          </cell>
          <cell r="CL1">
            <v>90</v>
          </cell>
          <cell r="CM1">
            <v>91</v>
          </cell>
          <cell r="CN1">
            <v>92</v>
          </cell>
          <cell r="CO1">
            <v>93</v>
          </cell>
          <cell r="CP1">
            <v>94</v>
          </cell>
          <cell r="CQ1">
            <v>95</v>
          </cell>
          <cell r="CR1">
            <v>96</v>
          </cell>
          <cell r="CS1">
            <v>97</v>
          </cell>
          <cell r="CT1">
            <v>98</v>
          </cell>
          <cell r="CU1">
            <v>99</v>
          </cell>
          <cell r="CV1">
            <v>100</v>
          </cell>
          <cell r="CW1">
            <v>101</v>
          </cell>
          <cell r="CX1">
            <v>102</v>
          </cell>
          <cell r="CY1">
            <v>103</v>
          </cell>
          <cell r="CZ1">
            <v>104</v>
          </cell>
          <cell r="DA1">
            <v>105</v>
          </cell>
          <cell r="DB1">
            <v>106</v>
          </cell>
          <cell r="DC1">
            <v>107</v>
          </cell>
          <cell r="DD1">
            <v>108</v>
          </cell>
          <cell r="DE1">
            <v>109</v>
          </cell>
          <cell r="DF1">
            <v>110</v>
          </cell>
          <cell r="DG1">
            <v>111</v>
          </cell>
          <cell r="DH1">
            <v>112</v>
          </cell>
          <cell r="DI1">
            <v>113</v>
          </cell>
          <cell r="DJ1">
            <v>114</v>
          </cell>
          <cell r="DK1">
            <v>115</v>
          </cell>
          <cell r="DL1">
            <v>116</v>
          </cell>
          <cell r="DM1">
            <v>117</v>
          </cell>
          <cell r="DN1">
            <v>118</v>
          </cell>
          <cell r="DO1">
            <v>119</v>
          </cell>
          <cell r="DP1">
            <v>120</v>
          </cell>
          <cell r="DQ1">
            <v>121</v>
          </cell>
          <cell r="DR1">
            <v>122</v>
          </cell>
          <cell r="DS1">
            <v>123</v>
          </cell>
          <cell r="DT1">
            <v>124</v>
          </cell>
          <cell r="DU1">
            <v>125</v>
          </cell>
          <cell r="DV1">
            <v>126</v>
          </cell>
          <cell r="DW1">
            <v>127</v>
          </cell>
          <cell r="DX1">
            <v>128</v>
          </cell>
          <cell r="DY1">
            <v>129</v>
          </cell>
          <cell r="DZ1">
            <v>130</v>
          </cell>
          <cell r="EA1">
            <v>131</v>
          </cell>
          <cell r="EB1">
            <v>132</v>
          </cell>
          <cell r="EC1">
            <v>133</v>
          </cell>
          <cell r="ED1">
            <v>134</v>
          </cell>
          <cell r="EE1">
            <v>135</v>
          </cell>
          <cell r="EF1">
            <v>136</v>
          </cell>
          <cell r="EG1">
            <v>137</v>
          </cell>
          <cell r="EH1">
            <v>138</v>
          </cell>
          <cell r="EI1">
            <v>139</v>
          </cell>
          <cell r="EJ1">
            <v>140</v>
          </cell>
          <cell r="EK1">
            <v>141</v>
          </cell>
          <cell r="EL1">
            <v>142</v>
          </cell>
          <cell r="EM1">
            <v>143</v>
          </cell>
          <cell r="EN1">
            <v>144</v>
          </cell>
          <cell r="EO1">
            <v>145</v>
          </cell>
          <cell r="EP1">
            <v>146</v>
          </cell>
          <cell r="EQ1">
            <v>147</v>
          </cell>
          <cell r="ER1">
            <v>148</v>
          </cell>
          <cell r="ES1">
            <v>149</v>
          </cell>
          <cell r="ET1">
            <v>150</v>
          </cell>
          <cell r="EU1">
            <v>151</v>
          </cell>
          <cell r="EV1">
            <v>152</v>
          </cell>
          <cell r="EW1">
            <v>153</v>
          </cell>
          <cell r="EX1">
            <v>154</v>
          </cell>
          <cell r="EY1">
            <v>155</v>
          </cell>
          <cell r="EZ1">
            <v>156</v>
          </cell>
          <cell r="FA1">
            <v>157</v>
          </cell>
          <cell r="FB1">
            <v>158</v>
          </cell>
          <cell r="FC1">
            <v>159</v>
          </cell>
          <cell r="FD1">
            <v>160</v>
          </cell>
          <cell r="FE1">
            <v>161</v>
          </cell>
          <cell r="FF1">
            <v>162</v>
          </cell>
          <cell r="FG1">
            <v>163</v>
          </cell>
          <cell r="FH1">
            <v>164</v>
          </cell>
          <cell r="FI1">
            <v>165</v>
          </cell>
        </row>
        <row r="2">
          <cell r="A2" t="str">
            <v>관  급  및  주  요  자  재  집  계  표(1)</v>
          </cell>
          <cell r="P2" t="str">
            <v>관  급  및  주  요  자  재  집  계  표(2)</v>
          </cell>
          <cell r="AH2" t="str">
            <v>관  급  및  주  요  자  계  집  계  표(3)</v>
          </cell>
        </row>
        <row r="3">
          <cell r="A3" t="str">
            <v>명  칭</v>
          </cell>
          <cell r="B3" t="str">
            <v>레    미    콘</v>
          </cell>
          <cell r="G3" t="str">
            <v>철        근</v>
          </cell>
          <cell r="N3" t="str">
            <v>모 래</v>
          </cell>
          <cell r="O3" t="str">
            <v>시멘트</v>
          </cell>
          <cell r="P3" t="str">
            <v>명  칭</v>
          </cell>
          <cell r="Q3" t="str">
            <v>아  스  콘</v>
          </cell>
          <cell r="S3" t="str">
            <v>아 스 팔 트</v>
          </cell>
          <cell r="U3" t="str">
            <v>파형강관</v>
          </cell>
          <cell r="X3" t="str">
            <v>흄   관</v>
          </cell>
          <cell r="Z3" t="str">
            <v>유공관</v>
          </cell>
          <cell r="AA3" t="str">
            <v>슬래그</v>
          </cell>
          <cell r="AC3" t="str">
            <v>우수</v>
          </cell>
          <cell r="AD3" t="str">
            <v>스틸뚜껑</v>
          </cell>
          <cell r="AE3" t="str">
            <v>PE관</v>
          </cell>
          <cell r="AF3" t="str">
            <v>보차도    경계석</v>
          </cell>
          <cell r="AG3" t="str">
            <v>도로     경계석</v>
          </cell>
          <cell r="AH3" t="str">
            <v>명  칭</v>
          </cell>
          <cell r="AI3" t="str">
            <v>쇄석</v>
          </cell>
          <cell r="AK3" t="str">
            <v>깬잡석</v>
          </cell>
          <cell r="AL3" t="str">
            <v>소형고압블럭</v>
          </cell>
          <cell r="AN3" t="str">
            <v>장애자용 블록</v>
          </cell>
          <cell r="AP3" t="str">
            <v>스페이서</v>
          </cell>
          <cell r="AS3" t="str">
            <v>주철관</v>
          </cell>
          <cell r="AT3" t="str">
            <v>드레인</v>
          </cell>
          <cell r="AU3" t="str">
            <v>맨 홀 뚜 껑</v>
          </cell>
          <cell r="AW3" t="str">
            <v>비    고</v>
          </cell>
        </row>
        <row r="4">
          <cell r="A4" t="str">
            <v>공  종</v>
          </cell>
          <cell r="B4" t="str">
            <v>25-240-8</v>
          </cell>
          <cell r="C4" t="str">
            <v>25-210-8</v>
          </cell>
          <cell r="D4" t="str">
            <v>25-180-8</v>
          </cell>
          <cell r="E4" t="str">
            <v>40-180-8</v>
          </cell>
          <cell r="F4" t="str">
            <v>40-160-8</v>
          </cell>
          <cell r="G4">
            <v>13</v>
          </cell>
          <cell r="H4">
            <v>16</v>
          </cell>
          <cell r="I4">
            <v>19</v>
          </cell>
          <cell r="J4">
            <v>22</v>
          </cell>
          <cell r="K4">
            <v>25</v>
          </cell>
          <cell r="L4">
            <v>29</v>
          </cell>
          <cell r="M4" t="str">
            <v>계</v>
          </cell>
          <cell r="P4" t="str">
            <v>공  종</v>
          </cell>
          <cell r="Q4" t="str">
            <v xml:space="preserve">표   층 # 78 </v>
          </cell>
          <cell r="R4" t="str">
            <v>기   층#467</v>
          </cell>
          <cell r="S4" t="str">
            <v>프라임 MC-1</v>
          </cell>
          <cell r="T4" t="str">
            <v>택코트RSC-4</v>
          </cell>
          <cell r="U4" t="str">
            <v>D250</v>
          </cell>
          <cell r="V4" t="str">
            <v>D300</v>
          </cell>
          <cell r="W4" t="str">
            <v>D600</v>
          </cell>
          <cell r="X4" t="str">
            <v>D600</v>
          </cell>
          <cell r="Y4" t="str">
            <v>D800</v>
          </cell>
          <cell r="Z4" t="str">
            <v>D200</v>
          </cell>
          <cell r="AA4" t="str">
            <v>MS-40</v>
          </cell>
          <cell r="AB4" t="str">
            <v>HMS-25</v>
          </cell>
          <cell r="AC4" t="str">
            <v>받이</v>
          </cell>
          <cell r="AD4" t="str">
            <v>1000*500</v>
          </cell>
          <cell r="AE4" t="str">
            <v>D200</v>
          </cell>
          <cell r="AF4" t="str">
            <v>화강석</v>
          </cell>
          <cell r="AG4" t="str">
            <v>화강석</v>
          </cell>
          <cell r="AH4" t="str">
            <v>공  종</v>
          </cell>
          <cell r="AI4" t="str">
            <v>φ40mm</v>
          </cell>
          <cell r="AJ4" t="str">
            <v>φ100mm</v>
          </cell>
          <cell r="AK4" t="str">
            <v>석축용</v>
          </cell>
          <cell r="AL4" t="str">
            <v>P형</v>
          </cell>
          <cell r="AM4" t="str">
            <v>S형</v>
          </cell>
          <cell r="AN4" t="str">
            <v>점자</v>
          </cell>
          <cell r="AO4" t="str">
            <v>유도</v>
          </cell>
          <cell r="AP4" t="str">
            <v>벽체용</v>
          </cell>
          <cell r="AQ4" t="str">
            <v>슬래브용</v>
          </cell>
          <cell r="AR4" t="str">
            <v>계</v>
          </cell>
          <cell r="AS4" t="str">
            <v>D300</v>
          </cell>
          <cell r="AT4" t="str">
            <v>보드</v>
          </cell>
          <cell r="AU4" t="str">
            <v>보도측</v>
          </cell>
          <cell r="AV4" t="str">
            <v>차도측</v>
          </cell>
        </row>
        <row r="5">
          <cell r="A5" t="str">
            <v>배 수 공</v>
          </cell>
          <cell r="B5">
            <v>1203.8</v>
          </cell>
          <cell r="C5">
            <v>172</v>
          </cell>
          <cell r="D5">
            <v>9</v>
          </cell>
          <cell r="E5">
            <v>502.9</v>
          </cell>
          <cell r="G5">
            <v>48.222999999999999</v>
          </cell>
          <cell r="H5">
            <v>13.124000000000001</v>
          </cell>
          <cell r="I5">
            <v>7.1289999999999996</v>
          </cell>
          <cell r="J5">
            <v>43.844999999999999</v>
          </cell>
          <cell r="K5">
            <v>26.013000000000002</v>
          </cell>
          <cell r="M5">
            <v>138.334</v>
          </cell>
          <cell r="P5" t="str">
            <v>배 수 공</v>
          </cell>
          <cell r="U5">
            <v>11</v>
          </cell>
          <cell r="V5">
            <v>6.6</v>
          </cell>
          <cell r="W5">
            <v>1356</v>
          </cell>
          <cell r="X5">
            <v>82</v>
          </cell>
          <cell r="Y5">
            <v>134</v>
          </cell>
          <cell r="Z5">
            <v>430</v>
          </cell>
          <cell r="AC5">
            <v>77</v>
          </cell>
          <cell r="AD5">
            <v>14</v>
          </cell>
          <cell r="AE5">
            <v>225</v>
          </cell>
          <cell r="AH5" t="str">
            <v>배 수 공</v>
          </cell>
          <cell r="AP5">
            <v>1647</v>
          </cell>
          <cell r="AQ5">
            <v>1969</v>
          </cell>
          <cell r="AR5">
            <v>3616</v>
          </cell>
          <cell r="AU5">
            <v>28</v>
          </cell>
        </row>
        <row r="6">
          <cell r="A6" t="str">
            <v>구조물공</v>
          </cell>
          <cell r="C6">
            <v>353</v>
          </cell>
          <cell r="E6">
            <v>1</v>
          </cell>
          <cell r="F6">
            <v>45</v>
          </cell>
          <cell r="G6">
            <v>2.3109999999999999</v>
          </cell>
          <cell r="H6">
            <v>5.7329999999999997</v>
          </cell>
          <cell r="M6">
            <v>8.0440000000000005</v>
          </cell>
          <cell r="P6" t="str">
            <v>구조물공</v>
          </cell>
          <cell r="AH6" t="str">
            <v>구조물공</v>
          </cell>
          <cell r="AT6">
            <v>185.7</v>
          </cell>
        </row>
        <row r="7">
          <cell r="A7" t="str">
            <v>포 장 공</v>
          </cell>
          <cell r="C7">
            <v>299.39999999999998</v>
          </cell>
          <cell r="E7">
            <v>243.2</v>
          </cell>
          <cell r="M7">
            <v>0</v>
          </cell>
          <cell r="P7" t="str">
            <v>포 장 공</v>
          </cell>
          <cell r="Q7">
            <v>1612</v>
          </cell>
          <cell r="R7">
            <v>3252</v>
          </cell>
          <cell r="S7">
            <v>53</v>
          </cell>
          <cell r="T7">
            <v>21</v>
          </cell>
          <cell r="AA7">
            <v>13999</v>
          </cell>
          <cell r="AB7">
            <v>1761</v>
          </cell>
          <cell r="AF7">
            <v>1908</v>
          </cell>
          <cell r="AG7">
            <v>1082</v>
          </cell>
          <cell r="AH7" t="str">
            <v>포 장 공</v>
          </cell>
          <cell r="AL7">
            <v>7768</v>
          </cell>
          <cell r="AN7">
            <v>29.9</v>
          </cell>
          <cell r="AO7">
            <v>3.6</v>
          </cell>
        </row>
        <row r="8">
          <cell r="A8" t="str">
            <v>상수도공</v>
          </cell>
          <cell r="E8">
            <v>35.1</v>
          </cell>
          <cell r="F8">
            <v>6.2</v>
          </cell>
          <cell r="G8">
            <v>2.6040000000000001</v>
          </cell>
          <cell r="H8">
            <v>3.7759999999999998</v>
          </cell>
          <cell r="M8">
            <v>6.38</v>
          </cell>
          <cell r="P8" t="str">
            <v>상수도공</v>
          </cell>
          <cell r="AH8" t="str">
            <v>상수도공</v>
          </cell>
          <cell r="AS8">
            <v>593</v>
          </cell>
        </row>
        <row r="9">
          <cell r="A9" t="str">
            <v>교통안전</v>
          </cell>
          <cell r="C9">
            <v>50.5</v>
          </cell>
          <cell r="E9">
            <v>1</v>
          </cell>
          <cell r="G9">
            <v>0.128</v>
          </cell>
          <cell r="J9">
            <v>1.667</v>
          </cell>
          <cell r="L9">
            <v>0.999</v>
          </cell>
          <cell r="M9">
            <v>2.794</v>
          </cell>
          <cell r="P9" t="str">
            <v>교통안전</v>
          </cell>
          <cell r="AH9" t="str">
            <v>교통안전</v>
          </cell>
        </row>
        <row r="10">
          <cell r="P10">
            <v>0</v>
          </cell>
          <cell r="AH10">
            <v>0</v>
          </cell>
        </row>
        <row r="11">
          <cell r="M11">
            <v>0</v>
          </cell>
          <cell r="P11">
            <v>0</v>
          </cell>
          <cell r="AH11">
            <v>0</v>
          </cell>
        </row>
        <row r="12">
          <cell r="M12">
            <v>0</v>
          </cell>
          <cell r="P12">
            <v>0</v>
          </cell>
          <cell r="AH12">
            <v>0</v>
          </cell>
        </row>
        <row r="13">
          <cell r="P13">
            <v>0</v>
          </cell>
          <cell r="AH13">
            <v>0</v>
          </cell>
        </row>
        <row r="14">
          <cell r="P14">
            <v>0</v>
          </cell>
          <cell r="AH14">
            <v>0</v>
          </cell>
        </row>
        <row r="15">
          <cell r="A15" t="str">
            <v>소  계</v>
          </cell>
          <cell r="B15">
            <v>1203.8</v>
          </cell>
          <cell r="C15">
            <v>874.9</v>
          </cell>
          <cell r="D15">
            <v>9</v>
          </cell>
          <cell r="E15">
            <v>783.19999999999993</v>
          </cell>
          <cell r="F15">
            <v>51.2</v>
          </cell>
          <cell r="G15">
            <v>53.265999999999998</v>
          </cell>
          <cell r="H15">
            <v>22.632999999999999</v>
          </cell>
          <cell r="I15">
            <v>7.1289999999999996</v>
          </cell>
          <cell r="J15">
            <v>45.512</v>
          </cell>
          <cell r="K15">
            <v>26.013000000000002</v>
          </cell>
          <cell r="L15">
            <v>0.999</v>
          </cell>
          <cell r="M15">
            <v>155.55200000000002</v>
          </cell>
          <cell r="N15">
            <v>0</v>
          </cell>
          <cell r="O15">
            <v>0</v>
          </cell>
          <cell r="P15" t="str">
            <v>소  계</v>
          </cell>
          <cell r="Q15">
            <v>1612</v>
          </cell>
          <cell r="R15">
            <v>3252</v>
          </cell>
          <cell r="S15">
            <v>53</v>
          </cell>
          <cell r="T15">
            <v>21</v>
          </cell>
          <cell r="U15">
            <v>11</v>
          </cell>
          <cell r="V15">
            <v>6.6</v>
          </cell>
          <cell r="W15">
            <v>1356</v>
          </cell>
          <cell r="X15">
            <v>82</v>
          </cell>
          <cell r="Y15">
            <v>134</v>
          </cell>
          <cell r="Z15">
            <v>430</v>
          </cell>
          <cell r="AA15">
            <v>13999</v>
          </cell>
          <cell r="AB15">
            <v>1761</v>
          </cell>
          <cell r="AC15">
            <v>77</v>
          </cell>
          <cell r="AD15">
            <v>14</v>
          </cell>
          <cell r="AE15">
            <v>225</v>
          </cell>
          <cell r="AF15">
            <v>1908</v>
          </cell>
          <cell r="AG15">
            <v>1082</v>
          </cell>
          <cell r="AH15" t="str">
            <v>소  계</v>
          </cell>
          <cell r="AJ15">
            <v>0</v>
          </cell>
          <cell r="AL15">
            <v>7768</v>
          </cell>
          <cell r="AM15">
            <v>0</v>
          </cell>
          <cell r="AS15">
            <v>593</v>
          </cell>
        </row>
        <row r="16">
          <cell r="A16" t="str">
            <v>할  증</v>
          </cell>
          <cell r="B16">
            <v>0.01</v>
          </cell>
          <cell r="C16">
            <v>0.01</v>
          </cell>
          <cell r="D16">
            <v>0.02</v>
          </cell>
          <cell r="E16">
            <v>0.02</v>
          </cell>
          <cell r="F16">
            <v>0.02</v>
          </cell>
          <cell r="G16">
            <v>0.03</v>
          </cell>
          <cell r="H16">
            <v>0.03</v>
          </cell>
          <cell r="I16">
            <v>0.03</v>
          </cell>
          <cell r="J16">
            <v>0.03</v>
          </cell>
          <cell r="K16">
            <v>0.03</v>
          </cell>
          <cell r="L16">
            <v>0.03</v>
          </cell>
          <cell r="M16">
            <v>0.03</v>
          </cell>
          <cell r="P16" t="str">
            <v>할  증</v>
          </cell>
          <cell r="U16">
            <v>0.03</v>
          </cell>
          <cell r="V16">
            <v>0.03</v>
          </cell>
          <cell r="W16">
            <v>0.03</v>
          </cell>
          <cell r="X16">
            <v>0.03</v>
          </cell>
          <cell r="Y16">
            <v>0.03</v>
          </cell>
          <cell r="AE16">
            <v>0.03</v>
          </cell>
          <cell r="AH16" t="str">
            <v>할  증</v>
          </cell>
          <cell r="AJ16">
            <v>0.1</v>
          </cell>
          <cell r="AL16">
            <v>0.03</v>
          </cell>
          <cell r="AM16">
            <v>0.03</v>
          </cell>
          <cell r="AS16">
            <v>0.03</v>
          </cell>
        </row>
        <row r="17">
          <cell r="A17" t="str">
            <v xml:space="preserve">  계</v>
          </cell>
          <cell r="B17" t="str">
            <v>㎥</v>
          </cell>
          <cell r="C17" t="str">
            <v>㎥</v>
          </cell>
          <cell r="D17" t="str">
            <v>㎥</v>
          </cell>
          <cell r="E17" t="str">
            <v>㎥</v>
          </cell>
          <cell r="F17" t="str">
            <v>㎥</v>
          </cell>
          <cell r="G17" t="str">
            <v>ton</v>
          </cell>
          <cell r="H17" t="str">
            <v>ton</v>
          </cell>
          <cell r="I17" t="str">
            <v>ton</v>
          </cell>
          <cell r="J17" t="str">
            <v>ton</v>
          </cell>
          <cell r="K17" t="str">
            <v>ton</v>
          </cell>
          <cell r="L17" t="str">
            <v>ton</v>
          </cell>
          <cell r="M17" t="str">
            <v>ton</v>
          </cell>
          <cell r="N17" t="str">
            <v>㎥</v>
          </cell>
          <cell r="O17" t="str">
            <v>대</v>
          </cell>
          <cell r="P17" t="str">
            <v xml:space="preserve">  계</v>
          </cell>
          <cell r="Q17" t="str">
            <v>ton</v>
          </cell>
          <cell r="R17" t="str">
            <v>ton</v>
          </cell>
          <cell r="S17" t="str">
            <v>D/M</v>
          </cell>
          <cell r="T17" t="str">
            <v>D/M</v>
          </cell>
          <cell r="U17" t="str">
            <v>본</v>
          </cell>
          <cell r="V17" t="str">
            <v>본</v>
          </cell>
          <cell r="W17" t="str">
            <v>본</v>
          </cell>
          <cell r="X17" t="str">
            <v>본</v>
          </cell>
          <cell r="Y17" t="str">
            <v>본</v>
          </cell>
          <cell r="Z17" t="str">
            <v>m</v>
          </cell>
          <cell r="AA17" t="str">
            <v>ton</v>
          </cell>
          <cell r="AB17" t="str">
            <v>ton</v>
          </cell>
          <cell r="AC17" t="str">
            <v>EA</v>
          </cell>
          <cell r="AD17" t="str">
            <v>EA</v>
          </cell>
          <cell r="AE17" t="str">
            <v>본</v>
          </cell>
          <cell r="AF17" t="str">
            <v>m</v>
          </cell>
          <cell r="AG17" t="str">
            <v>m</v>
          </cell>
          <cell r="AH17" t="str">
            <v xml:space="preserve">  계</v>
          </cell>
          <cell r="AI17" t="str">
            <v>㎥</v>
          </cell>
          <cell r="AJ17" t="str">
            <v>㎥</v>
          </cell>
          <cell r="AK17" t="str">
            <v>㎡</v>
          </cell>
          <cell r="AL17" t="str">
            <v>㎡</v>
          </cell>
          <cell r="AM17" t="str">
            <v>㎡</v>
          </cell>
          <cell r="AN17" t="str">
            <v>㎡</v>
          </cell>
          <cell r="AO17" t="str">
            <v>㎡</v>
          </cell>
          <cell r="AP17" t="str">
            <v>㎡</v>
          </cell>
          <cell r="AQ17" t="str">
            <v>㎡</v>
          </cell>
          <cell r="AR17" t="str">
            <v>㎡</v>
          </cell>
          <cell r="AS17" t="str">
            <v>본</v>
          </cell>
          <cell r="AT17" t="str">
            <v>㎡</v>
          </cell>
          <cell r="AU17" t="str">
            <v>EA</v>
          </cell>
          <cell r="AV17" t="str">
            <v>EA</v>
          </cell>
        </row>
        <row r="18">
          <cell r="B18">
            <v>1216</v>
          </cell>
          <cell r="C18">
            <v>884</v>
          </cell>
          <cell r="D18">
            <v>9</v>
          </cell>
          <cell r="E18">
            <v>799</v>
          </cell>
          <cell r="F18">
            <v>52</v>
          </cell>
          <cell r="G18">
            <v>54.863999999999997</v>
          </cell>
          <cell r="H18">
            <v>23.312000000000001</v>
          </cell>
          <cell r="I18">
            <v>7.343</v>
          </cell>
          <cell r="J18">
            <v>46.877000000000002</v>
          </cell>
          <cell r="K18">
            <v>26.792999999999999</v>
          </cell>
          <cell r="L18">
            <v>1.0289999999999999</v>
          </cell>
          <cell r="M18">
            <v>160.21899999999999</v>
          </cell>
          <cell r="N18">
            <v>607</v>
          </cell>
          <cell r="O18">
            <v>53</v>
          </cell>
          <cell r="Q18">
            <v>1612</v>
          </cell>
          <cell r="R18">
            <v>3252</v>
          </cell>
          <cell r="S18">
            <v>53</v>
          </cell>
          <cell r="T18">
            <v>21</v>
          </cell>
          <cell r="U18">
            <v>2</v>
          </cell>
          <cell r="V18">
            <v>2</v>
          </cell>
          <cell r="W18">
            <v>233</v>
          </cell>
          <cell r="X18">
            <v>34</v>
          </cell>
          <cell r="Y18">
            <v>56</v>
          </cell>
          <cell r="Z18">
            <v>430</v>
          </cell>
          <cell r="AA18">
            <v>13999</v>
          </cell>
          <cell r="AB18">
            <v>1761</v>
          </cell>
          <cell r="AC18">
            <v>77</v>
          </cell>
          <cell r="AD18">
            <v>14</v>
          </cell>
          <cell r="AE18">
            <v>39</v>
          </cell>
          <cell r="AF18">
            <v>1908</v>
          </cell>
          <cell r="AG18">
            <v>1082</v>
          </cell>
          <cell r="AI18">
            <v>0</v>
          </cell>
          <cell r="AJ18">
            <v>0</v>
          </cell>
          <cell r="AK18">
            <v>0</v>
          </cell>
          <cell r="AL18">
            <v>8002</v>
          </cell>
          <cell r="AM18">
            <v>0</v>
          </cell>
          <cell r="AN18">
            <v>29.9</v>
          </cell>
          <cell r="AO18">
            <v>3.6</v>
          </cell>
          <cell r="AP18">
            <v>1647</v>
          </cell>
          <cell r="AQ18">
            <v>1969</v>
          </cell>
          <cell r="AR18">
            <v>3616</v>
          </cell>
          <cell r="AS18">
            <v>123</v>
          </cell>
          <cell r="AT18">
            <v>185.7</v>
          </cell>
          <cell r="AU18">
            <v>28</v>
          </cell>
          <cell r="AV18">
            <v>0</v>
          </cell>
          <cell r="AW18">
            <v>0</v>
          </cell>
        </row>
        <row r="20">
          <cell r="B20" t="str">
            <v>㎥</v>
          </cell>
        </row>
      </sheetData>
      <sheetData sheetId="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단가일람"/>
      <sheetName val="단가표"/>
      <sheetName val="조경일람"/>
      <sheetName val="조경"/>
      <sheetName val="단가"/>
      <sheetName val="자재일람"/>
      <sheetName val="자재단가"/>
      <sheetName val="산출내역"/>
      <sheetName val="단위량당중기"/>
      <sheetName val="구역화물"/>
      <sheetName val="경운기운반"/>
      <sheetName val="중기입력조건"/>
      <sheetName val="중기"/>
      <sheetName val="중기시간"/>
      <sheetName val="자재운반"/>
      <sheetName val="yuldan"/>
      <sheetName val="구천"/>
      <sheetName val="일위대가목록"/>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점검표"/>
      <sheetName val="점검사항"/>
      <sheetName val="집계표"/>
      <sheetName val="품질시험계획"/>
      <sheetName val="타이틀"/>
      <sheetName val="추가편입조서"/>
      <sheetName val="추가편입내역"/>
      <sheetName val="98공정계획표"/>
      <sheetName val="97공정계획표"/>
      <sheetName val="Sheet16"/>
      <sheetName val="호안추가"/>
      <sheetName val="보완계획안"/>
      <sheetName val="추"/>
      <sheetName val="김용철"/>
      <sheetName val="추진상황"/>
      <sheetName val="범례표"/>
      <sheetName val="자재사용계획"/>
      <sheetName val="관급자재내역"/>
      <sheetName val="잔공계획"/>
      <sheetName val="보완결과"/>
      <sheetName val="보완결과 (2)"/>
      <sheetName val="보완계획"/>
      <sheetName val="잔공계획 (2)"/>
      <sheetName val="추가편입내역 (2)"/>
      <sheetName val="공정표"/>
      <sheetName val="추진점검표"/>
      <sheetName val="점검"/>
      <sheetName val="점검결과"/>
      <sheetName val="자재일람"/>
      <sheetName val="일위대가목록"/>
      <sheetName val="96보완계획7.12"/>
      <sheetName val="설계기준"/>
      <sheetName val="현장조사"/>
      <sheetName val="산출서"/>
      <sheetName val="단가산출(T)"/>
      <sheetName val="자재단가비교표"/>
      <sheetName val="인건비(환율)"/>
      <sheetName val="기계경비"/>
      <sheetName val="산출내역서"/>
      <sheetName val="자재"/>
      <sheetName val="노임"/>
      <sheetName val="중기"/>
      <sheetName val="유평기타문서"/>
      <sheetName val="7.현장조사"/>
      <sheetName val="data"/>
      <sheetName val="설비"/>
      <sheetName val="토공수량산출"/>
      <sheetName val="토적계산서"/>
      <sheetName val="유입량"/>
      <sheetName val="조건표 (2)"/>
      <sheetName val="일위대가"/>
      <sheetName val="상수도토공집계표"/>
      <sheetName val="판정1교토공"/>
      <sheetName val="인구"/>
      <sheetName val="환경평가"/>
      <sheetName val="00상노임"/>
      <sheetName val="토목"/>
      <sheetName val="재료값"/>
      <sheetName val="영흥TL(UP,DOWN) "/>
      <sheetName val="구간별"/>
      <sheetName val="보완결과_(2)"/>
      <sheetName val="잔공계획_(2)"/>
      <sheetName val="추가편입내역_(2)"/>
      <sheetName val="운반공"/>
      <sheetName val="퍼스트"/>
      <sheetName val="BID"/>
      <sheetName val="기초단가"/>
      <sheetName val="지구단위계획"/>
      <sheetName val="일반수량"/>
      <sheetName val="단가 및 재료비"/>
      <sheetName val="지급자재"/>
      <sheetName val="측구터파기공수량집계"/>
      <sheetName val="배수공 시멘트 및 골재량 산출"/>
      <sheetName val="구조물터파기수량집계"/>
      <sheetName val="관급자재"/>
      <sheetName val="일위"/>
      <sheetName val="(당평)자재"/>
      <sheetName val="자료"/>
      <sheetName val="재료비"/>
      <sheetName val="토목공사"/>
      <sheetName val="우수공,맨홀,집수정"/>
      <sheetName val="요율"/>
      <sheetName val="자재대"/>
      <sheetName val="기계경비(시간당)"/>
      <sheetName val="램머"/>
      <sheetName val="5)수리분석내역 "/>
      <sheetName val="골재집계"/>
      <sheetName val="-레미콘집계"/>
      <sheetName val="-몰탈콘크리트"/>
      <sheetName val="자갈,시멘트,모래산출"/>
      <sheetName val="-철근집계"/>
      <sheetName val="포장재료(1)"/>
      <sheetName val="-흄관집계"/>
      <sheetName val="경산"/>
      <sheetName val="초기화면"/>
      <sheetName val="직접경비"/>
      <sheetName val="직접인건비"/>
      <sheetName val="청천내"/>
      <sheetName val="도급예산내역서봉투"/>
      <sheetName val="공사원가계산서"/>
      <sheetName val="설계산출표지"/>
      <sheetName val="도급예산내역서총괄표"/>
      <sheetName val="을부담운반비"/>
      <sheetName val="운반비산출"/>
      <sheetName val="공수"/>
      <sheetName val="산근"/>
      <sheetName val="기초자료입력"/>
      <sheetName val="설계명세서"/>
      <sheetName val="내역서"/>
      <sheetName val="측량단가"/>
      <sheetName val="일위대가-1"/>
      <sheetName val="각형맨홀"/>
      <sheetName val="구천"/>
      <sheetName val="공사비"/>
      <sheetName val=""/>
      <sheetName val="설계예산서"/>
      <sheetName val="폐기물"/>
      <sheetName val="산근9사전재해영향소요인력"/>
      <sheetName val="범용개발순소요비용"/>
      <sheetName val="각종단가"/>
      <sheetName val="6-1.보오링(1)"/>
      <sheetName val="6공구(당초)"/>
      <sheetName val="자재단가"/>
      <sheetName val="표지"/>
      <sheetName val="주차구획선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보행자로"/>
      <sheetName val="일반구간"/>
      <sheetName val="DATA"/>
      <sheetName val="조명율표"/>
      <sheetName val="Sheet2"/>
      <sheetName val="체감식 "/>
      <sheetName val="데이타"/>
      <sheetName val="간접1"/>
      <sheetName val="2000년1차"/>
      <sheetName val="2000전체분"/>
      <sheetName val="공사비증감"/>
      <sheetName val="sheet1"/>
      <sheetName val="약품공급2"/>
      <sheetName val="BID"/>
      <sheetName val="99총공사내역서"/>
      <sheetName val="내역서(전기)"/>
      <sheetName val="계산서4"/>
      <sheetName val="조경일람"/>
      <sheetName val="#REF"/>
      <sheetName val="산근"/>
      <sheetName val="b_balju"/>
      <sheetName val="조명일위"/>
      <sheetName val="접지수량"/>
      <sheetName val="신호등일위대가"/>
      <sheetName val="G.R300경비"/>
      <sheetName val="단가일람"/>
      <sheetName val="2.1  노무비 평균단가산출"/>
      <sheetName val="내역"/>
      <sheetName val="표  지"/>
      <sheetName val="기성내역"/>
      <sheetName val="원가계산서"/>
      <sheetName val="산출근거"/>
      <sheetName val="DATE"/>
      <sheetName val="DB"/>
      <sheetName val="건축2"/>
      <sheetName val="내역서"/>
      <sheetName val="자재일람"/>
      <sheetName val="전체"/>
      <sheetName val="전체제잡비"/>
      <sheetName val="주안3차A-A"/>
      <sheetName val="분전반"/>
      <sheetName val="문학간접"/>
      <sheetName val="수목표준대가"/>
      <sheetName val="준검 내역서"/>
      <sheetName val="건축내역"/>
      <sheetName val="일위대가"/>
      <sheetName val="N賃率-職"/>
      <sheetName val="1,2공구원가계산서"/>
      <sheetName val="1공구산출내역서"/>
      <sheetName val="설계서"/>
      <sheetName val="EBSDATA"/>
      <sheetName val="제조노임"/>
      <sheetName val="교각1"/>
      <sheetName val="당진1,2호기전선관설치및접지4차공사내역서-을지"/>
      <sheetName val="단위단가"/>
      <sheetName val="공사비총괄"/>
      <sheetName val="노임단가"/>
      <sheetName val="일위목록"/>
      <sheetName val="요율"/>
      <sheetName val="상-교대(A1-A2)"/>
      <sheetName val="기준정보"/>
      <sheetName val="노임"/>
      <sheetName val="Macro(차단기)"/>
      <sheetName val="전기일위대가"/>
      <sheetName val="갑지"/>
      <sheetName val="앉음벽 (2)"/>
      <sheetName val="13LPMCC"/>
      <sheetName val="견적조건"/>
      <sheetName val="단가조사-2"/>
      <sheetName val="인원계획"/>
      <sheetName val="9GNG운반"/>
      <sheetName val="기본단가표"/>
      <sheetName val="단가조사"/>
      <sheetName val="수량(금호)"/>
      <sheetName val="4.전기"/>
      <sheetName val="현장설명"/>
      <sheetName val="실행철강하도"/>
      <sheetName val="Data &amp; Result"/>
      <sheetName val="Total"/>
      <sheetName val="옥내소화전계산서"/>
      <sheetName val="옹벽"/>
      <sheetName val="점검총괄"/>
      <sheetName val="2공구산출내역"/>
      <sheetName val="교통대책내역"/>
      <sheetName val="내   역"/>
      <sheetName val="품셈TABLE"/>
      <sheetName val="인부노임"/>
      <sheetName val="설계예산서"/>
      <sheetName val="예산내역서"/>
      <sheetName val="49단가"/>
      <sheetName val="식재가격"/>
      <sheetName val="식재총괄"/>
      <sheetName val="검암내역"/>
      <sheetName val="조도계산"/>
      <sheetName val="자재단가비교표"/>
      <sheetName val="총괄표"/>
      <sheetName val="봉양~조차장간고하개명(신설)"/>
      <sheetName val="ELEC"/>
      <sheetName val="총괄내역서"/>
      <sheetName val="수량산출서"/>
      <sheetName val="전체_1설계"/>
      <sheetName val="도급"/>
      <sheetName val="자재단가표"/>
      <sheetName val="자재단가"/>
      <sheetName val="N賃率_職"/>
      <sheetName val="전기2005"/>
      <sheetName val="도담구내 개소별 명세"/>
      <sheetName val="중기"/>
      <sheetName val="원가총괄"/>
      <sheetName val="전기"/>
      <sheetName val="코드표"/>
      <sheetName val="과업별 상세(계산 1)"/>
      <sheetName val="자산TOTAL"/>
      <sheetName val="LD"/>
      <sheetName val="토목주소"/>
      <sheetName val="비탈면보호공수량산출"/>
      <sheetName val="Sheet1 (2)"/>
      <sheetName val="실행기초"/>
      <sheetName val="준공정산"/>
      <sheetName val="C1ㅇ"/>
      <sheetName val="기초입력 DATA"/>
      <sheetName val="COST"/>
      <sheetName val="철거산출근거"/>
      <sheetName val="실행내역"/>
      <sheetName val="교량"/>
      <sheetName val="전선(총)"/>
      <sheetName val="조경"/>
      <sheetName val="전체항목"/>
      <sheetName val="22전열"/>
      <sheetName val="직공비"/>
      <sheetName val="경산"/>
      <sheetName val="암거단위-1련"/>
      <sheetName val="일위산출근거"/>
      <sheetName val="전철"/>
      <sheetName val="예산명세서"/>
      <sheetName val="설계명세서"/>
      <sheetName val="자료입력"/>
      <sheetName val="RE9604"/>
      <sheetName val="결재갑지"/>
      <sheetName val="96노임기준"/>
      <sheetName val="냉천부속동"/>
      <sheetName val="터파기및재료"/>
      <sheetName val="관로내역원"/>
      <sheetName val="플랜트 설치"/>
      <sheetName val="집계표"/>
      <sheetName val="전사 (2)"/>
      <sheetName val="BA (2)"/>
      <sheetName val="CP (2)"/>
      <sheetName val="산출기준"/>
      <sheetName val="자동제어"/>
      <sheetName val="프랜트면허"/>
      <sheetName val="노무비"/>
      <sheetName val="산수배수"/>
      <sheetName val="예산조서(전송)"/>
      <sheetName val="Macro1"/>
      <sheetName val="JUCKEYK"/>
      <sheetName val="진주방향"/>
      <sheetName val="마산방향"/>
      <sheetName val="마산방향철근집계"/>
      <sheetName val="제작기술지원센터"/>
      <sheetName val="Macro(전선)"/>
      <sheetName val="단가산출"/>
      <sheetName val="조명시설"/>
      <sheetName val="정부노임단가"/>
      <sheetName val="도급예산내역서봉투"/>
      <sheetName val="공사원가계산서"/>
      <sheetName val="설계산출표지"/>
      <sheetName val="도급예산내역서총괄표"/>
      <sheetName val="을부담운반비"/>
      <sheetName val="운반비산출"/>
      <sheetName val="실행대비"/>
      <sheetName val="단가비교표"/>
      <sheetName val="1.설계조건"/>
      <sheetName val="Macro2"/>
      <sheetName val="적용토목"/>
      <sheetName val="회로내역(승인)"/>
      <sheetName val="Baby일위대가"/>
      <sheetName val="제잡비"/>
      <sheetName val="인원"/>
      <sheetName val="기흥하도용"/>
      <sheetName val="관리,공감"/>
      <sheetName val="9811"/>
      <sheetName val="구조물수량집계표"/>
      <sheetName val="설비"/>
      <sheetName val="대비"/>
      <sheetName val="1단계"/>
      <sheetName val="401"/>
      <sheetName val="내역기준"/>
      <sheetName val="하남내역"/>
      <sheetName val="환율change"/>
      <sheetName val="제경비"/>
      <sheetName val="시운전연료"/>
      <sheetName val="101동"/>
      <sheetName val="원가계산서구조조정"/>
      <sheetName val="전기일위목록"/>
      <sheetName val="현장관리비참조"/>
      <sheetName val="일위대가목차"/>
      <sheetName val="재료"/>
      <sheetName val="토목"/>
      <sheetName val="제안서"/>
      <sheetName val="행정표준(1)"/>
      <sheetName val="행정표준(2)"/>
      <sheetName val="SILICATE"/>
      <sheetName val="4)유동표"/>
      <sheetName val="총괄집계표"/>
      <sheetName val="7단가"/>
      <sheetName val="동해title"/>
      <sheetName val="일위대가목록"/>
      <sheetName val="PAY2002"/>
      <sheetName val="손익분석"/>
      <sheetName val="A갑지"/>
      <sheetName val="단가비교"/>
      <sheetName val="통신대가"/>
      <sheetName val="내역(가지)"/>
      <sheetName val="내역(원안-대안)"/>
      <sheetName val="현장조사"/>
      <sheetName val="1안"/>
      <sheetName val="물량산출근거-지상층"/>
      <sheetName val="잔수량(작성)"/>
      <sheetName val="남양주부대"/>
      <sheetName val="1차 내역서"/>
      <sheetName val="개소별수량산출"/>
      <sheetName val="노무비 근거"/>
      <sheetName val="적점"/>
      <sheetName val="직접경비호표"/>
      <sheetName val="b_balju_cho"/>
      <sheetName val="계수시트"/>
      <sheetName val="1.취수장"/>
      <sheetName val="Sheet15"/>
      <sheetName val="시중노임단가"/>
      <sheetName val="8.2TON"/>
      <sheetName val="__MAIN"/>
      <sheetName val="점유현황"/>
      <sheetName val="인사자료총집계"/>
      <sheetName val="금융비용"/>
      <sheetName val="현장경비"/>
      <sheetName val="토목내역서"/>
      <sheetName val="입찰안"/>
      <sheetName val="CALCULATION"/>
      <sheetName val="TEL"/>
      <sheetName val="우수관매설및 우수받이"/>
      <sheetName val="일위CODE"/>
      <sheetName val="설계"/>
      <sheetName val="관급자재"/>
      <sheetName val="효성CB 1P기초"/>
      <sheetName val="식재인부"/>
      <sheetName val="BQ(실행)"/>
      <sheetName val="MOTOR"/>
      <sheetName val="수량산출"/>
      <sheetName val="천방교접속"/>
      <sheetName val="대포2교접속"/>
      <sheetName val="설계조건"/>
      <sheetName val="을"/>
      <sheetName val="공사비예산서"/>
      <sheetName val="98지급계획"/>
      <sheetName val="평면선형"/>
      <sheetName val="설계예시"/>
      <sheetName val="S0"/>
      <sheetName val="전기설계변경"/>
      <sheetName val="단가대비표"/>
      <sheetName val="관리비비계상"/>
      <sheetName val="자금입금"/>
      <sheetName val="공사비총괄표"/>
      <sheetName val="단위중량"/>
      <sheetName val="수량산출서 (2)"/>
      <sheetName val="주택(백만원)"/>
      <sheetName val="주택"/>
      <sheetName val="교각계산"/>
      <sheetName val="양식_자재단가조사표"/>
      <sheetName val="자재co"/>
      <sheetName val="#2_일위대가목록"/>
      <sheetName val="2000노임기준"/>
      <sheetName val="설계서(본관)"/>
      <sheetName val="장비 (2)"/>
      <sheetName val="갑지(추정)"/>
      <sheetName val="건축공사"/>
      <sheetName val="명일작업계획 (3)"/>
      <sheetName val="여과지동"/>
      <sheetName val="기초자료"/>
      <sheetName val="공사개요"/>
      <sheetName val="일위대가표"/>
      <sheetName val="입력창"/>
      <sheetName val="단가조사서"/>
      <sheetName val="Sheet16"/>
      <sheetName val="전산망"/>
      <sheetName val="입력"/>
      <sheetName val="장비가동집계표"/>
      <sheetName val="제출내역 (2)"/>
      <sheetName val="상행선"/>
      <sheetName val="전입"/>
      <sheetName val="재료비"/>
      <sheetName val="토공계산서(부체도로)"/>
      <sheetName val="F-Assump"/>
      <sheetName val="유림총괄"/>
      <sheetName val="전신"/>
      <sheetName val="단가 "/>
      <sheetName val="공통가설"/>
      <sheetName val="내역서을"/>
      <sheetName val="실행내역서 "/>
      <sheetName val="1.설계기준"/>
      <sheetName val="원가서"/>
      <sheetName val="부대내역"/>
      <sheetName val="원가"/>
      <sheetName val="ABUT수량-A1"/>
      <sheetName val="통신물량"/>
      <sheetName val="A LINE"/>
      <sheetName val="단가"/>
      <sheetName val="물가대비표"/>
      <sheetName val="시중노임(공사)"/>
      <sheetName val="위치조서"/>
      <sheetName val="Resource2"/>
      <sheetName val="인건-측정"/>
      <sheetName val="제출내역"/>
      <sheetName val="품셈"/>
      <sheetName val="코드"/>
      <sheetName val="&lt;--"/>
      <sheetName val="sub"/>
      <sheetName val="기계실냉난방"/>
      <sheetName val="분전반계산서(석관)"/>
      <sheetName val="실행(표지,갑,을)"/>
      <sheetName val="MILL"/>
      <sheetName val="철근량"/>
      <sheetName val="AS접수관리"/>
      <sheetName val="단가표"/>
      <sheetName val="잡철물"/>
      <sheetName val="제조 경영"/>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단가조사-1"/>
      <sheetName val="EQT-ESTN"/>
      <sheetName val="산출내역서"/>
      <sheetName val="예산서"/>
      <sheetName val="단중표"/>
      <sheetName val="BH-1 (2)"/>
      <sheetName val="토목내역"/>
      <sheetName val="도근좌표"/>
      <sheetName val="금액내역서"/>
      <sheetName val="Customer Databas"/>
      <sheetName val="1공구(입찰내역)"/>
      <sheetName val="단가조사_2"/>
      <sheetName val="13.노임단가"/>
      <sheetName val="기초자료입력"/>
      <sheetName val="단조-노임"/>
      <sheetName val="수량명세서"/>
      <sheetName val="wall"/>
      <sheetName val="예산M12A"/>
      <sheetName val="6PILE  (돌출)"/>
      <sheetName val="설비2차"/>
      <sheetName val="자재테이블"/>
      <sheetName val="간이설계(4-15)"/>
      <sheetName val="설계서(7)"/>
      <sheetName val="예산서(6)"/>
      <sheetName val="터널조도"/>
      <sheetName val="우각부보강"/>
      <sheetName val="현장관리비"/>
      <sheetName val="재무조건"/>
      <sheetName val="실행(1)"/>
      <sheetName val="5.동별횡주관경"/>
      <sheetName val="부대대비"/>
      <sheetName val="냉연집계"/>
      <sheetName val="경상직원"/>
      <sheetName val="신규일위대가"/>
      <sheetName val="공사착공계"/>
      <sheetName val="내역서1"/>
      <sheetName val="공량산출근거서"/>
      <sheetName val="퍼스트"/>
      <sheetName val="기존단가 (2)"/>
      <sheetName val="현관"/>
      <sheetName val="기기리스트"/>
      <sheetName val="인부신상자료"/>
      <sheetName val="자재(원원+원대)"/>
      <sheetName val="3.판관비명세서"/>
      <sheetName val="D"/>
      <sheetName val="자금수지"/>
      <sheetName val="사업성"/>
      <sheetName val="6월실적"/>
      <sheetName val="내역산출자료"/>
      <sheetName val="견"/>
      <sheetName val="Sheet13"/>
      <sheetName val="확약서"/>
      <sheetName val="견적"/>
      <sheetName val="EQ-R1"/>
      <sheetName val="공정코드"/>
      <sheetName val="제노임"/>
      <sheetName val="재정비내역"/>
      <sheetName val="지적고시내역"/>
      <sheetName val="분뇨"/>
      <sheetName val="48전력선로일위"/>
      <sheetName val="견적내역"/>
      <sheetName val="공사비산출내역"/>
      <sheetName val="한강운반비"/>
      <sheetName val="SUB일위대가(이음)"/>
      <sheetName val="급,배기팬"/>
      <sheetName val="청주(철골발주의뢰서)"/>
      <sheetName val="대비2"/>
      <sheetName val="2"/>
      <sheetName val="일반수량총괄"/>
      <sheetName val="지중자재단가"/>
      <sheetName val="MANUFACTORY"/>
      <sheetName val="연습"/>
      <sheetName val="재료값"/>
      <sheetName val="제수변 수량집계표(보통)"/>
      <sheetName val="8설7발"/>
      <sheetName val="안정계산"/>
      <sheetName val="단면검토"/>
      <sheetName val="간접비계산"/>
      <sheetName val="집1"/>
      <sheetName val="1-3.조건,바닥판 "/>
      <sheetName val="SLAB&quot;1&quot;"/>
      <sheetName val="지급자재"/>
      <sheetName val="비교표"/>
      <sheetName val="소업1교"/>
      <sheetName val="투찰내역"/>
      <sheetName val="재학생"/>
      <sheetName val="건축"/>
      <sheetName val="98수문일위"/>
      <sheetName val="Main"/>
      <sheetName val="BLOCK(1)"/>
      <sheetName val="SHEET PILE단가"/>
      <sheetName val="95WBS"/>
      <sheetName val="접지1종"/>
      <sheetName val="일위대가(1)"/>
      <sheetName val="6호기"/>
      <sheetName val="INPUTDATA"/>
      <sheetName val="SHEET"/>
      <sheetName val="관로공사"/>
      <sheetName val="제품목록"/>
      <sheetName val="재료비노무비"/>
      <sheetName val="단가대비"/>
      <sheetName val="I.설계조건"/>
      <sheetName val="편입토지조서"/>
      <sheetName val="실행내역 "/>
      <sheetName val="노임단가 _2_"/>
      <sheetName val="노임단가 (2)"/>
      <sheetName val="가시설단위수량"/>
      <sheetName val="SORCE1"/>
      <sheetName val="체감식_"/>
      <sheetName val="건설성적"/>
      <sheetName val="직접인건비"/>
      <sheetName val="직접경비"/>
      <sheetName val="노무비 "/>
      <sheetName val="암거 제원표"/>
      <sheetName val="Sheet3"/>
      <sheetName val="점수계산1-2"/>
      <sheetName val="소비자가"/>
      <sheetName val="말뚝지지력산정"/>
      <sheetName val="수우미양가(Vlookup)"/>
      <sheetName val="분전함신설"/>
      <sheetName val="원형1호맨홀토공수량"/>
      <sheetName val="설계내역서"/>
      <sheetName val="호표"/>
      <sheetName val="일위집계"/>
      <sheetName val="교육종류"/>
      <sheetName val="단가 및 재료비"/>
      <sheetName val="차액보증"/>
      <sheetName val="공정증감대ㅈ표"/>
      <sheetName val="자재"/>
      <sheetName val="파일구성"/>
      <sheetName val="아파트건축"/>
      <sheetName val="A 견적"/>
      <sheetName val="조건표 (2)"/>
      <sheetName val="MSS 2"/>
      <sheetName val="의정부문예회관변경내역"/>
      <sheetName val="추가예산"/>
      <sheetName val="배명(단가)"/>
      <sheetName val="전기실-1"/>
      <sheetName val="WING3"/>
      <sheetName val="JOB CODE"/>
      <sheetName val="대우단가(풍산)"/>
      <sheetName val="전동기"/>
      <sheetName val="재집"/>
      <sheetName val="직재"/>
      <sheetName val="성단물량"/>
      <sheetName val="주문"/>
      <sheetName val="주간계획"/>
      <sheetName val="008"/>
      <sheetName val="010"/>
      <sheetName val="품종별월계"/>
      <sheetName val="오름차순"/>
      <sheetName val="예총"/>
      <sheetName val="99퇴직금"/>
      <sheetName val="단가현황"/>
      <sheetName val="배선DATA"/>
      <sheetName val="DATA1"/>
      <sheetName val="건축원가계산서"/>
      <sheetName val="제품"/>
      <sheetName val="6. 안전관리비"/>
      <sheetName val="LF자재단가"/>
      <sheetName val="토내역"/>
      <sheetName val="0303"/>
      <sheetName val="환경기계공정표 (3)"/>
      <sheetName val="unit 4"/>
      <sheetName val="개산공사비"/>
      <sheetName val="IT-BAT"/>
      <sheetName val="시화점실행"/>
      <sheetName val="CTEMCOST"/>
      <sheetName val="Y-WORK"/>
      <sheetName val="ITEM"/>
      <sheetName val="물량산출 (전력간선,전열)"/>
      <sheetName val="돈암사업"/>
      <sheetName val="CONCRETE"/>
      <sheetName val="CAPVC"/>
      <sheetName val="음료실행"/>
      <sheetName val="갑지1"/>
      <sheetName val="국내조달(통합-1)"/>
      <sheetName val="PIPE"/>
      <sheetName val="EACT10"/>
      <sheetName val="개요"/>
      <sheetName val="체감식_1"/>
      <sheetName val="일위대가(가설)"/>
      <sheetName val="오동"/>
      <sheetName val="대조"/>
      <sheetName val="나한"/>
      <sheetName val="과천MAIN"/>
      <sheetName val="일반공사"/>
      <sheetName val="노임단가(08.01)"/>
      <sheetName val="98비정기소모"/>
      <sheetName val="지수"/>
      <sheetName val="등가관장표"/>
      <sheetName val="건설실행"/>
      <sheetName val="재료집계표3"/>
      <sheetName val="전력"/>
      <sheetName val="CATV"/>
      <sheetName val="신리"/>
    </sheetNames>
    <sheetDataSet>
      <sheetData sheetId="0" refreshError="1"/>
      <sheetData sheetId="1" refreshError="1"/>
      <sheetData sheetId="2" refreshError="1"/>
      <sheetData sheetId="3" refreshError="1"/>
      <sheetData sheetId="4" refreshError="1">
        <row r="4">
          <cell r="D4" t="str">
            <v>HOUSE SIDE</v>
          </cell>
          <cell r="E4" t="str">
            <v>STREET SIDE</v>
          </cell>
        </row>
        <row r="5">
          <cell r="B5">
            <v>9.9999999999999995E-7</v>
          </cell>
          <cell r="C5">
            <v>0.1</v>
          </cell>
          <cell r="D5">
            <v>0.01</v>
          </cell>
          <cell r="E5">
            <v>3.5000000000000003E-2</v>
          </cell>
        </row>
        <row r="6">
          <cell r="B6">
            <v>0.110001</v>
          </cell>
          <cell r="C6">
            <v>0.11</v>
          </cell>
          <cell r="D6">
            <v>1.14E-2</v>
          </cell>
          <cell r="E6">
            <v>3.7500000000000006E-2</v>
          </cell>
        </row>
        <row r="7">
          <cell r="B7">
            <v>0.120001</v>
          </cell>
          <cell r="C7">
            <v>0.12</v>
          </cell>
          <cell r="D7">
            <v>1.2800000000000001E-2</v>
          </cell>
          <cell r="E7">
            <v>0.04</v>
          </cell>
        </row>
        <row r="8">
          <cell r="B8">
            <v>0.13000100000000001</v>
          </cell>
          <cell r="C8">
            <v>0.13</v>
          </cell>
          <cell r="D8">
            <v>1.4200000000000001E-2</v>
          </cell>
          <cell r="E8">
            <v>4.2500000000000003E-2</v>
          </cell>
        </row>
        <row r="9">
          <cell r="B9">
            <v>0.14000100000000001</v>
          </cell>
          <cell r="C9">
            <v>0.14000000000000001</v>
          </cell>
          <cell r="D9">
            <v>1.5599999999999999E-2</v>
          </cell>
          <cell r="E9">
            <v>4.4999999999999998E-2</v>
          </cell>
        </row>
        <row r="10">
          <cell r="B10">
            <v>0.15000100000000002</v>
          </cell>
          <cell r="C10">
            <v>0.15000000000000002</v>
          </cell>
          <cell r="D10">
            <v>1.7000000000000001E-2</v>
          </cell>
          <cell r="E10">
            <v>4.7500000000000001E-2</v>
          </cell>
        </row>
        <row r="11">
          <cell r="B11">
            <v>0.16000100000000003</v>
          </cell>
          <cell r="C11">
            <v>0.16000000000000003</v>
          </cell>
          <cell r="D11">
            <v>1.84E-2</v>
          </cell>
          <cell r="E11">
            <v>0.05</v>
          </cell>
        </row>
        <row r="12">
          <cell r="B12">
            <v>0.17000100000000004</v>
          </cell>
          <cell r="C12">
            <v>0.17000000000000004</v>
          </cell>
          <cell r="D12">
            <v>1.9799999999999998E-2</v>
          </cell>
          <cell r="E12">
            <v>5.2500000000000005E-2</v>
          </cell>
        </row>
        <row r="13">
          <cell r="B13">
            <v>0.18000100000000005</v>
          </cell>
          <cell r="C13">
            <v>0.18000000000000005</v>
          </cell>
          <cell r="D13">
            <v>2.12E-2</v>
          </cell>
          <cell r="E13">
            <v>5.5E-2</v>
          </cell>
        </row>
        <row r="14">
          <cell r="B14">
            <v>0.19000100000000006</v>
          </cell>
          <cell r="C14">
            <v>0.19000000000000006</v>
          </cell>
          <cell r="D14">
            <v>2.2600000000000002E-2</v>
          </cell>
          <cell r="E14">
            <v>5.7499999999999996E-2</v>
          </cell>
        </row>
        <row r="15">
          <cell r="B15">
            <v>0.20000100000000007</v>
          </cell>
          <cell r="C15">
            <v>0.20000000000000007</v>
          </cell>
          <cell r="D15">
            <v>2.4E-2</v>
          </cell>
          <cell r="E15">
            <v>0.06</v>
          </cell>
        </row>
        <row r="16">
          <cell r="B16">
            <v>0.21000100000000008</v>
          </cell>
          <cell r="C16">
            <v>0.21000000000000008</v>
          </cell>
          <cell r="D16">
            <v>2.46E-2</v>
          </cell>
          <cell r="E16">
            <v>6.3E-2</v>
          </cell>
        </row>
        <row r="17">
          <cell r="B17">
            <v>0.22000100000000009</v>
          </cell>
          <cell r="C17">
            <v>0.22000000000000008</v>
          </cell>
          <cell r="D17">
            <v>2.52E-2</v>
          </cell>
          <cell r="E17">
            <v>6.6000000000000003E-2</v>
          </cell>
        </row>
        <row r="18">
          <cell r="B18">
            <v>0.23000100000000009</v>
          </cell>
          <cell r="C18">
            <v>0.23000000000000009</v>
          </cell>
          <cell r="D18">
            <v>2.58E-2</v>
          </cell>
          <cell r="E18">
            <v>6.9000000000000006E-2</v>
          </cell>
        </row>
        <row r="19">
          <cell r="B19">
            <v>0.2400010000000001</v>
          </cell>
          <cell r="C19">
            <v>0.2400000000000001</v>
          </cell>
          <cell r="D19">
            <v>2.64E-2</v>
          </cell>
          <cell r="E19">
            <v>7.1999999999999995E-2</v>
          </cell>
        </row>
        <row r="20">
          <cell r="B20">
            <v>0.25000100000000008</v>
          </cell>
          <cell r="C20">
            <v>0.25000000000000011</v>
          </cell>
          <cell r="D20">
            <v>2.7E-2</v>
          </cell>
          <cell r="E20">
            <v>7.4999999999999997E-2</v>
          </cell>
        </row>
        <row r="21">
          <cell r="B21">
            <v>0.26000100000000009</v>
          </cell>
          <cell r="C21">
            <v>0.26000000000000012</v>
          </cell>
          <cell r="D21">
            <v>2.76E-2</v>
          </cell>
          <cell r="E21">
            <v>7.8E-2</v>
          </cell>
        </row>
        <row r="22">
          <cell r="B22">
            <v>0.2700010000000001</v>
          </cell>
          <cell r="C22">
            <v>0.27000000000000013</v>
          </cell>
          <cell r="D22">
            <v>2.8199999999999999E-2</v>
          </cell>
          <cell r="E22">
            <v>8.1000000000000003E-2</v>
          </cell>
        </row>
        <row r="23">
          <cell r="B23">
            <v>0.28000100000000011</v>
          </cell>
          <cell r="C23">
            <v>0.28000000000000014</v>
          </cell>
          <cell r="D23">
            <v>2.8799999999999999E-2</v>
          </cell>
          <cell r="E23">
            <v>8.3999999999999991E-2</v>
          </cell>
        </row>
        <row r="24">
          <cell r="B24">
            <v>0.29000100000000012</v>
          </cell>
          <cell r="C24">
            <v>0.29000000000000015</v>
          </cell>
          <cell r="D24">
            <v>2.9399999999999999E-2</v>
          </cell>
          <cell r="E24">
            <v>8.6999999999999994E-2</v>
          </cell>
        </row>
        <row r="25">
          <cell r="B25">
            <v>0.30000100000000013</v>
          </cell>
          <cell r="C25">
            <v>0.30000000000000016</v>
          </cell>
          <cell r="D25">
            <v>0.03</v>
          </cell>
          <cell r="E25">
            <v>0.09</v>
          </cell>
        </row>
        <row r="26">
          <cell r="B26">
            <v>0.31000100000000014</v>
          </cell>
          <cell r="C26">
            <v>0.31000000000000016</v>
          </cell>
          <cell r="D26">
            <v>3.1E-2</v>
          </cell>
          <cell r="E26">
            <v>9.2999999999999999E-2</v>
          </cell>
        </row>
        <row r="27">
          <cell r="B27">
            <v>0.32000100000000015</v>
          </cell>
          <cell r="C27">
            <v>0.32000000000000017</v>
          </cell>
          <cell r="D27">
            <v>3.2000000000000001E-2</v>
          </cell>
          <cell r="E27">
            <v>9.6000000000000002E-2</v>
          </cell>
        </row>
        <row r="28">
          <cell r="B28">
            <v>0.33000100000000016</v>
          </cell>
          <cell r="C28">
            <v>0.33000000000000018</v>
          </cell>
          <cell r="D28">
            <v>3.3000000000000002E-2</v>
          </cell>
          <cell r="E28">
            <v>9.9000000000000005E-2</v>
          </cell>
        </row>
        <row r="29">
          <cell r="B29">
            <v>0.34000100000000016</v>
          </cell>
          <cell r="C29">
            <v>0.34000000000000019</v>
          </cell>
          <cell r="D29">
            <v>3.4000000000000002E-2</v>
          </cell>
          <cell r="E29">
            <v>0.10199999999999999</v>
          </cell>
        </row>
        <row r="30">
          <cell r="B30">
            <v>0.35000100000000017</v>
          </cell>
          <cell r="C30">
            <v>0.3500000000000002</v>
          </cell>
          <cell r="D30">
            <v>3.5000000000000003E-2</v>
          </cell>
          <cell r="E30">
            <v>0.105</v>
          </cell>
        </row>
        <row r="31">
          <cell r="B31">
            <v>0.36000100000000018</v>
          </cell>
          <cell r="C31">
            <v>0.36000000000000021</v>
          </cell>
          <cell r="D31">
            <v>3.6000000000000004E-2</v>
          </cell>
          <cell r="E31">
            <v>0.108</v>
          </cell>
        </row>
        <row r="32">
          <cell r="B32">
            <v>0.37000100000000019</v>
          </cell>
          <cell r="C32">
            <v>0.37000000000000022</v>
          </cell>
          <cell r="D32">
            <v>3.6999999999999998E-2</v>
          </cell>
          <cell r="E32">
            <v>0.111</v>
          </cell>
        </row>
        <row r="33">
          <cell r="B33">
            <v>0.3800010000000002</v>
          </cell>
          <cell r="C33">
            <v>0.38000000000000023</v>
          </cell>
          <cell r="D33">
            <v>3.7999999999999999E-2</v>
          </cell>
          <cell r="E33">
            <v>0.11399999999999999</v>
          </cell>
        </row>
        <row r="34">
          <cell r="B34">
            <v>0.39000100000000021</v>
          </cell>
          <cell r="C34">
            <v>0.39000000000000024</v>
          </cell>
          <cell r="D34">
            <v>3.9E-2</v>
          </cell>
          <cell r="E34">
            <v>0.11699999999999999</v>
          </cell>
        </row>
        <row r="35">
          <cell r="B35">
            <v>0.40000100000000022</v>
          </cell>
          <cell r="C35">
            <v>0.40000000000000024</v>
          </cell>
          <cell r="D35">
            <v>0.04</v>
          </cell>
          <cell r="E35">
            <v>0.12</v>
          </cell>
        </row>
        <row r="36">
          <cell r="B36">
            <v>0.41000100000000023</v>
          </cell>
          <cell r="C36">
            <v>0.41000000000000025</v>
          </cell>
          <cell r="D36">
            <v>4.1000000000000002E-2</v>
          </cell>
          <cell r="E36">
            <v>0.123</v>
          </cell>
        </row>
        <row r="37">
          <cell r="B37">
            <v>0.42000100000000024</v>
          </cell>
          <cell r="C37">
            <v>0.42000000000000026</v>
          </cell>
          <cell r="D37">
            <v>4.2000000000000003E-2</v>
          </cell>
          <cell r="E37">
            <v>0.126</v>
          </cell>
        </row>
        <row r="38">
          <cell r="B38">
            <v>0.43000100000000024</v>
          </cell>
          <cell r="C38">
            <v>0.43000000000000027</v>
          </cell>
          <cell r="D38">
            <v>4.3000000000000003E-2</v>
          </cell>
          <cell r="E38">
            <v>0.129</v>
          </cell>
        </row>
        <row r="39">
          <cell r="B39">
            <v>0.44000100000000025</v>
          </cell>
          <cell r="C39">
            <v>0.44000000000000028</v>
          </cell>
          <cell r="D39">
            <v>4.4000000000000004E-2</v>
          </cell>
          <cell r="E39">
            <v>0.13200000000000001</v>
          </cell>
        </row>
        <row r="40">
          <cell r="B40">
            <v>0.45000100000000026</v>
          </cell>
          <cell r="C40">
            <v>0.45000000000000029</v>
          </cell>
          <cell r="D40">
            <v>4.4999999999999998E-2</v>
          </cell>
          <cell r="E40">
            <v>0.13500000000000001</v>
          </cell>
        </row>
        <row r="41">
          <cell r="B41">
            <v>0.46000100000000027</v>
          </cell>
          <cell r="C41">
            <v>0.4600000000000003</v>
          </cell>
          <cell r="D41">
            <v>4.5999999999999999E-2</v>
          </cell>
          <cell r="E41">
            <v>0.13800000000000001</v>
          </cell>
        </row>
        <row r="42">
          <cell r="B42">
            <v>0.47000100000000028</v>
          </cell>
          <cell r="C42">
            <v>0.47000000000000031</v>
          </cell>
          <cell r="D42">
            <v>4.7E-2</v>
          </cell>
          <cell r="E42">
            <v>0.14099999999999999</v>
          </cell>
        </row>
        <row r="43">
          <cell r="B43">
            <v>0.48000100000000029</v>
          </cell>
          <cell r="C43">
            <v>0.48000000000000032</v>
          </cell>
          <cell r="D43">
            <v>4.8000000000000001E-2</v>
          </cell>
          <cell r="E43">
            <v>0.14399999999999999</v>
          </cell>
        </row>
        <row r="44">
          <cell r="B44">
            <v>0.4900010000000003</v>
          </cell>
          <cell r="C44">
            <v>0.49000000000000032</v>
          </cell>
          <cell r="D44">
            <v>4.9000000000000002E-2</v>
          </cell>
          <cell r="E44">
            <v>0.14699999999999999</v>
          </cell>
        </row>
        <row r="45">
          <cell r="B45">
            <v>0.50000100000000036</v>
          </cell>
          <cell r="C45">
            <v>0.50000000000000033</v>
          </cell>
          <cell r="D45">
            <v>0.05</v>
          </cell>
          <cell r="E45">
            <v>0.15</v>
          </cell>
        </row>
        <row r="46">
          <cell r="B46">
            <v>0.51000100000000037</v>
          </cell>
          <cell r="C46">
            <v>0.51000000000000034</v>
          </cell>
          <cell r="D46">
            <v>5.0700000000000002E-2</v>
          </cell>
          <cell r="E46">
            <v>0.153</v>
          </cell>
        </row>
        <row r="47">
          <cell r="B47">
            <v>0.52000100000000038</v>
          </cell>
          <cell r="C47">
            <v>0.52000000000000035</v>
          </cell>
          <cell r="D47">
            <v>5.1400000000000001E-2</v>
          </cell>
          <cell r="E47">
            <v>0.156</v>
          </cell>
        </row>
        <row r="48">
          <cell r="B48">
            <v>0.53000100000000039</v>
          </cell>
          <cell r="C48">
            <v>0.53000000000000036</v>
          </cell>
          <cell r="D48">
            <v>5.21E-2</v>
          </cell>
          <cell r="E48">
            <v>0.159</v>
          </cell>
        </row>
        <row r="49">
          <cell r="B49">
            <v>0.5400010000000004</v>
          </cell>
          <cell r="C49">
            <v>0.54000000000000037</v>
          </cell>
          <cell r="D49">
            <v>5.28E-2</v>
          </cell>
          <cell r="E49">
            <v>0.16200000000000001</v>
          </cell>
        </row>
        <row r="50">
          <cell r="B50">
            <v>0.55000100000000041</v>
          </cell>
          <cell r="C50">
            <v>0.55000000000000038</v>
          </cell>
          <cell r="D50">
            <v>5.3500000000000006E-2</v>
          </cell>
          <cell r="E50">
            <v>0.16499999999999998</v>
          </cell>
        </row>
        <row r="51">
          <cell r="B51">
            <v>0.56000100000000042</v>
          </cell>
          <cell r="C51">
            <v>0.56000000000000039</v>
          </cell>
          <cell r="D51">
            <v>5.4199999999999998E-2</v>
          </cell>
          <cell r="E51">
            <v>0.16799999999999998</v>
          </cell>
        </row>
        <row r="52">
          <cell r="B52">
            <v>0.57000100000000042</v>
          </cell>
          <cell r="C52">
            <v>0.5700000000000004</v>
          </cell>
          <cell r="D52">
            <v>5.4900000000000004E-2</v>
          </cell>
          <cell r="E52">
            <v>0.17099999999999999</v>
          </cell>
        </row>
        <row r="53">
          <cell r="B53">
            <v>0.58000100000000043</v>
          </cell>
          <cell r="C53">
            <v>0.5800000000000004</v>
          </cell>
          <cell r="D53">
            <v>5.5600000000000004E-2</v>
          </cell>
          <cell r="E53">
            <v>0.17399999999999999</v>
          </cell>
        </row>
        <row r="54">
          <cell r="B54">
            <v>0.59000100000000044</v>
          </cell>
          <cell r="C54">
            <v>0.59000000000000041</v>
          </cell>
          <cell r="D54">
            <v>5.6300000000000003E-2</v>
          </cell>
          <cell r="E54">
            <v>0.17699999999999999</v>
          </cell>
        </row>
        <row r="55">
          <cell r="B55">
            <v>0.60000100000000045</v>
          </cell>
          <cell r="C55">
            <v>0.60000000000000042</v>
          </cell>
          <cell r="D55">
            <v>5.7000000000000002E-2</v>
          </cell>
          <cell r="E55">
            <v>0.18</v>
          </cell>
        </row>
        <row r="56">
          <cell r="B56">
            <v>0.61000100000000046</v>
          </cell>
          <cell r="C56">
            <v>0.61000000000000043</v>
          </cell>
          <cell r="D56">
            <v>5.7599999999999998E-2</v>
          </cell>
          <cell r="E56">
            <v>0.183</v>
          </cell>
        </row>
        <row r="57">
          <cell r="B57">
            <v>0.62000100000000047</v>
          </cell>
          <cell r="C57">
            <v>0.62000000000000044</v>
          </cell>
          <cell r="D57">
            <v>5.8200000000000002E-2</v>
          </cell>
          <cell r="E57">
            <v>0.186</v>
          </cell>
        </row>
        <row r="58">
          <cell r="B58">
            <v>0.63000100000000048</v>
          </cell>
          <cell r="C58">
            <v>0.63000000000000045</v>
          </cell>
          <cell r="D58">
            <v>5.8800000000000005E-2</v>
          </cell>
          <cell r="E58">
            <v>0.189</v>
          </cell>
        </row>
        <row r="59">
          <cell r="B59">
            <v>0.64000100000000049</v>
          </cell>
          <cell r="C59">
            <v>0.64000000000000046</v>
          </cell>
          <cell r="D59">
            <v>5.9400000000000001E-2</v>
          </cell>
          <cell r="E59">
            <v>0.192</v>
          </cell>
        </row>
        <row r="60">
          <cell r="B60">
            <v>0.6500010000000005</v>
          </cell>
          <cell r="C60">
            <v>0.65000000000000047</v>
          </cell>
          <cell r="D60">
            <v>0.06</v>
          </cell>
          <cell r="E60">
            <v>0.19500000000000001</v>
          </cell>
        </row>
        <row r="61">
          <cell r="B61">
            <v>0.6600010000000005</v>
          </cell>
          <cell r="C61">
            <v>0.66000000000000048</v>
          </cell>
          <cell r="D61">
            <v>6.0600000000000001E-2</v>
          </cell>
          <cell r="E61">
            <v>0.19800000000000001</v>
          </cell>
        </row>
        <row r="62">
          <cell r="B62">
            <v>0.67000100000000051</v>
          </cell>
          <cell r="C62">
            <v>0.67000000000000048</v>
          </cell>
          <cell r="D62">
            <v>6.1200000000000004E-2</v>
          </cell>
          <cell r="E62">
            <v>0.20099999999999998</v>
          </cell>
        </row>
        <row r="63">
          <cell r="B63">
            <v>0.68000100000000052</v>
          </cell>
          <cell r="C63">
            <v>0.68000000000000049</v>
          </cell>
          <cell r="D63">
            <v>6.1800000000000001E-2</v>
          </cell>
          <cell r="E63">
            <v>0.20399999999999999</v>
          </cell>
        </row>
        <row r="64">
          <cell r="B64">
            <v>0.69000100000000053</v>
          </cell>
          <cell r="C64">
            <v>0.6900000000000005</v>
          </cell>
          <cell r="D64">
            <v>6.2399999999999997E-2</v>
          </cell>
          <cell r="E64">
            <v>0.20699999999999999</v>
          </cell>
        </row>
        <row r="65">
          <cell r="B65">
            <v>0.70000100000000054</v>
          </cell>
          <cell r="C65">
            <v>0.70000000000000051</v>
          </cell>
          <cell r="D65">
            <v>6.3E-2</v>
          </cell>
          <cell r="E65">
            <v>0.21</v>
          </cell>
        </row>
        <row r="66">
          <cell r="B66">
            <v>0.71000100000000055</v>
          </cell>
          <cell r="C66">
            <v>0.71000000000000052</v>
          </cell>
          <cell r="D66">
            <v>6.3700000000000007E-2</v>
          </cell>
          <cell r="E66">
            <v>0.21299999999999999</v>
          </cell>
        </row>
        <row r="67">
          <cell r="B67">
            <v>0.72000100000000056</v>
          </cell>
          <cell r="C67">
            <v>0.72000000000000053</v>
          </cell>
          <cell r="D67">
            <v>6.4399999999999999E-2</v>
          </cell>
          <cell r="E67">
            <v>0.216</v>
          </cell>
        </row>
        <row r="68">
          <cell r="B68">
            <v>0.73000100000000057</v>
          </cell>
          <cell r="C68">
            <v>0.73000000000000054</v>
          </cell>
          <cell r="D68">
            <v>6.5100000000000005E-2</v>
          </cell>
          <cell r="E68">
            <v>0.219</v>
          </cell>
        </row>
        <row r="69">
          <cell r="B69">
            <v>0.74000100000000057</v>
          </cell>
          <cell r="C69">
            <v>0.74000000000000055</v>
          </cell>
          <cell r="D69">
            <v>6.5799999999999997E-2</v>
          </cell>
          <cell r="E69">
            <v>0.222</v>
          </cell>
        </row>
        <row r="70">
          <cell r="B70">
            <v>0.75000100000000058</v>
          </cell>
          <cell r="C70">
            <v>0.75000000000000056</v>
          </cell>
          <cell r="D70">
            <v>6.6500000000000004E-2</v>
          </cell>
          <cell r="E70">
            <v>0.22499999999999998</v>
          </cell>
        </row>
        <row r="71">
          <cell r="B71">
            <v>0.76000100000000059</v>
          </cell>
          <cell r="C71">
            <v>0.76000000000000056</v>
          </cell>
          <cell r="D71">
            <v>6.720000000000001E-2</v>
          </cell>
          <cell r="E71">
            <v>0.22799999999999998</v>
          </cell>
        </row>
        <row r="72">
          <cell r="B72">
            <v>0.7700010000000006</v>
          </cell>
          <cell r="C72">
            <v>0.77000000000000057</v>
          </cell>
          <cell r="D72">
            <v>6.7900000000000002E-2</v>
          </cell>
          <cell r="E72">
            <v>0.23099999999999998</v>
          </cell>
        </row>
        <row r="73">
          <cell r="B73">
            <v>0.78000100000000061</v>
          </cell>
          <cell r="C73">
            <v>0.78000000000000058</v>
          </cell>
          <cell r="D73">
            <v>6.8600000000000008E-2</v>
          </cell>
          <cell r="E73">
            <v>0.23399999999999999</v>
          </cell>
        </row>
        <row r="74">
          <cell r="B74">
            <v>0.79000100000000062</v>
          </cell>
          <cell r="C74">
            <v>0.79000000000000059</v>
          </cell>
          <cell r="D74">
            <v>6.93E-2</v>
          </cell>
          <cell r="E74">
            <v>0.23699999999999999</v>
          </cell>
        </row>
        <row r="75">
          <cell r="B75">
            <v>0.80000100000000063</v>
          </cell>
          <cell r="C75">
            <v>0.8000000000000006</v>
          </cell>
          <cell r="D75">
            <v>7.0000000000000007E-2</v>
          </cell>
          <cell r="E75">
            <v>0.24</v>
          </cell>
        </row>
        <row r="76">
          <cell r="B76">
            <v>0.81000100000000064</v>
          </cell>
          <cell r="C76">
            <v>0.81000000000000061</v>
          </cell>
          <cell r="D76">
            <v>7.060000000000001E-2</v>
          </cell>
          <cell r="E76">
            <v>0.24299999999999999</v>
          </cell>
        </row>
        <row r="77">
          <cell r="B77">
            <v>0.82000100000000065</v>
          </cell>
          <cell r="C77">
            <v>0.82000000000000062</v>
          </cell>
          <cell r="D77">
            <v>7.1199999999999999E-2</v>
          </cell>
          <cell r="E77">
            <v>0.246</v>
          </cell>
        </row>
        <row r="78">
          <cell r="B78">
            <v>0.83000100000000065</v>
          </cell>
          <cell r="C78">
            <v>0.83000000000000063</v>
          </cell>
          <cell r="D78">
            <v>7.1800000000000003E-2</v>
          </cell>
          <cell r="E78">
            <v>0.249</v>
          </cell>
        </row>
        <row r="79">
          <cell r="B79">
            <v>0.84000100000000066</v>
          </cell>
          <cell r="C79">
            <v>0.84000000000000064</v>
          </cell>
          <cell r="D79">
            <v>7.2400000000000006E-2</v>
          </cell>
          <cell r="E79">
            <v>0.252</v>
          </cell>
        </row>
        <row r="80">
          <cell r="B80">
            <v>0.85000100000000067</v>
          </cell>
          <cell r="C80">
            <v>0.85000000000000064</v>
          </cell>
          <cell r="D80">
            <v>7.3000000000000009E-2</v>
          </cell>
          <cell r="E80">
            <v>0.255</v>
          </cell>
        </row>
        <row r="81">
          <cell r="B81">
            <v>0.86000100000000068</v>
          </cell>
          <cell r="C81">
            <v>0.86000000000000065</v>
          </cell>
          <cell r="D81">
            <v>7.3599999999999999E-2</v>
          </cell>
          <cell r="E81">
            <v>0.25800000000000001</v>
          </cell>
        </row>
        <row r="82">
          <cell r="B82">
            <v>0.87000100000000069</v>
          </cell>
          <cell r="C82">
            <v>0.87000000000000066</v>
          </cell>
          <cell r="D82">
            <v>7.4200000000000002E-2</v>
          </cell>
          <cell r="E82">
            <v>0.26100000000000001</v>
          </cell>
        </row>
        <row r="83">
          <cell r="B83">
            <v>0.8800010000000007</v>
          </cell>
          <cell r="C83">
            <v>0.88000000000000067</v>
          </cell>
          <cell r="D83">
            <v>7.4800000000000005E-2</v>
          </cell>
          <cell r="E83">
            <v>0.26400000000000001</v>
          </cell>
        </row>
        <row r="84">
          <cell r="B84">
            <v>0.89000100000000071</v>
          </cell>
          <cell r="C84">
            <v>0.89000000000000068</v>
          </cell>
          <cell r="D84">
            <v>7.5399999999999995E-2</v>
          </cell>
          <cell r="E84">
            <v>0.26700000000000002</v>
          </cell>
        </row>
        <row r="85">
          <cell r="B85">
            <v>0.90000100000000072</v>
          </cell>
          <cell r="C85">
            <v>0.90000000000000069</v>
          </cell>
          <cell r="D85">
            <v>7.5999999999999998E-2</v>
          </cell>
          <cell r="E85">
            <v>0.27</v>
          </cell>
        </row>
        <row r="86">
          <cell r="B86">
            <v>0.91000100000000073</v>
          </cell>
          <cell r="C86">
            <v>0.9100000000000007</v>
          </cell>
          <cell r="D86">
            <v>7.6399999999999996E-2</v>
          </cell>
          <cell r="E86">
            <v>0.27200000000000002</v>
          </cell>
        </row>
        <row r="87">
          <cell r="B87">
            <v>0.92000100000000073</v>
          </cell>
          <cell r="C87">
            <v>0.92000000000000071</v>
          </cell>
          <cell r="D87">
            <v>7.6799999999999993E-2</v>
          </cell>
          <cell r="E87">
            <v>0.27400000000000002</v>
          </cell>
        </row>
        <row r="88">
          <cell r="B88">
            <v>0.93000100000000074</v>
          </cell>
          <cell r="C88">
            <v>0.93000000000000071</v>
          </cell>
          <cell r="D88">
            <v>7.7200000000000005E-2</v>
          </cell>
          <cell r="E88">
            <v>0.27600000000000002</v>
          </cell>
        </row>
        <row r="89">
          <cell r="B89">
            <v>0.94000100000000075</v>
          </cell>
          <cell r="C89">
            <v>0.94000000000000072</v>
          </cell>
          <cell r="D89">
            <v>7.7600000000000002E-2</v>
          </cell>
          <cell r="E89">
            <v>0.27800000000000002</v>
          </cell>
        </row>
        <row r="90">
          <cell r="B90">
            <v>0.95000100000000076</v>
          </cell>
          <cell r="C90">
            <v>0.95000000000000073</v>
          </cell>
          <cell r="D90">
            <v>7.8E-2</v>
          </cell>
          <cell r="E90">
            <v>0.28000000000000003</v>
          </cell>
        </row>
        <row r="91">
          <cell r="B91">
            <v>0.96000100000000077</v>
          </cell>
          <cell r="C91">
            <v>0.96000000000000074</v>
          </cell>
          <cell r="D91">
            <v>7.8399999999999997E-2</v>
          </cell>
          <cell r="E91">
            <v>0.28199999999999997</v>
          </cell>
        </row>
        <row r="92">
          <cell r="B92">
            <v>0.97000100000000078</v>
          </cell>
          <cell r="C92">
            <v>0.97000000000000075</v>
          </cell>
          <cell r="D92">
            <v>7.8799999999999995E-2</v>
          </cell>
          <cell r="E92">
            <v>0.28399999999999997</v>
          </cell>
        </row>
        <row r="93">
          <cell r="B93">
            <v>0.98000100000000079</v>
          </cell>
          <cell r="C93">
            <v>0.98000000000000076</v>
          </cell>
          <cell r="D93">
            <v>7.9200000000000007E-2</v>
          </cell>
          <cell r="E93">
            <v>0.28599999999999998</v>
          </cell>
        </row>
        <row r="94">
          <cell r="B94">
            <v>0.9900010000000008</v>
          </cell>
          <cell r="C94">
            <v>0.99000000000000077</v>
          </cell>
          <cell r="D94">
            <v>7.9600000000000004E-2</v>
          </cell>
          <cell r="E94">
            <v>0.28799999999999998</v>
          </cell>
        </row>
        <row r="95">
          <cell r="B95">
            <v>1.0000010000000006</v>
          </cell>
          <cell r="C95">
            <v>1.0000000000000007</v>
          </cell>
          <cell r="D95">
            <v>0.08</v>
          </cell>
          <cell r="E95">
            <v>0.28999999999999998</v>
          </cell>
        </row>
        <row r="96">
          <cell r="B96">
            <v>1.0100010000000006</v>
          </cell>
          <cell r="C96">
            <v>1.0100000000000007</v>
          </cell>
          <cell r="D96">
            <v>8.0500000000000002E-2</v>
          </cell>
          <cell r="E96">
            <v>0.29269999999999996</v>
          </cell>
        </row>
        <row r="97">
          <cell r="B97">
            <v>1.0200010000000006</v>
          </cell>
          <cell r="C97">
            <v>1.0200000000000007</v>
          </cell>
          <cell r="D97">
            <v>8.1000000000000003E-2</v>
          </cell>
          <cell r="E97">
            <v>0.2954</v>
          </cell>
        </row>
        <row r="98">
          <cell r="B98">
            <v>1.0300010000000006</v>
          </cell>
          <cell r="C98">
            <v>1.0300000000000007</v>
          </cell>
          <cell r="D98">
            <v>8.1500000000000003E-2</v>
          </cell>
          <cell r="E98">
            <v>0.29809999999999998</v>
          </cell>
        </row>
        <row r="99">
          <cell r="B99">
            <v>1.0400010000000006</v>
          </cell>
          <cell r="C99">
            <v>1.0400000000000007</v>
          </cell>
          <cell r="D99">
            <v>8.2000000000000003E-2</v>
          </cell>
          <cell r="E99">
            <v>0.30080000000000001</v>
          </cell>
        </row>
        <row r="100">
          <cell r="B100">
            <v>1.0500010000000006</v>
          </cell>
          <cell r="C100">
            <v>1.0500000000000007</v>
          </cell>
          <cell r="D100">
            <v>8.2500000000000004E-2</v>
          </cell>
          <cell r="E100">
            <v>0.30349999999999999</v>
          </cell>
        </row>
        <row r="101">
          <cell r="B101">
            <v>1.0600010000000006</v>
          </cell>
          <cell r="C101">
            <v>1.0600000000000007</v>
          </cell>
          <cell r="D101">
            <v>8.3000000000000004E-2</v>
          </cell>
          <cell r="E101">
            <v>0.30619999999999997</v>
          </cell>
        </row>
        <row r="102">
          <cell r="B102">
            <v>1.0700010000000006</v>
          </cell>
          <cell r="C102">
            <v>1.0700000000000007</v>
          </cell>
          <cell r="D102">
            <v>8.3500000000000005E-2</v>
          </cell>
          <cell r="E102">
            <v>0.30890000000000001</v>
          </cell>
        </row>
        <row r="103">
          <cell r="B103">
            <v>1.0800010000000007</v>
          </cell>
          <cell r="C103">
            <v>1.0800000000000007</v>
          </cell>
          <cell r="D103">
            <v>8.4000000000000005E-2</v>
          </cell>
          <cell r="E103">
            <v>0.31159999999999999</v>
          </cell>
        </row>
        <row r="104">
          <cell r="B104">
            <v>1.0900010000000007</v>
          </cell>
          <cell r="C104">
            <v>1.0900000000000007</v>
          </cell>
          <cell r="D104">
            <v>8.4500000000000006E-2</v>
          </cell>
          <cell r="E104">
            <v>0.31430000000000002</v>
          </cell>
        </row>
        <row r="105">
          <cell r="B105">
            <v>1.1000010000000007</v>
          </cell>
          <cell r="C105">
            <v>1.1000000000000008</v>
          </cell>
          <cell r="D105">
            <v>8.5000000000000006E-2</v>
          </cell>
          <cell r="E105">
            <v>0.317</v>
          </cell>
        </row>
        <row r="106">
          <cell r="B106">
            <v>1.1100010000000007</v>
          </cell>
          <cell r="C106">
            <v>1.1100000000000008</v>
          </cell>
          <cell r="D106">
            <v>8.5500000000000007E-2</v>
          </cell>
          <cell r="E106">
            <v>0.31930000000000003</v>
          </cell>
        </row>
        <row r="107">
          <cell r="B107">
            <v>1.1200010000000007</v>
          </cell>
          <cell r="C107">
            <v>1.1200000000000008</v>
          </cell>
          <cell r="D107">
            <v>8.6000000000000007E-2</v>
          </cell>
          <cell r="E107">
            <v>0.3216</v>
          </cell>
        </row>
        <row r="108">
          <cell r="B108">
            <v>1.1300010000000007</v>
          </cell>
          <cell r="C108">
            <v>1.1300000000000008</v>
          </cell>
          <cell r="D108">
            <v>8.6500000000000007E-2</v>
          </cell>
          <cell r="E108">
            <v>0.32390000000000002</v>
          </cell>
        </row>
        <row r="109">
          <cell r="B109">
            <v>1.1400010000000007</v>
          </cell>
          <cell r="C109">
            <v>1.1400000000000008</v>
          </cell>
          <cell r="D109">
            <v>8.7000000000000008E-2</v>
          </cell>
          <cell r="E109">
            <v>0.32619999999999999</v>
          </cell>
        </row>
        <row r="110">
          <cell r="B110">
            <v>1.1500010000000007</v>
          </cell>
          <cell r="C110">
            <v>1.1500000000000008</v>
          </cell>
          <cell r="D110">
            <v>8.7499999999999994E-2</v>
          </cell>
          <cell r="E110">
            <v>0.32850000000000001</v>
          </cell>
        </row>
        <row r="111">
          <cell r="B111">
            <v>1.1600010000000007</v>
          </cell>
          <cell r="C111">
            <v>1.1600000000000008</v>
          </cell>
          <cell r="D111">
            <v>8.7999999999999995E-2</v>
          </cell>
          <cell r="E111">
            <v>0.33080000000000004</v>
          </cell>
        </row>
        <row r="112">
          <cell r="B112">
            <v>1.1700010000000007</v>
          </cell>
          <cell r="C112">
            <v>1.1700000000000008</v>
          </cell>
          <cell r="D112">
            <v>8.8499999999999995E-2</v>
          </cell>
          <cell r="E112">
            <v>0.33310000000000001</v>
          </cell>
        </row>
        <row r="113">
          <cell r="B113">
            <v>1.1800010000000007</v>
          </cell>
          <cell r="C113">
            <v>1.1800000000000008</v>
          </cell>
          <cell r="D113">
            <v>8.8999999999999996E-2</v>
          </cell>
          <cell r="E113">
            <v>0.33540000000000003</v>
          </cell>
        </row>
        <row r="114">
          <cell r="B114">
            <v>1.1900010000000008</v>
          </cell>
          <cell r="C114">
            <v>1.1900000000000008</v>
          </cell>
          <cell r="D114">
            <v>8.9499999999999996E-2</v>
          </cell>
          <cell r="E114">
            <v>0.3377</v>
          </cell>
        </row>
        <row r="115">
          <cell r="B115">
            <v>1.2000010000000008</v>
          </cell>
          <cell r="C115">
            <v>1.2000000000000008</v>
          </cell>
          <cell r="D115">
            <v>0.09</v>
          </cell>
          <cell r="E115">
            <v>0.34</v>
          </cell>
        </row>
        <row r="116">
          <cell r="B116">
            <v>1.2100010000000008</v>
          </cell>
          <cell r="C116">
            <v>1.2100000000000009</v>
          </cell>
          <cell r="D116">
            <v>9.0200000000000002E-2</v>
          </cell>
          <cell r="E116">
            <v>0.34160000000000001</v>
          </cell>
        </row>
        <row r="117">
          <cell r="B117">
            <v>1.2200010000000008</v>
          </cell>
          <cell r="C117">
            <v>1.2200000000000009</v>
          </cell>
          <cell r="D117">
            <v>9.0399999999999994E-2</v>
          </cell>
          <cell r="E117">
            <v>0.34320000000000001</v>
          </cell>
        </row>
        <row r="118">
          <cell r="B118">
            <v>1.2300010000000008</v>
          </cell>
          <cell r="C118">
            <v>1.2300000000000009</v>
          </cell>
          <cell r="D118">
            <v>9.06E-2</v>
          </cell>
          <cell r="E118">
            <v>0.3448</v>
          </cell>
        </row>
        <row r="119">
          <cell r="B119">
            <v>1.2400010000000008</v>
          </cell>
          <cell r="C119">
            <v>1.2400000000000009</v>
          </cell>
          <cell r="D119">
            <v>9.0799999999999992E-2</v>
          </cell>
          <cell r="E119">
            <v>0.34639999999999999</v>
          </cell>
        </row>
        <row r="120">
          <cell r="B120">
            <v>1.2500010000000008</v>
          </cell>
          <cell r="C120">
            <v>1.2500000000000009</v>
          </cell>
          <cell r="D120">
            <v>9.0999999999999998E-2</v>
          </cell>
          <cell r="E120">
            <v>0.34799999999999998</v>
          </cell>
        </row>
        <row r="121">
          <cell r="B121">
            <v>1.2600010000000008</v>
          </cell>
          <cell r="C121">
            <v>1.2600000000000009</v>
          </cell>
          <cell r="D121">
            <v>9.1200000000000003E-2</v>
          </cell>
          <cell r="E121">
            <v>0.34960000000000002</v>
          </cell>
        </row>
        <row r="122">
          <cell r="B122">
            <v>1.2700010000000008</v>
          </cell>
          <cell r="C122">
            <v>1.2700000000000009</v>
          </cell>
          <cell r="D122">
            <v>9.1399999999999995E-2</v>
          </cell>
          <cell r="E122">
            <v>0.35120000000000001</v>
          </cell>
        </row>
        <row r="123">
          <cell r="B123">
            <v>1.2800010000000008</v>
          </cell>
          <cell r="C123">
            <v>1.2800000000000009</v>
          </cell>
          <cell r="D123">
            <v>9.1600000000000001E-2</v>
          </cell>
          <cell r="E123">
            <v>0.3528</v>
          </cell>
        </row>
        <row r="124">
          <cell r="B124">
            <v>1.2900010000000008</v>
          </cell>
          <cell r="C124">
            <v>1.2900000000000009</v>
          </cell>
          <cell r="D124">
            <v>9.1799999999999993E-2</v>
          </cell>
          <cell r="E124">
            <v>0.35439999999999999</v>
          </cell>
        </row>
        <row r="125">
          <cell r="B125">
            <v>1.3000010000000009</v>
          </cell>
          <cell r="C125">
            <v>1.3000000000000009</v>
          </cell>
          <cell r="D125">
            <v>9.1999999999999998E-2</v>
          </cell>
          <cell r="E125">
            <v>0.35599999999999998</v>
          </cell>
        </row>
        <row r="126">
          <cell r="B126">
            <v>1.3100010000000009</v>
          </cell>
          <cell r="C126">
            <v>1.3100000000000009</v>
          </cell>
          <cell r="D126">
            <v>9.2399999999999996E-2</v>
          </cell>
          <cell r="E126">
            <v>0.3574</v>
          </cell>
        </row>
        <row r="127">
          <cell r="B127">
            <v>1.3200010000000009</v>
          </cell>
          <cell r="C127">
            <v>1.320000000000001</v>
          </cell>
          <cell r="D127">
            <v>9.2799999999999994E-2</v>
          </cell>
          <cell r="E127">
            <v>0.35880000000000001</v>
          </cell>
        </row>
        <row r="128">
          <cell r="B128">
            <v>1.3300010000000009</v>
          </cell>
          <cell r="C128">
            <v>1.330000000000001</v>
          </cell>
          <cell r="D128">
            <v>9.3200000000000005E-2</v>
          </cell>
          <cell r="E128">
            <v>0.36019999999999996</v>
          </cell>
        </row>
        <row r="129">
          <cell r="B129">
            <v>1.3400010000000009</v>
          </cell>
          <cell r="C129">
            <v>1.340000000000001</v>
          </cell>
          <cell r="D129">
            <v>9.3600000000000003E-2</v>
          </cell>
          <cell r="E129">
            <v>0.36159999999999998</v>
          </cell>
        </row>
        <row r="130">
          <cell r="B130">
            <v>1.3500010000000009</v>
          </cell>
          <cell r="C130">
            <v>1.350000000000001</v>
          </cell>
          <cell r="D130">
            <v>9.4E-2</v>
          </cell>
          <cell r="E130">
            <v>0.36299999999999999</v>
          </cell>
        </row>
        <row r="131">
          <cell r="B131">
            <v>1.3600010000000009</v>
          </cell>
          <cell r="C131">
            <v>1.360000000000001</v>
          </cell>
          <cell r="D131">
            <v>9.4399999999999998E-2</v>
          </cell>
          <cell r="E131">
            <v>0.3644</v>
          </cell>
        </row>
        <row r="132">
          <cell r="B132">
            <v>1.3700010000000009</v>
          </cell>
          <cell r="C132">
            <v>1.370000000000001</v>
          </cell>
          <cell r="D132">
            <v>9.4799999999999995E-2</v>
          </cell>
          <cell r="E132">
            <v>0.36580000000000001</v>
          </cell>
        </row>
        <row r="133">
          <cell r="B133">
            <v>1.3800010000000009</v>
          </cell>
          <cell r="C133">
            <v>1.380000000000001</v>
          </cell>
          <cell r="D133">
            <v>9.5200000000000007E-2</v>
          </cell>
          <cell r="E133">
            <v>0.36719999999999997</v>
          </cell>
        </row>
        <row r="134">
          <cell r="B134">
            <v>1.3900010000000009</v>
          </cell>
          <cell r="C134">
            <v>1.390000000000001</v>
          </cell>
          <cell r="D134">
            <v>9.5600000000000004E-2</v>
          </cell>
          <cell r="E134">
            <v>0.36859999999999998</v>
          </cell>
        </row>
        <row r="135">
          <cell r="B135">
            <v>1.4000010000000009</v>
          </cell>
          <cell r="C135">
            <v>1.400000000000001</v>
          </cell>
          <cell r="D135">
            <v>9.6000000000000002E-2</v>
          </cell>
          <cell r="E135">
            <v>0.37</v>
          </cell>
        </row>
        <row r="136">
          <cell r="B136">
            <v>1.4100010000000009</v>
          </cell>
          <cell r="C136">
            <v>1.410000000000001</v>
          </cell>
          <cell r="D136">
            <v>9.6299999999999997E-2</v>
          </cell>
          <cell r="E136">
            <v>0.3715</v>
          </cell>
        </row>
        <row r="137">
          <cell r="B137">
            <v>1.420001000000001</v>
          </cell>
          <cell r="C137">
            <v>1.420000000000001</v>
          </cell>
          <cell r="D137">
            <v>9.6600000000000005E-2</v>
          </cell>
          <cell r="E137">
            <v>0.373</v>
          </cell>
        </row>
        <row r="138">
          <cell r="B138">
            <v>1.430001000000001</v>
          </cell>
          <cell r="C138">
            <v>1.430000000000001</v>
          </cell>
          <cell r="D138">
            <v>9.69E-2</v>
          </cell>
          <cell r="E138">
            <v>0.3745</v>
          </cell>
        </row>
        <row r="139">
          <cell r="B139">
            <v>1.440001000000001</v>
          </cell>
          <cell r="C139">
            <v>1.4400000000000011</v>
          </cell>
          <cell r="D139">
            <v>9.7200000000000009E-2</v>
          </cell>
          <cell r="E139">
            <v>0.376</v>
          </cell>
        </row>
        <row r="140">
          <cell r="B140">
            <v>1.450001000000001</v>
          </cell>
          <cell r="C140">
            <v>1.4500000000000011</v>
          </cell>
          <cell r="D140">
            <v>9.7500000000000003E-2</v>
          </cell>
          <cell r="E140">
            <v>0.3775</v>
          </cell>
        </row>
        <row r="141">
          <cell r="B141">
            <v>1.460001000000001</v>
          </cell>
          <cell r="C141">
            <v>1.4600000000000011</v>
          </cell>
          <cell r="D141">
            <v>9.7799999999999998E-2</v>
          </cell>
          <cell r="E141">
            <v>0.379</v>
          </cell>
        </row>
        <row r="142">
          <cell r="B142">
            <v>1.470001000000001</v>
          </cell>
          <cell r="C142">
            <v>1.4700000000000011</v>
          </cell>
          <cell r="D142">
            <v>9.8100000000000007E-2</v>
          </cell>
          <cell r="E142">
            <v>0.3805</v>
          </cell>
        </row>
        <row r="143">
          <cell r="B143">
            <v>1.480001000000001</v>
          </cell>
          <cell r="C143">
            <v>1.4800000000000011</v>
          </cell>
          <cell r="D143">
            <v>9.8400000000000001E-2</v>
          </cell>
          <cell r="E143">
            <v>0.38200000000000001</v>
          </cell>
        </row>
        <row r="144">
          <cell r="B144">
            <v>1.490001000000001</v>
          </cell>
          <cell r="C144">
            <v>1.4900000000000011</v>
          </cell>
          <cell r="D144">
            <v>9.870000000000001E-2</v>
          </cell>
          <cell r="E144">
            <v>0.38350000000000001</v>
          </cell>
        </row>
        <row r="145">
          <cell r="B145">
            <v>1.500001000000001</v>
          </cell>
          <cell r="C145">
            <v>1.5000000000000011</v>
          </cell>
          <cell r="D145">
            <v>9.9000000000000005E-2</v>
          </cell>
          <cell r="E145">
            <v>0.38500000000000001</v>
          </cell>
        </row>
        <row r="146">
          <cell r="B146">
            <v>1.510001000000001</v>
          </cell>
          <cell r="C146">
            <v>1.5100000000000011</v>
          </cell>
          <cell r="D146">
            <v>9.9100000000000008E-2</v>
          </cell>
          <cell r="E146">
            <v>0.38650000000000001</v>
          </cell>
        </row>
        <row r="147">
          <cell r="B147">
            <v>1.520001000000001</v>
          </cell>
          <cell r="C147">
            <v>1.5200000000000011</v>
          </cell>
          <cell r="D147">
            <v>9.920000000000001E-2</v>
          </cell>
          <cell r="E147">
            <v>0.38800000000000001</v>
          </cell>
        </row>
        <row r="148">
          <cell r="B148">
            <v>1.5300010000000011</v>
          </cell>
          <cell r="C148">
            <v>1.5300000000000011</v>
          </cell>
          <cell r="D148">
            <v>9.9299999999999999E-2</v>
          </cell>
          <cell r="E148">
            <v>0.38950000000000001</v>
          </cell>
        </row>
        <row r="149">
          <cell r="B149">
            <v>1.5400010000000011</v>
          </cell>
          <cell r="C149">
            <v>1.5400000000000011</v>
          </cell>
          <cell r="D149">
            <v>9.9400000000000002E-2</v>
          </cell>
          <cell r="E149">
            <v>0.39100000000000001</v>
          </cell>
        </row>
        <row r="150">
          <cell r="B150">
            <v>1.5500010000000011</v>
          </cell>
          <cell r="C150">
            <v>1.5500000000000012</v>
          </cell>
          <cell r="D150">
            <v>9.9500000000000005E-2</v>
          </cell>
          <cell r="E150">
            <v>0.39250000000000002</v>
          </cell>
        </row>
        <row r="151">
          <cell r="B151">
            <v>1.5600010000000011</v>
          </cell>
          <cell r="C151">
            <v>1.5600000000000012</v>
          </cell>
          <cell r="D151">
            <v>9.9600000000000008E-2</v>
          </cell>
          <cell r="E151">
            <v>0.39400000000000002</v>
          </cell>
        </row>
        <row r="152">
          <cell r="B152">
            <v>1.5700010000000011</v>
          </cell>
          <cell r="C152">
            <v>1.5700000000000012</v>
          </cell>
          <cell r="D152">
            <v>9.9700000000000011E-2</v>
          </cell>
          <cell r="E152">
            <v>0.39550000000000002</v>
          </cell>
        </row>
        <row r="153">
          <cell r="B153">
            <v>1.5800010000000011</v>
          </cell>
          <cell r="C153">
            <v>1.5800000000000012</v>
          </cell>
          <cell r="D153">
            <v>9.98E-2</v>
          </cell>
          <cell r="E153">
            <v>0.39700000000000002</v>
          </cell>
        </row>
        <row r="154">
          <cell r="B154">
            <v>1.5900010000000011</v>
          </cell>
          <cell r="C154">
            <v>1.5900000000000012</v>
          </cell>
          <cell r="D154">
            <v>9.9900000000000003E-2</v>
          </cell>
          <cell r="E154">
            <v>0.39850000000000002</v>
          </cell>
        </row>
        <row r="155">
          <cell r="B155">
            <v>1.6000010000000011</v>
          </cell>
          <cell r="C155">
            <v>1.6000000000000012</v>
          </cell>
          <cell r="D155">
            <v>0.1</v>
          </cell>
          <cell r="E155">
            <v>0.4</v>
          </cell>
        </row>
        <row r="156">
          <cell r="B156">
            <v>1.6100010000000011</v>
          </cell>
          <cell r="C156">
            <v>1.6100000000000012</v>
          </cell>
          <cell r="D156">
            <v>0.1003</v>
          </cell>
          <cell r="E156">
            <v>0.40100000000000002</v>
          </cell>
        </row>
        <row r="157">
          <cell r="B157">
            <v>1.6200010000000011</v>
          </cell>
          <cell r="C157">
            <v>1.6200000000000012</v>
          </cell>
          <cell r="D157">
            <v>0.10060000000000001</v>
          </cell>
          <cell r="E157">
            <v>0.40200000000000002</v>
          </cell>
        </row>
        <row r="158">
          <cell r="B158">
            <v>1.6300010000000011</v>
          </cell>
          <cell r="C158">
            <v>1.6300000000000012</v>
          </cell>
          <cell r="D158">
            <v>0.1009</v>
          </cell>
          <cell r="E158">
            <v>0.40300000000000002</v>
          </cell>
        </row>
        <row r="159">
          <cell r="B159">
            <v>1.6400010000000012</v>
          </cell>
          <cell r="C159">
            <v>1.6400000000000012</v>
          </cell>
          <cell r="D159">
            <v>0.1012</v>
          </cell>
          <cell r="E159">
            <v>0.40400000000000003</v>
          </cell>
        </row>
        <row r="160">
          <cell r="B160">
            <v>1.6500010000000012</v>
          </cell>
          <cell r="C160">
            <v>1.6500000000000012</v>
          </cell>
          <cell r="D160">
            <v>0.10150000000000001</v>
          </cell>
          <cell r="E160">
            <v>0.40500000000000003</v>
          </cell>
        </row>
        <row r="161">
          <cell r="B161">
            <v>1.6600010000000012</v>
          </cell>
          <cell r="C161">
            <v>1.6600000000000013</v>
          </cell>
          <cell r="D161">
            <v>0.1018</v>
          </cell>
          <cell r="E161">
            <v>0.40599999999999997</v>
          </cell>
        </row>
        <row r="162">
          <cell r="B162">
            <v>1.6700010000000012</v>
          </cell>
          <cell r="C162">
            <v>1.6700000000000013</v>
          </cell>
          <cell r="D162">
            <v>0.1021</v>
          </cell>
          <cell r="E162">
            <v>0.40699999999999997</v>
          </cell>
        </row>
        <row r="163">
          <cell r="B163">
            <v>1.6800010000000012</v>
          </cell>
          <cell r="C163">
            <v>1.6800000000000013</v>
          </cell>
          <cell r="D163">
            <v>0.10239999999999999</v>
          </cell>
          <cell r="E163">
            <v>0.40799999999999997</v>
          </cell>
        </row>
        <row r="164">
          <cell r="B164">
            <v>1.6900010000000012</v>
          </cell>
          <cell r="C164">
            <v>1.6900000000000013</v>
          </cell>
          <cell r="D164">
            <v>0.1027</v>
          </cell>
          <cell r="E164">
            <v>0.40899999999999997</v>
          </cell>
        </row>
        <row r="165">
          <cell r="B165">
            <v>1.7000010000000012</v>
          </cell>
          <cell r="C165">
            <v>1.7000000000000013</v>
          </cell>
          <cell r="D165">
            <v>0.10299999999999999</v>
          </cell>
          <cell r="E165">
            <v>0.41</v>
          </cell>
        </row>
        <row r="166">
          <cell r="B166">
            <v>1.7100010000000012</v>
          </cell>
          <cell r="C166">
            <v>1.7100000000000013</v>
          </cell>
          <cell r="D166">
            <v>0.10329999999999999</v>
          </cell>
          <cell r="E166">
            <v>0.4113</v>
          </cell>
        </row>
        <row r="167">
          <cell r="B167">
            <v>1.7200010000000012</v>
          </cell>
          <cell r="C167">
            <v>1.7200000000000013</v>
          </cell>
          <cell r="D167">
            <v>0.1036</v>
          </cell>
          <cell r="E167">
            <v>0.41259999999999997</v>
          </cell>
        </row>
        <row r="168">
          <cell r="B168">
            <v>1.7300010000000012</v>
          </cell>
          <cell r="C168">
            <v>1.7300000000000013</v>
          </cell>
          <cell r="D168">
            <v>0.10389999999999999</v>
          </cell>
          <cell r="E168">
            <v>0.41389999999999999</v>
          </cell>
        </row>
        <row r="169">
          <cell r="B169">
            <v>1.7400010000000012</v>
          </cell>
          <cell r="C169">
            <v>1.7400000000000013</v>
          </cell>
          <cell r="D169">
            <v>0.1042</v>
          </cell>
          <cell r="E169">
            <v>0.41519999999999996</v>
          </cell>
        </row>
        <row r="170">
          <cell r="B170">
            <v>1.7500010000000013</v>
          </cell>
          <cell r="C170">
            <v>1.7500000000000013</v>
          </cell>
          <cell r="D170">
            <v>0.1045</v>
          </cell>
          <cell r="E170">
            <v>0.41649999999999998</v>
          </cell>
        </row>
        <row r="171">
          <cell r="B171">
            <v>1.7600010000000013</v>
          </cell>
          <cell r="C171">
            <v>1.7600000000000013</v>
          </cell>
          <cell r="D171">
            <v>0.10479999999999999</v>
          </cell>
          <cell r="E171">
            <v>0.4178</v>
          </cell>
        </row>
        <row r="172">
          <cell r="B172">
            <v>1.7700010000000013</v>
          </cell>
          <cell r="C172">
            <v>1.7700000000000014</v>
          </cell>
          <cell r="D172">
            <v>0.1051</v>
          </cell>
          <cell r="E172">
            <v>0.41909999999999997</v>
          </cell>
        </row>
        <row r="173">
          <cell r="B173">
            <v>1.7800010000000013</v>
          </cell>
          <cell r="C173">
            <v>1.7800000000000014</v>
          </cell>
          <cell r="D173">
            <v>0.10539999999999999</v>
          </cell>
          <cell r="E173">
            <v>0.4204</v>
          </cell>
        </row>
        <row r="174">
          <cell r="B174">
            <v>1.7900010000000013</v>
          </cell>
          <cell r="C174">
            <v>1.7900000000000014</v>
          </cell>
          <cell r="D174">
            <v>0.1057</v>
          </cell>
          <cell r="E174">
            <v>0.42169999999999996</v>
          </cell>
        </row>
        <row r="175">
          <cell r="B175">
            <v>1.8000010000000013</v>
          </cell>
          <cell r="C175">
            <v>1.8000000000000014</v>
          </cell>
          <cell r="D175">
            <v>0.106</v>
          </cell>
          <cell r="E175">
            <v>0.42299999999999999</v>
          </cell>
        </row>
        <row r="176">
          <cell r="B176">
            <v>1.8100010000000013</v>
          </cell>
          <cell r="C176">
            <v>1.8100000000000014</v>
          </cell>
          <cell r="D176">
            <v>0.10639999999999999</v>
          </cell>
          <cell r="E176">
            <v>0.42369999999999997</v>
          </cell>
        </row>
        <row r="177">
          <cell r="B177">
            <v>1.8200010000000013</v>
          </cell>
          <cell r="C177">
            <v>1.8200000000000014</v>
          </cell>
          <cell r="D177">
            <v>0.10679999999999999</v>
          </cell>
          <cell r="E177">
            <v>0.4244</v>
          </cell>
        </row>
        <row r="178">
          <cell r="B178">
            <v>1.8300010000000013</v>
          </cell>
          <cell r="C178">
            <v>1.8300000000000014</v>
          </cell>
          <cell r="D178">
            <v>0.1072</v>
          </cell>
          <cell r="E178">
            <v>0.42509999999999998</v>
          </cell>
        </row>
        <row r="179">
          <cell r="B179">
            <v>1.8400010000000013</v>
          </cell>
          <cell r="C179">
            <v>1.8400000000000014</v>
          </cell>
          <cell r="D179">
            <v>0.1076</v>
          </cell>
          <cell r="E179">
            <v>0.42580000000000001</v>
          </cell>
        </row>
        <row r="180">
          <cell r="B180">
            <v>1.8500010000000013</v>
          </cell>
          <cell r="C180">
            <v>1.8500000000000014</v>
          </cell>
          <cell r="D180">
            <v>0.108</v>
          </cell>
          <cell r="E180">
            <v>0.42649999999999999</v>
          </cell>
        </row>
        <row r="181">
          <cell r="B181">
            <v>1.8600010000000013</v>
          </cell>
          <cell r="C181">
            <v>1.8600000000000014</v>
          </cell>
          <cell r="D181">
            <v>0.1084</v>
          </cell>
          <cell r="E181">
            <v>0.42719999999999997</v>
          </cell>
        </row>
        <row r="182">
          <cell r="B182">
            <v>1.8700010000000014</v>
          </cell>
          <cell r="C182">
            <v>1.8700000000000014</v>
          </cell>
          <cell r="D182">
            <v>0.10879999999999999</v>
          </cell>
          <cell r="E182">
            <v>0.4279</v>
          </cell>
        </row>
        <row r="183">
          <cell r="B183">
            <v>1.8800010000000014</v>
          </cell>
          <cell r="C183">
            <v>1.8800000000000014</v>
          </cell>
          <cell r="D183">
            <v>0.10920000000000001</v>
          </cell>
          <cell r="E183">
            <v>0.42859999999999998</v>
          </cell>
        </row>
        <row r="184">
          <cell r="B184">
            <v>1.8900010000000014</v>
          </cell>
          <cell r="C184">
            <v>1.8900000000000015</v>
          </cell>
          <cell r="D184">
            <v>0.1096</v>
          </cell>
          <cell r="E184">
            <v>0.42930000000000001</v>
          </cell>
        </row>
        <row r="185">
          <cell r="B185">
            <v>1.9000010000000014</v>
          </cell>
          <cell r="C185">
            <v>1.9000000000000015</v>
          </cell>
          <cell r="D185">
            <v>0.11</v>
          </cell>
          <cell r="E185">
            <v>0.43</v>
          </cell>
        </row>
        <row r="186">
          <cell r="B186">
            <v>1.9100010000000014</v>
          </cell>
          <cell r="C186">
            <v>1.9100000000000015</v>
          </cell>
          <cell r="D186">
            <v>0.1101</v>
          </cell>
          <cell r="E186">
            <v>0.43080000000000002</v>
          </cell>
        </row>
        <row r="187">
          <cell r="B187">
            <v>1.9200010000000014</v>
          </cell>
          <cell r="C187">
            <v>1.9200000000000015</v>
          </cell>
          <cell r="D187">
            <v>0.11020000000000001</v>
          </cell>
          <cell r="E187">
            <v>0.43159999999999998</v>
          </cell>
        </row>
        <row r="188">
          <cell r="B188">
            <v>1.9300010000000014</v>
          </cell>
          <cell r="C188">
            <v>1.9300000000000015</v>
          </cell>
          <cell r="D188">
            <v>0.1103</v>
          </cell>
          <cell r="E188">
            <v>0.43240000000000001</v>
          </cell>
        </row>
        <row r="189">
          <cell r="B189">
            <v>1.9400010000000014</v>
          </cell>
          <cell r="C189">
            <v>1.9400000000000015</v>
          </cell>
          <cell r="D189">
            <v>0.1104</v>
          </cell>
          <cell r="E189">
            <v>0.43319999999999997</v>
          </cell>
        </row>
        <row r="190">
          <cell r="B190">
            <v>1.9500010000000014</v>
          </cell>
          <cell r="C190">
            <v>1.9500000000000015</v>
          </cell>
          <cell r="D190">
            <v>0.1105</v>
          </cell>
          <cell r="E190">
            <v>0.434</v>
          </cell>
        </row>
        <row r="191">
          <cell r="B191">
            <v>1.9600010000000014</v>
          </cell>
          <cell r="C191">
            <v>1.9600000000000015</v>
          </cell>
          <cell r="D191">
            <v>0.1106</v>
          </cell>
          <cell r="E191">
            <v>0.43480000000000002</v>
          </cell>
        </row>
        <row r="192">
          <cell r="B192">
            <v>1.9700010000000014</v>
          </cell>
          <cell r="C192">
            <v>1.9700000000000015</v>
          </cell>
          <cell r="D192">
            <v>0.11070000000000001</v>
          </cell>
          <cell r="E192">
            <v>0.43559999999999999</v>
          </cell>
        </row>
        <row r="193">
          <cell r="B193">
            <v>1.9800010000000015</v>
          </cell>
          <cell r="C193">
            <v>1.9800000000000015</v>
          </cell>
          <cell r="D193">
            <v>0.1108</v>
          </cell>
          <cell r="E193">
            <v>0.43640000000000001</v>
          </cell>
        </row>
        <row r="194">
          <cell r="B194">
            <v>1.9900010000000015</v>
          </cell>
          <cell r="C194">
            <v>1.9900000000000015</v>
          </cell>
          <cell r="D194">
            <v>0.1109</v>
          </cell>
          <cell r="E194">
            <v>0.43719999999999998</v>
          </cell>
        </row>
        <row r="195">
          <cell r="B195">
            <v>2.0000010000000015</v>
          </cell>
          <cell r="C195">
            <v>2.0000000000000013</v>
          </cell>
          <cell r="D195">
            <v>0.111</v>
          </cell>
          <cell r="E195">
            <v>0.438</v>
          </cell>
        </row>
        <row r="196">
          <cell r="B196">
            <v>2.0100010000000013</v>
          </cell>
          <cell r="C196">
            <v>2.0100000000000011</v>
          </cell>
          <cell r="D196">
            <v>0.1111</v>
          </cell>
          <cell r="E196">
            <v>0.43880000000000002</v>
          </cell>
        </row>
        <row r="197">
          <cell r="B197">
            <v>2.020001000000001</v>
          </cell>
          <cell r="C197">
            <v>2.0200000000000009</v>
          </cell>
          <cell r="D197">
            <v>0.11120000000000001</v>
          </cell>
          <cell r="E197">
            <v>0.43959999999999999</v>
          </cell>
        </row>
        <row r="198">
          <cell r="B198">
            <v>2.0300010000000008</v>
          </cell>
          <cell r="C198">
            <v>2.0300000000000007</v>
          </cell>
          <cell r="D198">
            <v>0.1113</v>
          </cell>
          <cell r="E198">
            <v>0.44040000000000001</v>
          </cell>
        </row>
        <row r="199">
          <cell r="B199">
            <v>2.0400010000000006</v>
          </cell>
          <cell r="C199">
            <v>2.0400000000000005</v>
          </cell>
          <cell r="D199">
            <v>0.1114</v>
          </cell>
          <cell r="E199">
            <v>0.44119999999999998</v>
          </cell>
        </row>
        <row r="200">
          <cell r="B200">
            <v>2.0500010000000004</v>
          </cell>
          <cell r="C200">
            <v>2.0500000000000003</v>
          </cell>
          <cell r="D200">
            <v>0.1115</v>
          </cell>
          <cell r="E200">
            <v>0.442</v>
          </cell>
        </row>
        <row r="201">
          <cell r="B201">
            <v>2.0600010000000002</v>
          </cell>
          <cell r="C201">
            <v>2.06</v>
          </cell>
          <cell r="D201">
            <v>0.1116</v>
          </cell>
          <cell r="E201">
            <v>0.44280000000000003</v>
          </cell>
        </row>
        <row r="202">
          <cell r="B202">
            <v>2.070001</v>
          </cell>
          <cell r="C202">
            <v>2.0699999999999998</v>
          </cell>
          <cell r="D202">
            <v>0.11170000000000001</v>
          </cell>
          <cell r="E202">
            <v>0.44359999999999999</v>
          </cell>
        </row>
        <row r="203">
          <cell r="B203">
            <v>2.0800009999999998</v>
          </cell>
          <cell r="C203">
            <v>2.0799999999999996</v>
          </cell>
          <cell r="D203">
            <v>0.1118</v>
          </cell>
          <cell r="E203">
            <v>0.44440000000000002</v>
          </cell>
        </row>
        <row r="204">
          <cell r="B204">
            <v>2.0900009999999996</v>
          </cell>
          <cell r="C204">
            <v>2.0899999999999994</v>
          </cell>
          <cell r="D204">
            <v>0.1119</v>
          </cell>
          <cell r="E204">
            <v>0.44519999999999998</v>
          </cell>
        </row>
        <row r="205">
          <cell r="B205">
            <v>2.1000009999999993</v>
          </cell>
          <cell r="C205">
            <v>2.0999999999999992</v>
          </cell>
          <cell r="D205">
            <v>0.112</v>
          </cell>
          <cell r="E205">
            <v>0.44600000000000001</v>
          </cell>
        </row>
        <row r="206">
          <cell r="B206">
            <v>2.1100009999999991</v>
          </cell>
          <cell r="C206">
            <v>2.109999999999999</v>
          </cell>
          <cell r="D206">
            <v>0.11210000000000001</v>
          </cell>
          <cell r="E206">
            <v>0.44669999999999999</v>
          </cell>
        </row>
        <row r="207">
          <cell r="B207">
            <v>2.1200009999999989</v>
          </cell>
          <cell r="C207">
            <v>2.1199999999999988</v>
          </cell>
          <cell r="D207">
            <v>0.11220000000000001</v>
          </cell>
          <cell r="E207">
            <v>0.44740000000000002</v>
          </cell>
        </row>
        <row r="208">
          <cell r="B208">
            <v>2.1300009999999987</v>
          </cell>
          <cell r="C208">
            <v>2.1299999999999986</v>
          </cell>
          <cell r="D208">
            <v>0.1123</v>
          </cell>
          <cell r="E208">
            <v>0.4481</v>
          </cell>
        </row>
        <row r="209">
          <cell r="B209">
            <v>2.1400009999999985</v>
          </cell>
          <cell r="C209">
            <v>2.1399999999999983</v>
          </cell>
          <cell r="D209">
            <v>0.1124</v>
          </cell>
          <cell r="E209">
            <v>0.44880000000000003</v>
          </cell>
        </row>
        <row r="210">
          <cell r="B210">
            <v>2.1500009999999983</v>
          </cell>
          <cell r="C210">
            <v>2.1499999999999981</v>
          </cell>
          <cell r="D210">
            <v>0.1125</v>
          </cell>
          <cell r="E210">
            <v>0.44950000000000001</v>
          </cell>
        </row>
        <row r="211">
          <cell r="B211">
            <v>2.1600009999999981</v>
          </cell>
          <cell r="C211">
            <v>2.1599999999999979</v>
          </cell>
          <cell r="D211">
            <v>0.11260000000000001</v>
          </cell>
          <cell r="E211">
            <v>0.45019999999999999</v>
          </cell>
        </row>
        <row r="212">
          <cell r="B212">
            <v>2.1700009999999978</v>
          </cell>
          <cell r="C212">
            <v>2.1699999999999977</v>
          </cell>
          <cell r="D212">
            <v>0.11270000000000001</v>
          </cell>
          <cell r="E212">
            <v>0.45090000000000002</v>
          </cell>
        </row>
        <row r="213">
          <cell r="B213">
            <v>2.1800009999999976</v>
          </cell>
          <cell r="C213">
            <v>2.1799999999999975</v>
          </cell>
          <cell r="D213">
            <v>0.1128</v>
          </cell>
          <cell r="E213">
            <v>0.4516</v>
          </cell>
        </row>
        <row r="214">
          <cell r="B214">
            <v>2.1900009999999974</v>
          </cell>
          <cell r="C214">
            <v>2.1899999999999973</v>
          </cell>
          <cell r="D214">
            <v>0.1129</v>
          </cell>
          <cell r="E214">
            <v>0.45230000000000004</v>
          </cell>
        </row>
        <row r="215">
          <cell r="B215">
            <v>2.2000009999999972</v>
          </cell>
          <cell r="C215">
            <v>2.1999999999999971</v>
          </cell>
          <cell r="D215">
            <v>0.113</v>
          </cell>
          <cell r="E215">
            <v>0.45300000000000001</v>
          </cell>
        </row>
        <row r="216">
          <cell r="B216">
            <v>2.210000999999997</v>
          </cell>
          <cell r="C216">
            <v>2.2099999999999969</v>
          </cell>
          <cell r="D216">
            <v>0.11310000000000001</v>
          </cell>
          <cell r="E216">
            <v>0.45369999999999999</v>
          </cell>
        </row>
        <row r="217">
          <cell r="B217">
            <v>2.2200009999999968</v>
          </cell>
          <cell r="C217">
            <v>2.2199999999999966</v>
          </cell>
          <cell r="D217">
            <v>0.11320000000000001</v>
          </cell>
          <cell r="E217">
            <v>0.45440000000000003</v>
          </cell>
        </row>
        <row r="218">
          <cell r="B218">
            <v>2.2300009999999966</v>
          </cell>
          <cell r="C218">
            <v>2.2299999999999964</v>
          </cell>
          <cell r="D218">
            <v>0.1133</v>
          </cell>
          <cell r="E218">
            <v>0.4551</v>
          </cell>
        </row>
        <row r="219">
          <cell r="B219">
            <v>2.2400009999999964</v>
          </cell>
          <cell r="C219">
            <v>2.2399999999999962</v>
          </cell>
          <cell r="D219">
            <v>0.1134</v>
          </cell>
          <cell r="E219">
            <v>0.45580000000000004</v>
          </cell>
        </row>
        <row r="220">
          <cell r="B220">
            <v>2.2500009999999961</v>
          </cell>
          <cell r="C220">
            <v>2.249999999999996</v>
          </cell>
          <cell r="D220">
            <v>0.1135</v>
          </cell>
          <cell r="E220">
            <v>0.45650000000000002</v>
          </cell>
        </row>
        <row r="221">
          <cell r="B221">
            <v>2.2600009999999959</v>
          </cell>
          <cell r="C221">
            <v>2.2599999999999958</v>
          </cell>
          <cell r="D221">
            <v>0.11360000000000001</v>
          </cell>
          <cell r="E221">
            <v>0.4572</v>
          </cell>
        </row>
        <row r="222">
          <cell r="B222">
            <v>2.2700009999999957</v>
          </cell>
          <cell r="C222">
            <v>2.2699999999999956</v>
          </cell>
          <cell r="D222">
            <v>0.11370000000000001</v>
          </cell>
          <cell r="E222">
            <v>0.45790000000000003</v>
          </cell>
        </row>
        <row r="223">
          <cell r="B223">
            <v>2.2800009999999955</v>
          </cell>
          <cell r="C223">
            <v>2.2799999999999954</v>
          </cell>
          <cell r="D223">
            <v>0.1138</v>
          </cell>
          <cell r="E223">
            <v>0.45860000000000001</v>
          </cell>
        </row>
        <row r="224">
          <cell r="B224">
            <v>2.2900009999999953</v>
          </cell>
          <cell r="C224">
            <v>2.2899999999999952</v>
          </cell>
          <cell r="D224">
            <v>0.1139</v>
          </cell>
          <cell r="E224">
            <v>0.45930000000000004</v>
          </cell>
        </row>
        <row r="225">
          <cell r="B225">
            <v>2.3000009999999951</v>
          </cell>
          <cell r="C225">
            <v>2.2999999999999949</v>
          </cell>
          <cell r="D225">
            <v>0.114</v>
          </cell>
          <cell r="E225">
            <v>0.46</v>
          </cell>
        </row>
        <row r="226">
          <cell r="B226">
            <v>2.3100009999999949</v>
          </cell>
          <cell r="C226">
            <v>2.3099999999999947</v>
          </cell>
          <cell r="D226">
            <v>0.11410000000000001</v>
          </cell>
          <cell r="E226">
            <v>0.46030000000000004</v>
          </cell>
        </row>
        <row r="227">
          <cell r="B227">
            <v>2.3200009999999947</v>
          </cell>
          <cell r="C227">
            <v>2.3199999999999945</v>
          </cell>
          <cell r="D227">
            <v>0.11420000000000001</v>
          </cell>
          <cell r="E227">
            <v>0.46060000000000001</v>
          </cell>
        </row>
        <row r="228">
          <cell r="B228">
            <v>2.3300009999999944</v>
          </cell>
          <cell r="C228">
            <v>2.3299999999999943</v>
          </cell>
          <cell r="D228">
            <v>0.1143</v>
          </cell>
          <cell r="E228">
            <v>0.46090000000000003</v>
          </cell>
        </row>
        <row r="229">
          <cell r="B229">
            <v>2.3400009999999942</v>
          </cell>
          <cell r="C229">
            <v>2.3399999999999941</v>
          </cell>
          <cell r="D229">
            <v>0.1144</v>
          </cell>
          <cell r="E229">
            <v>0.4612</v>
          </cell>
        </row>
        <row r="230">
          <cell r="B230">
            <v>2.350000999999994</v>
          </cell>
          <cell r="C230">
            <v>2.3499999999999939</v>
          </cell>
          <cell r="D230">
            <v>0.1145</v>
          </cell>
          <cell r="E230">
            <v>0.46150000000000002</v>
          </cell>
        </row>
        <row r="231">
          <cell r="B231">
            <v>2.3600009999999938</v>
          </cell>
          <cell r="C231">
            <v>2.3599999999999937</v>
          </cell>
          <cell r="D231">
            <v>0.11460000000000001</v>
          </cell>
          <cell r="E231">
            <v>0.46180000000000004</v>
          </cell>
        </row>
        <row r="232">
          <cell r="B232">
            <v>2.3700009999999936</v>
          </cell>
          <cell r="C232">
            <v>2.3699999999999934</v>
          </cell>
          <cell r="D232">
            <v>0.11470000000000001</v>
          </cell>
          <cell r="E232">
            <v>0.46210000000000001</v>
          </cell>
        </row>
        <row r="233">
          <cell r="B233">
            <v>2.3800009999999934</v>
          </cell>
          <cell r="C233">
            <v>2.3799999999999932</v>
          </cell>
          <cell r="D233">
            <v>0.1148</v>
          </cell>
          <cell r="E233">
            <v>0.46240000000000003</v>
          </cell>
        </row>
        <row r="234">
          <cell r="B234">
            <v>2.3900009999999932</v>
          </cell>
          <cell r="C234">
            <v>2.389999999999993</v>
          </cell>
          <cell r="D234">
            <v>0.1149</v>
          </cell>
          <cell r="E234">
            <v>0.4627</v>
          </cell>
        </row>
        <row r="235">
          <cell r="B235">
            <v>2.4000009999999929</v>
          </cell>
          <cell r="C235">
            <v>2.3999999999999928</v>
          </cell>
          <cell r="D235">
            <v>0.115</v>
          </cell>
          <cell r="E235">
            <v>0.46300000000000002</v>
          </cell>
        </row>
        <row r="236">
          <cell r="B236">
            <v>2.4100009999999927</v>
          </cell>
          <cell r="C236">
            <v>2.4099999999999926</v>
          </cell>
          <cell r="D236">
            <v>0.11510000000000001</v>
          </cell>
          <cell r="E236">
            <v>0.46360000000000001</v>
          </cell>
        </row>
        <row r="237">
          <cell r="B237">
            <v>2.4200009999999925</v>
          </cell>
          <cell r="C237">
            <v>2.4199999999999924</v>
          </cell>
          <cell r="D237">
            <v>0.11520000000000001</v>
          </cell>
          <cell r="E237">
            <v>0.4642</v>
          </cell>
        </row>
        <row r="238">
          <cell r="B238">
            <v>2.4300009999999923</v>
          </cell>
          <cell r="C238">
            <v>2.4299999999999922</v>
          </cell>
          <cell r="D238">
            <v>0.1153</v>
          </cell>
          <cell r="E238">
            <v>0.46479999999999999</v>
          </cell>
        </row>
        <row r="239">
          <cell r="B239">
            <v>2.4400009999999921</v>
          </cell>
          <cell r="C239">
            <v>2.439999999999992</v>
          </cell>
          <cell r="D239">
            <v>0.1154</v>
          </cell>
          <cell r="E239">
            <v>0.46539999999999998</v>
          </cell>
        </row>
        <row r="240">
          <cell r="B240">
            <v>2.4500009999999919</v>
          </cell>
          <cell r="C240">
            <v>2.4499999999999917</v>
          </cell>
          <cell r="D240">
            <v>0.11550000000000001</v>
          </cell>
          <cell r="E240">
            <v>0.46599999999999997</v>
          </cell>
        </row>
        <row r="241">
          <cell r="B241">
            <v>2.4600009999999917</v>
          </cell>
          <cell r="C241">
            <v>2.4599999999999915</v>
          </cell>
          <cell r="D241">
            <v>0.11560000000000001</v>
          </cell>
          <cell r="E241">
            <v>0.46660000000000001</v>
          </cell>
        </row>
        <row r="242">
          <cell r="B242">
            <v>2.4700009999999915</v>
          </cell>
          <cell r="C242">
            <v>2.4699999999999913</v>
          </cell>
          <cell r="D242">
            <v>0.11570000000000001</v>
          </cell>
          <cell r="E242">
            <v>0.4672</v>
          </cell>
        </row>
        <row r="243">
          <cell r="B243">
            <v>2.4800009999999912</v>
          </cell>
          <cell r="C243">
            <v>2.4799999999999911</v>
          </cell>
          <cell r="D243">
            <v>0.1158</v>
          </cell>
          <cell r="E243">
            <v>0.46779999999999999</v>
          </cell>
        </row>
        <row r="244">
          <cell r="B244">
            <v>2.490000999999991</v>
          </cell>
          <cell r="C244">
            <v>2.4899999999999909</v>
          </cell>
          <cell r="D244">
            <v>0.1159</v>
          </cell>
          <cell r="E244">
            <v>0.46839999999999998</v>
          </cell>
        </row>
        <row r="245">
          <cell r="B245">
            <v>2.5000009999999908</v>
          </cell>
          <cell r="C245">
            <v>2.4999999999999907</v>
          </cell>
          <cell r="D245">
            <v>0.11600000000000001</v>
          </cell>
          <cell r="E245">
            <v>0.46899999999999997</v>
          </cell>
        </row>
        <row r="246">
          <cell r="B246">
            <v>2.5100009999999906</v>
          </cell>
          <cell r="C246">
            <v>2.5099999999999905</v>
          </cell>
          <cell r="D246">
            <v>0.11610000000000001</v>
          </cell>
          <cell r="E246">
            <v>0.46929999999999999</v>
          </cell>
        </row>
        <row r="247">
          <cell r="B247">
            <v>2.5200009999999904</v>
          </cell>
          <cell r="C247">
            <v>2.5199999999999902</v>
          </cell>
          <cell r="D247">
            <v>0.11620000000000001</v>
          </cell>
          <cell r="E247">
            <v>0.46959999999999996</v>
          </cell>
        </row>
        <row r="248">
          <cell r="B248">
            <v>2.5300009999999902</v>
          </cell>
          <cell r="C248">
            <v>2.52999999999999</v>
          </cell>
          <cell r="D248">
            <v>0.1163</v>
          </cell>
          <cell r="E248">
            <v>0.46989999999999998</v>
          </cell>
        </row>
        <row r="249">
          <cell r="B249">
            <v>2.54000099999999</v>
          </cell>
          <cell r="C249">
            <v>2.5399999999999898</v>
          </cell>
          <cell r="D249">
            <v>0.1164</v>
          </cell>
          <cell r="E249">
            <v>0.47019999999999995</v>
          </cell>
        </row>
        <row r="250">
          <cell r="B250">
            <v>2.5500009999999897</v>
          </cell>
          <cell r="C250">
            <v>2.5499999999999896</v>
          </cell>
          <cell r="D250">
            <v>0.11650000000000001</v>
          </cell>
          <cell r="E250">
            <v>0.47049999999999997</v>
          </cell>
        </row>
        <row r="251">
          <cell r="B251">
            <v>2.5600009999999895</v>
          </cell>
          <cell r="C251">
            <v>2.5599999999999894</v>
          </cell>
          <cell r="D251">
            <v>0.11660000000000001</v>
          </cell>
          <cell r="E251">
            <v>0.4708</v>
          </cell>
        </row>
        <row r="252">
          <cell r="B252">
            <v>2.5700009999999893</v>
          </cell>
          <cell r="C252">
            <v>2.5699999999999892</v>
          </cell>
          <cell r="D252">
            <v>0.11670000000000001</v>
          </cell>
          <cell r="E252">
            <v>0.47109999999999996</v>
          </cell>
        </row>
        <row r="253">
          <cell r="B253">
            <v>2.5800009999999891</v>
          </cell>
          <cell r="C253">
            <v>2.579999999999989</v>
          </cell>
          <cell r="D253">
            <v>0.1168</v>
          </cell>
          <cell r="E253">
            <v>0.47139999999999999</v>
          </cell>
        </row>
        <row r="254">
          <cell r="B254">
            <v>2.5900009999999889</v>
          </cell>
          <cell r="C254">
            <v>2.5899999999999888</v>
          </cell>
          <cell r="D254">
            <v>0.1169</v>
          </cell>
          <cell r="E254">
            <v>0.47169999999999995</v>
          </cell>
        </row>
        <row r="255">
          <cell r="B255">
            <v>2.6000009999999887</v>
          </cell>
          <cell r="C255">
            <v>2.5999999999999885</v>
          </cell>
          <cell r="D255">
            <v>0.11700000000000001</v>
          </cell>
          <cell r="E255">
            <v>0.47199999999999998</v>
          </cell>
        </row>
        <row r="256">
          <cell r="B256">
            <v>2.6100009999999885</v>
          </cell>
          <cell r="C256">
            <v>2.6099999999999883</v>
          </cell>
          <cell r="D256">
            <v>0.11710000000000001</v>
          </cell>
          <cell r="E256">
            <v>0.47239999999999999</v>
          </cell>
        </row>
        <row r="257">
          <cell r="B257">
            <v>2.6200009999999883</v>
          </cell>
          <cell r="C257">
            <v>2.6199999999999881</v>
          </cell>
          <cell r="D257">
            <v>0.1172</v>
          </cell>
          <cell r="E257">
            <v>0.4728</v>
          </cell>
        </row>
        <row r="258">
          <cell r="B258">
            <v>2.630000999999988</v>
          </cell>
          <cell r="C258">
            <v>2.6299999999999879</v>
          </cell>
          <cell r="D258">
            <v>0.1173</v>
          </cell>
          <cell r="E258">
            <v>0.47319999999999995</v>
          </cell>
        </row>
        <row r="259">
          <cell r="B259">
            <v>2.6400009999999878</v>
          </cell>
          <cell r="C259">
            <v>2.6399999999999877</v>
          </cell>
          <cell r="D259">
            <v>0.1174</v>
          </cell>
          <cell r="E259">
            <v>0.47359999999999997</v>
          </cell>
        </row>
        <row r="260">
          <cell r="B260">
            <v>2.6500009999999876</v>
          </cell>
          <cell r="C260">
            <v>2.6499999999999875</v>
          </cell>
          <cell r="D260">
            <v>0.11749999999999999</v>
          </cell>
          <cell r="E260">
            <v>0.47399999999999998</v>
          </cell>
        </row>
        <row r="261">
          <cell r="B261">
            <v>2.6600009999999874</v>
          </cell>
          <cell r="C261">
            <v>2.6599999999999873</v>
          </cell>
          <cell r="D261">
            <v>0.1176</v>
          </cell>
          <cell r="E261">
            <v>0.47439999999999999</v>
          </cell>
        </row>
        <row r="262">
          <cell r="B262">
            <v>2.6700009999999872</v>
          </cell>
          <cell r="C262">
            <v>2.6699999999999871</v>
          </cell>
          <cell r="D262">
            <v>0.1177</v>
          </cell>
          <cell r="E262">
            <v>0.4748</v>
          </cell>
        </row>
        <row r="263">
          <cell r="B263">
            <v>2.680000999999987</v>
          </cell>
          <cell r="C263">
            <v>2.6799999999999868</v>
          </cell>
          <cell r="D263">
            <v>0.1178</v>
          </cell>
          <cell r="E263">
            <v>0.47519999999999996</v>
          </cell>
        </row>
        <row r="264">
          <cell r="B264">
            <v>2.6900009999999868</v>
          </cell>
          <cell r="C264">
            <v>2.6899999999999866</v>
          </cell>
          <cell r="D264">
            <v>0.11789999999999999</v>
          </cell>
          <cell r="E264">
            <v>0.47559999999999997</v>
          </cell>
        </row>
        <row r="265">
          <cell r="B265">
            <v>2.7000009999999866</v>
          </cell>
          <cell r="C265">
            <v>2.6999999999999864</v>
          </cell>
          <cell r="D265">
            <v>0.11799999999999999</v>
          </cell>
          <cell r="E265">
            <v>0.47599999999999998</v>
          </cell>
        </row>
        <row r="266">
          <cell r="B266">
            <v>2.7100009999999863</v>
          </cell>
          <cell r="C266">
            <v>2.7099999999999862</v>
          </cell>
          <cell r="D266">
            <v>0.1181</v>
          </cell>
          <cell r="E266">
            <v>0.47639999999999999</v>
          </cell>
        </row>
        <row r="267">
          <cell r="B267">
            <v>2.7200009999999861</v>
          </cell>
          <cell r="C267">
            <v>2.719999999999986</v>
          </cell>
          <cell r="D267">
            <v>0.1182</v>
          </cell>
          <cell r="E267">
            <v>0.4768</v>
          </cell>
        </row>
        <row r="268">
          <cell r="B268">
            <v>2.7300009999999859</v>
          </cell>
          <cell r="C268">
            <v>2.7299999999999858</v>
          </cell>
          <cell r="D268">
            <v>0.11829999999999999</v>
          </cell>
          <cell r="E268">
            <v>0.47719999999999996</v>
          </cell>
        </row>
        <row r="269">
          <cell r="B269">
            <v>2.7400009999999857</v>
          </cell>
          <cell r="C269">
            <v>2.7399999999999856</v>
          </cell>
          <cell r="D269">
            <v>0.11839999999999999</v>
          </cell>
          <cell r="E269">
            <v>0.47759999999999997</v>
          </cell>
        </row>
        <row r="270">
          <cell r="B270">
            <v>2.7500009999999855</v>
          </cell>
          <cell r="C270">
            <v>2.7499999999999853</v>
          </cell>
          <cell r="D270">
            <v>0.11849999999999999</v>
          </cell>
          <cell r="E270">
            <v>0.47799999999999998</v>
          </cell>
        </row>
        <row r="271">
          <cell r="B271">
            <v>2.7600009999999853</v>
          </cell>
          <cell r="C271">
            <v>2.7599999999999851</v>
          </cell>
          <cell r="D271">
            <v>0.1186</v>
          </cell>
          <cell r="E271">
            <v>0.47839999999999999</v>
          </cell>
        </row>
        <row r="272">
          <cell r="B272">
            <v>2.7700009999999851</v>
          </cell>
          <cell r="C272">
            <v>2.7699999999999849</v>
          </cell>
          <cell r="D272">
            <v>0.1187</v>
          </cell>
          <cell r="E272">
            <v>0.4788</v>
          </cell>
        </row>
        <row r="273">
          <cell r="B273">
            <v>2.7800009999999848</v>
          </cell>
          <cell r="C273">
            <v>2.7799999999999847</v>
          </cell>
          <cell r="D273">
            <v>0.11879999999999999</v>
          </cell>
          <cell r="E273">
            <v>0.47919999999999996</v>
          </cell>
        </row>
        <row r="274">
          <cell r="B274">
            <v>2.7900009999999846</v>
          </cell>
          <cell r="C274">
            <v>2.7899999999999845</v>
          </cell>
          <cell r="D274">
            <v>0.11889999999999999</v>
          </cell>
          <cell r="E274">
            <v>0.47959999999999997</v>
          </cell>
        </row>
        <row r="275">
          <cell r="B275">
            <v>2.8000009999999844</v>
          </cell>
          <cell r="C275">
            <v>2.7999999999999843</v>
          </cell>
          <cell r="D275">
            <v>0.11899999999999999</v>
          </cell>
          <cell r="E275">
            <v>0.48</v>
          </cell>
        </row>
        <row r="276">
          <cell r="B276">
            <v>2.8100009999999842</v>
          </cell>
          <cell r="C276">
            <v>2.8099999999999841</v>
          </cell>
          <cell r="D276">
            <v>0.1191</v>
          </cell>
          <cell r="E276">
            <v>0.48019999999999996</v>
          </cell>
        </row>
        <row r="277">
          <cell r="B277">
            <v>2.820000999999984</v>
          </cell>
          <cell r="C277">
            <v>2.8199999999999839</v>
          </cell>
          <cell r="D277">
            <v>0.1192</v>
          </cell>
          <cell r="E277">
            <v>0.48039999999999999</v>
          </cell>
        </row>
        <row r="278">
          <cell r="B278">
            <v>2.8300009999999838</v>
          </cell>
          <cell r="C278">
            <v>2.8299999999999836</v>
          </cell>
          <cell r="D278">
            <v>0.11929999999999999</v>
          </cell>
          <cell r="E278">
            <v>0.48059999999999997</v>
          </cell>
        </row>
        <row r="279">
          <cell r="B279">
            <v>2.8400009999999836</v>
          </cell>
          <cell r="C279">
            <v>2.8399999999999834</v>
          </cell>
          <cell r="D279">
            <v>0.11939999999999999</v>
          </cell>
          <cell r="E279">
            <v>0.48080000000000001</v>
          </cell>
        </row>
        <row r="280">
          <cell r="B280">
            <v>2.8500009999999834</v>
          </cell>
          <cell r="C280">
            <v>2.8499999999999832</v>
          </cell>
          <cell r="D280">
            <v>0.1195</v>
          </cell>
          <cell r="E280">
            <v>0.48099999999999998</v>
          </cell>
        </row>
        <row r="281">
          <cell r="B281">
            <v>2.8600009999999831</v>
          </cell>
          <cell r="C281">
            <v>2.859999999999983</v>
          </cell>
          <cell r="D281">
            <v>0.1196</v>
          </cell>
          <cell r="E281">
            <v>0.48119999999999996</v>
          </cell>
        </row>
        <row r="282">
          <cell r="B282">
            <v>2.8700009999999829</v>
          </cell>
          <cell r="C282">
            <v>2.8699999999999828</v>
          </cell>
          <cell r="D282">
            <v>0.1197</v>
          </cell>
          <cell r="E282">
            <v>0.48139999999999999</v>
          </cell>
        </row>
        <row r="283">
          <cell r="B283">
            <v>2.8800009999999827</v>
          </cell>
          <cell r="C283">
            <v>2.8799999999999826</v>
          </cell>
          <cell r="D283">
            <v>0.11979999999999999</v>
          </cell>
          <cell r="E283">
            <v>0.48159999999999997</v>
          </cell>
        </row>
        <row r="284">
          <cell r="B284">
            <v>2.8900009999999825</v>
          </cell>
          <cell r="C284">
            <v>2.8899999999999824</v>
          </cell>
          <cell r="D284">
            <v>0.11989999999999999</v>
          </cell>
          <cell r="E284">
            <v>0.48180000000000001</v>
          </cell>
        </row>
        <row r="285">
          <cell r="B285">
            <v>2.9000009999999823</v>
          </cell>
          <cell r="C285">
            <v>2.8999999999999821</v>
          </cell>
          <cell r="D285">
            <v>0.12</v>
          </cell>
          <cell r="E285">
            <v>0.48199999999999998</v>
          </cell>
        </row>
        <row r="286">
          <cell r="B286">
            <v>2.9100009999999821</v>
          </cell>
          <cell r="C286">
            <v>2.9099999999999819</v>
          </cell>
          <cell r="D286">
            <v>0.1201</v>
          </cell>
          <cell r="E286">
            <v>0.48219999999999996</v>
          </cell>
        </row>
        <row r="287">
          <cell r="B287">
            <v>2.9200009999999819</v>
          </cell>
          <cell r="C287">
            <v>2.9199999999999817</v>
          </cell>
          <cell r="D287">
            <v>0.1202</v>
          </cell>
          <cell r="E287">
            <v>0.4824</v>
          </cell>
        </row>
        <row r="288">
          <cell r="B288">
            <v>2.9300009999999816</v>
          </cell>
          <cell r="C288">
            <v>2.9299999999999815</v>
          </cell>
          <cell r="D288">
            <v>0.12029999999999999</v>
          </cell>
          <cell r="E288">
            <v>0.48259999999999997</v>
          </cell>
        </row>
        <row r="289">
          <cell r="B289">
            <v>2.9400009999999814</v>
          </cell>
          <cell r="C289">
            <v>2.9399999999999813</v>
          </cell>
          <cell r="D289">
            <v>0.12039999999999999</v>
          </cell>
          <cell r="E289">
            <v>0.48280000000000001</v>
          </cell>
        </row>
        <row r="290">
          <cell r="B290">
            <v>2.9500009999999812</v>
          </cell>
          <cell r="C290">
            <v>2.9499999999999811</v>
          </cell>
          <cell r="D290">
            <v>0.1205</v>
          </cell>
          <cell r="E290">
            <v>0.48299999999999998</v>
          </cell>
        </row>
        <row r="291">
          <cell r="B291">
            <v>2.960000999999981</v>
          </cell>
          <cell r="C291">
            <v>2.9599999999999809</v>
          </cell>
          <cell r="D291">
            <v>0.1206</v>
          </cell>
          <cell r="E291">
            <v>0.48319999999999996</v>
          </cell>
        </row>
        <row r="292">
          <cell r="B292">
            <v>2.9700009999999808</v>
          </cell>
          <cell r="C292">
            <v>2.9699999999999807</v>
          </cell>
          <cell r="D292">
            <v>0.1207</v>
          </cell>
          <cell r="E292">
            <v>0.4834</v>
          </cell>
        </row>
        <row r="293">
          <cell r="B293">
            <v>2.9800009999999806</v>
          </cell>
          <cell r="C293">
            <v>2.9799999999999804</v>
          </cell>
          <cell r="D293">
            <v>0.12079999999999999</v>
          </cell>
          <cell r="E293">
            <v>0.48359999999999997</v>
          </cell>
        </row>
        <row r="294">
          <cell r="B294">
            <v>2.9900009999999804</v>
          </cell>
          <cell r="C294">
            <v>2.9899999999999802</v>
          </cell>
          <cell r="D294">
            <v>0.12089999999999999</v>
          </cell>
          <cell r="E294">
            <v>0.48380000000000001</v>
          </cell>
        </row>
        <row r="295">
          <cell r="B295">
            <v>3.0000009999999802</v>
          </cell>
          <cell r="C295">
            <v>2.99999999999998</v>
          </cell>
          <cell r="D295">
            <v>0.121</v>
          </cell>
          <cell r="E295">
            <v>0.48399999999999999</v>
          </cell>
        </row>
        <row r="296">
          <cell r="B296">
            <v>3.0100009999999799</v>
          </cell>
          <cell r="C296">
            <v>3.0099999999999798</v>
          </cell>
          <cell r="D296">
            <v>0.12111999999999999</v>
          </cell>
          <cell r="E296">
            <v>0.48430000000000001</v>
          </cell>
        </row>
        <row r="297">
          <cell r="B297">
            <v>3.0200009999999797</v>
          </cell>
          <cell r="C297">
            <v>3.0199999999999796</v>
          </cell>
          <cell r="D297">
            <v>0.12124</v>
          </cell>
          <cell r="E297">
            <v>0.48459999999999998</v>
          </cell>
        </row>
        <row r="298">
          <cell r="B298">
            <v>3.0300009999999795</v>
          </cell>
          <cell r="C298">
            <v>3.0299999999999794</v>
          </cell>
          <cell r="D298">
            <v>0.12136</v>
          </cell>
          <cell r="E298">
            <v>0.4849</v>
          </cell>
        </row>
        <row r="299">
          <cell r="B299">
            <v>3.0400009999999793</v>
          </cell>
          <cell r="C299">
            <v>3.0399999999999792</v>
          </cell>
          <cell r="D299">
            <v>0.12148</v>
          </cell>
          <cell r="E299">
            <v>0.48519999999999996</v>
          </cell>
        </row>
        <row r="300">
          <cell r="B300">
            <v>3.0500009999999791</v>
          </cell>
          <cell r="C300">
            <v>3.049999999999979</v>
          </cell>
          <cell r="D300">
            <v>0.1216</v>
          </cell>
          <cell r="E300">
            <v>0.48549999999999999</v>
          </cell>
        </row>
        <row r="301">
          <cell r="B301">
            <v>3.0600009999999789</v>
          </cell>
          <cell r="C301">
            <v>3.0599999999999787</v>
          </cell>
          <cell r="D301">
            <v>0.12171999999999999</v>
          </cell>
          <cell r="E301">
            <v>0.48580000000000001</v>
          </cell>
        </row>
        <row r="302">
          <cell r="B302">
            <v>3.0700009999999787</v>
          </cell>
          <cell r="C302">
            <v>3.0699999999999785</v>
          </cell>
          <cell r="D302">
            <v>0.12184</v>
          </cell>
          <cell r="E302">
            <v>0.48609999999999998</v>
          </cell>
        </row>
        <row r="303">
          <cell r="B303">
            <v>3.0800009999999785</v>
          </cell>
          <cell r="C303">
            <v>3.0799999999999783</v>
          </cell>
          <cell r="D303">
            <v>0.12196</v>
          </cell>
          <cell r="E303">
            <v>0.4864</v>
          </cell>
        </row>
        <row r="304">
          <cell r="B304">
            <v>3.0900009999999782</v>
          </cell>
          <cell r="C304">
            <v>3.0899999999999781</v>
          </cell>
          <cell r="D304">
            <v>0.12208000000000001</v>
          </cell>
          <cell r="E304">
            <v>0.48669999999999997</v>
          </cell>
        </row>
        <row r="305">
          <cell r="B305">
            <v>3.100000999999978</v>
          </cell>
          <cell r="C305">
            <v>3.0999999999999779</v>
          </cell>
          <cell r="D305">
            <v>0.1222</v>
          </cell>
          <cell r="E305">
            <v>0.48699999999999999</v>
          </cell>
        </row>
        <row r="306">
          <cell r="B306">
            <v>3.1100009999999778</v>
          </cell>
          <cell r="C306">
            <v>3.1099999999999777</v>
          </cell>
          <cell r="D306">
            <v>0.12218</v>
          </cell>
          <cell r="E306">
            <v>0.48730000000000001</v>
          </cell>
        </row>
        <row r="307">
          <cell r="B307">
            <v>3.1200009999999776</v>
          </cell>
          <cell r="C307">
            <v>3.1199999999999775</v>
          </cell>
          <cell r="D307">
            <v>0.12216</v>
          </cell>
          <cell r="E307">
            <v>0.48759999999999998</v>
          </cell>
        </row>
        <row r="308">
          <cell r="B308">
            <v>3.1300009999999774</v>
          </cell>
          <cell r="C308">
            <v>3.1299999999999772</v>
          </cell>
          <cell r="D308">
            <v>0.12214</v>
          </cell>
          <cell r="E308">
            <v>0.4879</v>
          </cell>
        </row>
        <row r="309">
          <cell r="B309">
            <v>3.1400009999999772</v>
          </cell>
          <cell r="C309">
            <v>3.139999999999977</v>
          </cell>
          <cell r="D309">
            <v>0.12212000000000001</v>
          </cell>
          <cell r="E309">
            <v>0.48819999999999997</v>
          </cell>
        </row>
        <row r="310">
          <cell r="B310">
            <v>3.150000999999977</v>
          </cell>
          <cell r="C310">
            <v>3.1499999999999768</v>
          </cell>
          <cell r="D310">
            <v>0.1221</v>
          </cell>
          <cell r="E310">
            <v>0.48849999999999999</v>
          </cell>
        </row>
        <row r="311">
          <cell r="B311">
            <v>3.1600009999999767</v>
          </cell>
          <cell r="C311">
            <v>3.1599999999999766</v>
          </cell>
          <cell r="D311">
            <v>0.12207999999999999</v>
          </cell>
          <cell r="E311">
            <v>0.48880000000000001</v>
          </cell>
        </row>
        <row r="312">
          <cell r="B312">
            <v>3.1700009999999765</v>
          </cell>
          <cell r="C312">
            <v>3.1699999999999764</v>
          </cell>
          <cell r="D312">
            <v>0.12206</v>
          </cell>
          <cell r="E312">
            <v>0.48909999999999998</v>
          </cell>
        </row>
        <row r="313">
          <cell r="B313">
            <v>3.1800009999999763</v>
          </cell>
          <cell r="C313">
            <v>3.1799999999999762</v>
          </cell>
          <cell r="D313">
            <v>0.12204</v>
          </cell>
          <cell r="E313">
            <v>0.4894</v>
          </cell>
        </row>
        <row r="314">
          <cell r="B314">
            <v>3.1900009999999761</v>
          </cell>
          <cell r="C314">
            <v>3.189999999999976</v>
          </cell>
          <cell r="D314">
            <v>0.12202</v>
          </cell>
          <cell r="E314">
            <v>0.48969999999999997</v>
          </cell>
        </row>
        <row r="315">
          <cell r="B315">
            <v>3.2000009999999759</v>
          </cell>
          <cell r="C315">
            <v>3.1999999999999758</v>
          </cell>
          <cell r="D315">
            <v>0.122</v>
          </cell>
          <cell r="E315">
            <v>0.49</v>
          </cell>
        </row>
        <row r="316">
          <cell r="B316">
            <v>3.2100009999999757</v>
          </cell>
          <cell r="C316">
            <v>3.2099999999999755</v>
          </cell>
          <cell r="D316">
            <v>0.1221</v>
          </cell>
          <cell r="E316">
            <v>0.49019999999999997</v>
          </cell>
        </row>
        <row r="317">
          <cell r="B317">
            <v>3.2200009999999755</v>
          </cell>
          <cell r="C317">
            <v>3.2199999999999753</v>
          </cell>
          <cell r="D317">
            <v>0.1222</v>
          </cell>
          <cell r="E317">
            <v>0.4904</v>
          </cell>
        </row>
        <row r="318">
          <cell r="B318">
            <v>3.2300009999999753</v>
          </cell>
          <cell r="C318">
            <v>3.2299999999999751</v>
          </cell>
          <cell r="D318">
            <v>0.12229999999999999</v>
          </cell>
          <cell r="E318">
            <v>0.49059999999999998</v>
          </cell>
        </row>
        <row r="319">
          <cell r="B319">
            <v>3.240000999999975</v>
          </cell>
          <cell r="C319">
            <v>3.2399999999999749</v>
          </cell>
          <cell r="D319">
            <v>0.12239999999999999</v>
          </cell>
          <cell r="E319">
            <v>0.49080000000000001</v>
          </cell>
        </row>
        <row r="320">
          <cell r="B320">
            <v>3.2500009999999748</v>
          </cell>
          <cell r="C320">
            <v>3.2499999999999747</v>
          </cell>
          <cell r="D320">
            <v>0.1225</v>
          </cell>
          <cell r="E320">
            <v>0.49099999999999999</v>
          </cell>
        </row>
        <row r="321">
          <cell r="B321">
            <v>3.2600009999999746</v>
          </cell>
          <cell r="C321">
            <v>3.2599999999999745</v>
          </cell>
          <cell r="D321">
            <v>0.1226</v>
          </cell>
          <cell r="E321">
            <v>0.49119999999999997</v>
          </cell>
        </row>
        <row r="322">
          <cell r="B322">
            <v>3.2700009999999744</v>
          </cell>
          <cell r="C322">
            <v>3.2699999999999743</v>
          </cell>
          <cell r="D322">
            <v>0.1227</v>
          </cell>
          <cell r="E322">
            <v>0.4914</v>
          </cell>
        </row>
        <row r="323">
          <cell r="B323">
            <v>3.2800009999999742</v>
          </cell>
          <cell r="C323">
            <v>3.279999999999974</v>
          </cell>
          <cell r="D323">
            <v>0.12279999999999999</v>
          </cell>
          <cell r="E323">
            <v>0.49159999999999998</v>
          </cell>
        </row>
        <row r="324">
          <cell r="B324">
            <v>3.290000999999974</v>
          </cell>
          <cell r="C324">
            <v>3.2899999999999738</v>
          </cell>
          <cell r="D324">
            <v>0.1229</v>
          </cell>
          <cell r="E324">
            <v>0.49180000000000001</v>
          </cell>
        </row>
        <row r="325">
          <cell r="B325">
            <v>3.3000009999999738</v>
          </cell>
          <cell r="C325">
            <v>3.2999999999999736</v>
          </cell>
          <cell r="D325">
            <v>0.123</v>
          </cell>
          <cell r="E325">
            <v>0.49199999999999999</v>
          </cell>
        </row>
        <row r="326">
          <cell r="B326">
            <v>3.3100009999999735</v>
          </cell>
          <cell r="C326">
            <v>3.3099999999999734</v>
          </cell>
          <cell r="D326">
            <v>0.123</v>
          </cell>
          <cell r="E326">
            <v>0.49230000000000002</v>
          </cell>
        </row>
        <row r="327">
          <cell r="B327">
            <v>3.3200009999999733</v>
          </cell>
          <cell r="C327">
            <v>3.3199999999999732</v>
          </cell>
          <cell r="D327">
            <v>0.123</v>
          </cell>
          <cell r="E327">
            <v>0.49259999999999998</v>
          </cell>
        </row>
        <row r="328">
          <cell r="B328">
            <v>3.3300009999999731</v>
          </cell>
          <cell r="C328">
            <v>3.329999999999973</v>
          </cell>
          <cell r="D328">
            <v>0.123</v>
          </cell>
          <cell r="E328">
            <v>0.4929</v>
          </cell>
        </row>
        <row r="329">
          <cell r="B329">
            <v>3.3400009999999729</v>
          </cell>
          <cell r="C329">
            <v>3.3399999999999728</v>
          </cell>
          <cell r="D329">
            <v>0.123</v>
          </cell>
          <cell r="E329">
            <v>0.49319999999999997</v>
          </cell>
        </row>
        <row r="330">
          <cell r="B330">
            <v>3.3500009999999727</v>
          </cell>
          <cell r="C330">
            <v>3.3499999999999726</v>
          </cell>
          <cell r="D330">
            <v>0.123</v>
          </cell>
          <cell r="E330">
            <v>0.49349999999999999</v>
          </cell>
        </row>
        <row r="331">
          <cell r="B331">
            <v>3.3600009999999725</v>
          </cell>
          <cell r="C331">
            <v>3.3599999999999723</v>
          </cell>
          <cell r="D331">
            <v>0.123</v>
          </cell>
          <cell r="E331">
            <v>0.49380000000000002</v>
          </cell>
        </row>
        <row r="332">
          <cell r="B332">
            <v>3.3700009999999723</v>
          </cell>
          <cell r="C332">
            <v>3.3699999999999721</v>
          </cell>
          <cell r="D332">
            <v>0.123</v>
          </cell>
          <cell r="E332">
            <v>0.49409999999999998</v>
          </cell>
        </row>
        <row r="333">
          <cell r="B333">
            <v>3.3800009999999721</v>
          </cell>
          <cell r="C333">
            <v>3.3799999999999719</v>
          </cell>
          <cell r="D333">
            <v>0.123</v>
          </cell>
          <cell r="E333">
            <v>0.49440000000000001</v>
          </cell>
        </row>
        <row r="334">
          <cell r="B334">
            <v>3.3900009999999718</v>
          </cell>
          <cell r="C334">
            <v>3.3899999999999717</v>
          </cell>
          <cell r="D334">
            <v>0.123</v>
          </cell>
          <cell r="E334">
            <v>0.49469999999999997</v>
          </cell>
        </row>
        <row r="335">
          <cell r="B335">
            <v>3.4000009999999716</v>
          </cell>
          <cell r="C335">
            <v>3.3999999999999715</v>
          </cell>
          <cell r="D335">
            <v>0.123</v>
          </cell>
          <cell r="E335">
            <v>0.495</v>
          </cell>
        </row>
        <row r="336">
          <cell r="B336">
            <v>3.4100009999999714</v>
          </cell>
          <cell r="C336">
            <v>3.4099999999999713</v>
          </cell>
          <cell r="D336">
            <v>0.1231</v>
          </cell>
          <cell r="E336">
            <v>0.49519999999999997</v>
          </cell>
        </row>
        <row r="337">
          <cell r="B337">
            <v>3.4200009999999712</v>
          </cell>
          <cell r="C337">
            <v>3.4199999999999711</v>
          </cell>
          <cell r="D337">
            <v>0.1232</v>
          </cell>
          <cell r="E337">
            <v>0.49540000000000001</v>
          </cell>
        </row>
        <row r="338">
          <cell r="B338">
            <v>3.430000999999971</v>
          </cell>
          <cell r="C338">
            <v>3.4299999999999708</v>
          </cell>
          <cell r="D338">
            <v>0.12329999999999999</v>
          </cell>
          <cell r="E338">
            <v>0.49559999999999998</v>
          </cell>
        </row>
        <row r="339">
          <cell r="B339">
            <v>3.4400009999999708</v>
          </cell>
          <cell r="C339">
            <v>3.4399999999999706</v>
          </cell>
          <cell r="D339">
            <v>0.1234</v>
          </cell>
          <cell r="E339">
            <v>0.49580000000000002</v>
          </cell>
        </row>
        <row r="340">
          <cell r="B340">
            <v>3.4500009999999706</v>
          </cell>
          <cell r="C340">
            <v>3.4499999999999704</v>
          </cell>
          <cell r="D340">
            <v>0.1235</v>
          </cell>
          <cell r="E340">
            <v>0.496</v>
          </cell>
        </row>
        <row r="341">
          <cell r="B341">
            <v>3.4600009999999704</v>
          </cell>
          <cell r="C341">
            <v>3.4599999999999702</v>
          </cell>
          <cell r="D341">
            <v>0.1236</v>
          </cell>
          <cell r="E341">
            <v>0.49619999999999997</v>
          </cell>
        </row>
        <row r="342">
          <cell r="B342">
            <v>3.4700009999999701</v>
          </cell>
          <cell r="C342">
            <v>3.46999999999997</v>
          </cell>
          <cell r="D342">
            <v>0.1237</v>
          </cell>
          <cell r="E342">
            <v>0.49640000000000001</v>
          </cell>
        </row>
        <row r="343">
          <cell r="B343">
            <v>3.4800009999999699</v>
          </cell>
          <cell r="C343">
            <v>3.4799999999999698</v>
          </cell>
          <cell r="D343">
            <v>0.12379999999999999</v>
          </cell>
          <cell r="E343">
            <v>0.49659999999999999</v>
          </cell>
        </row>
        <row r="344">
          <cell r="B344">
            <v>3.4900009999999697</v>
          </cell>
          <cell r="C344">
            <v>3.4899999999999696</v>
          </cell>
          <cell r="D344">
            <v>0.1239</v>
          </cell>
          <cell r="E344">
            <v>0.49680000000000002</v>
          </cell>
        </row>
        <row r="345">
          <cell r="B345">
            <v>3.5000009999999695</v>
          </cell>
          <cell r="C345">
            <v>3.4999999999999694</v>
          </cell>
          <cell r="D345">
            <v>0.124</v>
          </cell>
          <cell r="E345">
            <v>0.497</v>
          </cell>
        </row>
        <row r="346">
          <cell r="B346">
            <v>3.5100009999999693</v>
          </cell>
          <cell r="C346">
            <v>3.5099999999999691</v>
          </cell>
          <cell r="D346">
            <v>0.124</v>
          </cell>
          <cell r="E346">
            <v>0.49709999999999999</v>
          </cell>
        </row>
        <row r="347">
          <cell r="B347">
            <v>3.5200009999999691</v>
          </cell>
          <cell r="C347">
            <v>3.5199999999999689</v>
          </cell>
          <cell r="D347">
            <v>0.124</v>
          </cell>
          <cell r="E347">
            <v>0.49719999999999998</v>
          </cell>
        </row>
        <row r="348">
          <cell r="B348">
            <v>3.5300009999999689</v>
          </cell>
          <cell r="C348">
            <v>3.5299999999999687</v>
          </cell>
          <cell r="D348">
            <v>0.124</v>
          </cell>
          <cell r="E348">
            <v>0.49730000000000002</v>
          </cell>
        </row>
        <row r="349">
          <cell r="B349">
            <v>3.5400009999999686</v>
          </cell>
          <cell r="C349">
            <v>3.5399999999999685</v>
          </cell>
          <cell r="D349">
            <v>0.124</v>
          </cell>
          <cell r="E349">
            <v>0.49740000000000001</v>
          </cell>
        </row>
        <row r="350">
          <cell r="B350">
            <v>3.5500009999999684</v>
          </cell>
          <cell r="C350">
            <v>3.5499999999999683</v>
          </cell>
          <cell r="D350">
            <v>0.124</v>
          </cell>
          <cell r="E350">
            <v>0.4975</v>
          </cell>
        </row>
        <row r="351">
          <cell r="B351">
            <v>3.5600009999999682</v>
          </cell>
          <cell r="C351">
            <v>3.5599999999999681</v>
          </cell>
          <cell r="D351">
            <v>0.124</v>
          </cell>
          <cell r="E351">
            <v>0.49759999999999999</v>
          </cell>
        </row>
        <row r="352">
          <cell r="B352">
            <v>3.570000999999968</v>
          </cell>
          <cell r="C352">
            <v>3.5699999999999679</v>
          </cell>
          <cell r="D352">
            <v>0.124</v>
          </cell>
          <cell r="E352">
            <v>0.49769999999999998</v>
          </cell>
        </row>
        <row r="353">
          <cell r="B353">
            <v>3.5800009999999678</v>
          </cell>
          <cell r="C353">
            <v>3.5799999999999677</v>
          </cell>
          <cell r="D353">
            <v>0.124</v>
          </cell>
          <cell r="E353">
            <v>0.49780000000000002</v>
          </cell>
        </row>
        <row r="354">
          <cell r="B354">
            <v>3.5900009999999676</v>
          </cell>
          <cell r="C354">
            <v>3.5899999999999674</v>
          </cell>
          <cell r="D354">
            <v>0.124</v>
          </cell>
          <cell r="E354">
            <v>0.49790000000000001</v>
          </cell>
        </row>
        <row r="355">
          <cell r="B355">
            <v>3.6000009999999674</v>
          </cell>
          <cell r="C355">
            <v>3.5999999999999672</v>
          </cell>
          <cell r="D355">
            <v>0.124</v>
          </cell>
          <cell r="E355">
            <v>0.498</v>
          </cell>
        </row>
        <row r="356">
          <cell r="B356">
            <v>3.6100009999999672</v>
          </cell>
          <cell r="C356">
            <v>3.609999999999967</v>
          </cell>
          <cell r="D356">
            <v>0.1241</v>
          </cell>
          <cell r="E356">
            <v>0.49809999999999999</v>
          </cell>
        </row>
        <row r="357">
          <cell r="B357">
            <v>3.6200009999999669</v>
          </cell>
          <cell r="C357">
            <v>3.6199999999999668</v>
          </cell>
          <cell r="D357">
            <v>0.1242</v>
          </cell>
          <cell r="E357">
            <v>0.49819999999999998</v>
          </cell>
        </row>
        <row r="358">
          <cell r="B358">
            <v>3.6300009999999667</v>
          </cell>
          <cell r="C358">
            <v>3.6299999999999666</v>
          </cell>
          <cell r="D358">
            <v>0.12429999999999999</v>
          </cell>
          <cell r="E358">
            <v>0.49830000000000002</v>
          </cell>
        </row>
        <row r="359">
          <cell r="B359">
            <v>3.6400009999999665</v>
          </cell>
          <cell r="C359">
            <v>3.6399999999999664</v>
          </cell>
          <cell r="D359">
            <v>0.1244</v>
          </cell>
          <cell r="E359">
            <v>0.49840000000000001</v>
          </cell>
        </row>
        <row r="360">
          <cell r="B360">
            <v>3.6500009999999663</v>
          </cell>
          <cell r="C360">
            <v>3.6499999999999662</v>
          </cell>
          <cell r="D360">
            <v>0.1245</v>
          </cell>
          <cell r="E360">
            <v>0.4985</v>
          </cell>
        </row>
        <row r="361">
          <cell r="B361">
            <v>3.6600009999999661</v>
          </cell>
          <cell r="C361">
            <v>3.6599999999999659</v>
          </cell>
          <cell r="D361">
            <v>0.1246</v>
          </cell>
          <cell r="E361">
            <v>0.49859999999999999</v>
          </cell>
        </row>
        <row r="362">
          <cell r="B362">
            <v>3.6700009999999659</v>
          </cell>
          <cell r="C362">
            <v>3.6699999999999657</v>
          </cell>
          <cell r="D362">
            <v>0.12470000000000001</v>
          </cell>
          <cell r="E362">
            <v>0.49869999999999998</v>
          </cell>
        </row>
        <row r="363">
          <cell r="B363">
            <v>3.6800009999999657</v>
          </cell>
          <cell r="C363">
            <v>3.6799999999999655</v>
          </cell>
          <cell r="D363">
            <v>0.12479999999999999</v>
          </cell>
          <cell r="E363">
            <v>0.49880000000000002</v>
          </cell>
        </row>
        <row r="364">
          <cell r="B364">
            <v>3.6900009999999654</v>
          </cell>
          <cell r="C364">
            <v>3.6899999999999653</v>
          </cell>
          <cell r="D364">
            <v>0.1249</v>
          </cell>
          <cell r="E364">
            <v>0.49890000000000001</v>
          </cell>
        </row>
        <row r="365">
          <cell r="B365">
            <v>3.7000009999999652</v>
          </cell>
          <cell r="C365">
            <v>3.6999999999999651</v>
          </cell>
          <cell r="D365">
            <v>0.125</v>
          </cell>
          <cell r="E365">
            <v>0.499</v>
          </cell>
        </row>
        <row r="366">
          <cell r="B366">
            <v>3.710000999999965</v>
          </cell>
          <cell r="C366">
            <v>3.7099999999999649</v>
          </cell>
          <cell r="D366">
            <v>0.125</v>
          </cell>
          <cell r="E366">
            <v>0.49909999999999999</v>
          </cell>
        </row>
        <row r="367">
          <cell r="B367">
            <v>3.7200009999999648</v>
          </cell>
          <cell r="C367">
            <v>3.7199999999999647</v>
          </cell>
          <cell r="D367">
            <v>0.125</v>
          </cell>
          <cell r="E367">
            <v>0.49919999999999998</v>
          </cell>
        </row>
        <row r="368">
          <cell r="B368">
            <v>3.7300009999999646</v>
          </cell>
          <cell r="C368">
            <v>3.7299999999999645</v>
          </cell>
          <cell r="D368">
            <v>0.125</v>
          </cell>
          <cell r="E368">
            <v>0.49930000000000002</v>
          </cell>
        </row>
        <row r="369">
          <cell r="B369">
            <v>3.7400009999999644</v>
          </cell>
          <cell r="C369">
            <v>3.7399999999999642</v>
          </cell>
          <cell r="D369">
            <v>0.125</v>
          </cell>
          <cell r="E369">
            <v>0.49940000000000001</v>
          </cell>
        </row>
        <row r="370">
          <cell r="B370">
            <v>3.7500009999999642</v>
          </cell>
          <cell r="C370">
            <v>3.749999999999964</v>
          </cell>
          <cell r="D370">
            <v>0.125</v>
          </cell>
          <cell r="E370">
            <v>0.4995</v>
          </cell>
        </row>
        <row r="371">
          <cell r="B371">
            <v>3.760000999999964</v>
          </cell>
          <cell r="C371">
            <v>3.7599999999999638</v>
          </cell>
          <cell r="D371">
            <v>0.125</v>
          </cell>
          <cell r="E371">
            <v>0.49959999999999999</v>
          </cell>
        </row>
        <row r="372">
          <cell r="B372">
            <v>3.7700009999999637</v>
          </cell>
          <cell r="C372">
            <v>3.7699999999999636</v>
          </cell>
          <cell r="D372">
            <v>0.125</v>
          </cell>
          <cell r="E372">
            <v>0.49969999999999998</v>
          </cell>
        </row>
        <row r="373">
          <cell r="B373">
            <v>3.7800009999999635</v>
          </cell>
          <cell r="C373">
            <v>3.7799999999999634</v>
          </cell>
          <cell r="D373">
            <v>0.125</v>
          </cell>
          <cell r="E373">
            <v>0.49980000000000002</v>
          </cell>
        </row>
        <row r="374">
          <cell r="B374">
            <v>3.7900009999999633</v>
          </cell>
          <cell r="C374">
            <v>3.7899999999999632</v>
          </cell>
          <cell r="D374">
            <v>0.125</v>
          </cell>
          <cell r="E374">
            <v>0.49990000000000001</v>
          </cell>
        </row>
        <row r="375">
          <cell r="B375">
            <v>3.8000009999999631</v>
          </cell>
          <cell r="C375">
            <v>3.799999999999963</v>
          </cell>
          <cell r="D375">
            <v>0.125</v>
          </cell>
          <cell r="E375">
            <v>0.5</v>
          </cell>
        </row>
        <row r="376">
          <cell r="B376">
            <v>3.8100009999999629</v>
          </cell>
          <cell r="C376">
            <v>3.8099999999999627</v>
          </cell>
          <cell r="D376">
            <v>0.12509999999999999</v>
          </cell>
          <cell r="E376">
            <v>0.50009999999999999</v>
          </cell>
        </row>
        <row r="377">
          <cell r="B377">
            <v>3.8200009999999627</v>
          </cell>
          <cell r="C377">
            <v>3.8199999999999625</v>
          </cell>
          <cell r="D377">
            <v>0.12520000000000001</v>
          </cell>
          <cell r="E377">
            <v>0.50019999999999998</v>
          </cell>
        </row>
        <row r="378">
          <cell r="B378">
            <v>3.8300009999999625</v>
          </cell>
          <cell r="C378">
            <v>3.8299999999999623</v>
          </cell>
          <cell r="D378">
            <v>0.12529999999999999</v>
          </cell>
          <cell r="E378">
            <v>0.50029999999999997</v>
          </cell>
        </row>
        <row r="379">
          <cell r="B379">
            <v>3.8400009999999623</v>
          </cell>
          <cell r="C379">
            <v>3.8399999999999621</v>
          </cell>
          <cell r="D379">
            <v>0.12540000000000001</v>
          </cell>
          <cell r="E379">
            <v>0.50039999999999996</v>
          </cell>
        </row>
        <row r="380">
          <cell r="B380">
            <v>3.850000999999962</v>
          </cell>
          <cell r="C380">
            <v>3.8499999999999619</v>
          </cell>
          <cell r="D380">
            <v>0.1255</v>
          </cell>
          <cell r="E380">
            <v>0.50049999999999994</v>
          </cell>
        </row>
        <row r="381">
          <cell r="B381">
            <v>3.8600009999999618</v>
          </cell>
          <cell r="C381">
            <v>3.8599999999999617</v>
          </cell>
          <cell r="D381">
            <v>0.12559999999999999</v>
          </cell>
          <cell r="E381">
            <v>0.50060000000000004</v>
          </cell>
        </row>
        <row r="382">
          <cell r="B382">
            <v>3.8700009999999616</v>
          </cell>
          <cell r="C382">
            <v>3.8699999999999615</v>
          </cell>
          <cell r="D382">
            <v>0.12570000000000001</v>
          </cell>
          <cell r="E382">
            <v>0.50070000000000003</v>
          </cell>
        </row>
        <row r="383">
          <cell r="B383">
            <v>3.8800009999999614</v>
          </cell>
          <cell r="C383">
            <v>3.8799999999999613</v>
          </cell>
          <cell r="D383">
            <v>0.1258</v>
          </cell>
          <cell r="E383">
            <v>0.50080000000000002</v>
          </cell>
        </row>
        <row r="384">
          <cell r="B384">
            <v>3.8900009999999612</v>
          </cell>
          <cell r="C384">
            <v>3.889999999999961</v>
          </cell>
          <cell r="D384">
            <v>0.12590000000000001</v>
          </cell>
          <cell r="E384">
            <v>0.50090000000000001</v>
          </cell>
        </row>
        <row r="385">
          <cell r="B385">
            <v>3.900000999999961</v>
          </cell>
          <cell r="C385">
            <v>3.8999999999999608</v>
          </cell>
          <cell r="D385">
            <v>0.126</v>
          </cell>
          <cell r="E385">
            <v>0.501</v>
          </cell>
        </row>
        <row r="386">
          <cell r="B386">
            <v>3.9100009999999608</v>
          </cell>
          <cell r="C386">
            <v>3.9099999999999606</v>
          </cell>
          <cell r="D386">
            <v>0.126</v>
          </cell>
          <cell r="E386">
            <v>0.50109999999999999</v>
          </cell>
        </row>
        <row r="387">
          <cell r="B387">
            <v>3.9200009999999605</v>
          </cell>
          <cell r="C387">
            <v>3.9199999999999604</v>
          </cell>
          <cell r="D387">
            <v>0.126</v>
          </cell>
          <cell r="E387">
            <v>0.50119999999999998</v>
          </cell>
        </row>
        <row r="388">
          <cell r="B388">
            <v>3.9300009999999603</v>
          </cell>
          <cell r="C388">
            <v>3.9299999999999602</v>
          </cell>
          <cell r="D388">
            <v>0.126</v>
          </cell>
          <cell r="E388">
            <v>0.50129999999999997</v>
          </cell>
        </row>
        <row r="389">
          <cell r="B389">
            <v>3.9400009999999601</v>
          </cell>
          <cell r="C389">
            <v>3.93999999999996</v>
          </cell>
          <cell r="D389">
            <v>0.126</v>
          </cell>
          <cell r="E389">
            <v>0.50139999999999996</v>
          </cell>
        </row>
        <row r="390">
          <cell r="B390">
            <v>3.9500009999999599</v>
          </cell>
          <cell r="C390">
            <v>3.9499999999999598</v>
          </cell>
          <cell r="D390">
            <v>0.126</v>
          </cell>
          <cell r="E390">
            <v>0.50150000000000006</v>
          </cell>
        </row>
        <row r="391">
          <cell r="B391">
            <v>3.9600009999999597</v>
          </cell>
          <cell r="C391">
            <v>3.9599999999999596</v>
          </cell>
          <cell r="D391">
            <v>0.126</v>
          </cell>
          <cell r="E391">
            <v>0.50160000000000005</v>
          </cell>
        </row>
        <row r="392">
          <cell r="B392">
            <v>3.9700009999999595</v>
          </cell>
          <cell r="C392">
            <v>3.9699999999999593</v>
          </cell>
          <cell r="D392">
            <v>0.126</v>
          </cell>
          <cell r="E392">
            <v>0.50170000000000003</v>
          </cell>
        </row>
        <row r="393">
          <cell r="B393">
            <v>3.9800009999999593</v>
          </cell>
          <cell r="C393">
            <v>3.9799999999999591</v>
          </cell>
          <cell r="D393">
            <v>0.126</v>
          </cell>
          <cell r="E393">
            <v>0.50180000000000002</v>
          </cell>
        </row>
        <row r="394">
          <cell r="B394">
            <v>3.9900009999999591</v>
          </cell>
          <cell r="C394">
            <v>3.9899999999999589</v>
          </cell>
          <cell r="D394">
            <v>0.126</v>
          </cell>
          <cell r="E394">
            <v>0.50190000000000001</v>
          </cell>
        </row>
        <row r="395">
          <cell r="B395">
            <v>4.0000009999999584</v>
          </cell>
          <cell r="C395">
            <v>3.9999999999999587</v>
          </cell>
          <cell r="D395">
            <v>0.126</v>
          </cell>
          <cell r="E395">
            <v>0.502</v>
          </cell>
        </row>
        <row r="396">
          <cell r="B396">
            <v>4.0100009999999591</v>
          </cell>
          <cell r="C396">
            <v>4.0099999999999589</v>
          </cell>
          <cell r="D396">
            <v>0.12609999999999999</v>
          </cell>
          <cell r="E396">
            <v>0.502</v>
          </cell>
        </row>
        <row r="397">
          <cell r="B397">
            <v>4.0200009999999589</v>
          </cell>
          <cell r="C397">
            <v>4.0199999999999587</v>
          </cell>
          <cell r="D397">
            <v>0.12620000000000001</v>
          </cell>
          <cell r="E397">
            <v>0.502</v>
          </cell>
        </row>
        <row r="398">
          <cell r="B398">
            <v>4.0300009999999586</v>
          </cell>
          <cell r="C398">
            <v>4.0299999999999585</v>
          </cell>
          <cell r="D398">
            <v>0.1263</v>
          </cell>
          <cell r="E398">
            <v>0.502</v>
          </cell>
        </row>
        <row r="399">
          <cell r="B399">
            <v>4.0400009999999584</v>
          </cell>
          <cell r="C399">
            <v>4.0399999999999583</v>
          </cell>
          <cell r="D399">
            <v>0.12640000000000001</v>
          </cell>
          <cell r="E399">
            <v>0.502</v>
          </cell>
        </row>
        <row r="400">
          <cell r="B400">
            <v>4.0500009999999582</v>
          </cell>
          <cell r="C400">
            <v>4.0499999999999581</v>
          </cell>
          <cell r="D400">
            <v>0.1265</v>
          </cell>
          <cell r="E400">
            <v>0.502</v>
          </cell>
        </row>
        <row r="401">
          <cell r="B401">
            <v>4.060000999999958</v>
          </cell>
          <cell r="C401">
            <v>4.0599999999999579</v>
          </cell>
          <cell r="D401">
            <v>0.12659999999999999</v>
          </cell>
          <cell r="E401">
            <v>0.502</v>
          </cell>
        </row>
        <row r="402">
          <cell r="B402">
            <v>4.0700009999999578</v>
          </cell>
          <cell r="C402">
            <v>4.0699999999999577</v>
          </cell>
          <cell r="D402">
            <v>0.12670000000000001</v>
          </cell>
          <cell r="E402">
            <v>0.502</v>
          </cell>
        </row>
        <row r="403">
          <cell r="B403">
            <v>4.0800009999999576</v>
          </cell>
          <cell r="C403">
            <v>4.0799999999999574</v>
          </cell>
          <cell r="D403">
            <v>0.1268</v>
          </cell>
          <cell r="E403">
            <v>0.502</v>
          </cell>
        </row>
        <row r="404">
          <cell r="B404">
            <v>4.0900009999999574</v>
          </cell>
          <cell r="C404">
            <v>4.0899999999999572</v>
          </cell>
          <cell r="D404">
            <v>0.12690000000000001</v>
          </cell>
          <cell r="E404">
            <v>0.502</v>
          </cell>
        </row>
        <row r="405">
          <cell r="B405">
            <v>4.1000009999999572</v>
          </cell>
          <cell r="C405">
            <v>4.099999999999957</v>
          </cell>
          <cell r="D405">
            <v>0.127</v>
          </cell>
          <cell r="E405">
            <v>0.502</v>
          </cell>
        </row>
        <row r="406">
          <cell r="B406">
            <v>4.1100009999999569</v>
          </cell>
          <cell r="C406">
            <v>4.1099999999999568</v>
          </cell>
          <cell r="D406">
            <v>0.127</v>
          </cell>
          <cell r="E406">
            <v>0.50209999999999999</v>
          </cell>
        </row>
        <row r="407">
          <cell r="B407">
            <v>4.1200009999999567</v>
          </cell>
          <cell r="C407">
            <v>4.1199999999999566</v>
          </cell>
          <cell r="D407">
            <v>0.127</v>
          </cell>
          <cell r="E407">
            <v>0.50219999999999998</v>
          </cell>
        </row>
        <row r="408">
          <cell r="B408">
            <v>4.1300009999999565</v>
          </cell>
          <cell r="C408">
            <v>4.1299999999999564</v>
          </cell>
          <cell r="D408">
            <v>0.127</v>
          </cell>
          <cell r="E408">
            <v>0.50229999999999997</v>
          </cell>
        </row>
        <row r="409">
          <cell r="B409">
            <v>4.1400009999999563</v>
          </cell>
          <cell r="C409">
            <v>4.1399999999999562</v>
          </cell>
          <cell r="D409">
            <v>0.127</v>
          </cell>
          <cell r="E409">
            <v>0.50239999999999996</v>
          </cell>
        </row>
        <row r="410">
          <cell r="B410">
            <v>4.1500009999999561</v>
          </cell>
          <cell r="C410">
            <v>4.1499999999999559</v>
          </cell>
          <cell r="D410">
            <v>0.127</v>
          </cell>
          <cell r="E410">
            <v>0.50249999999999995</v>
          </cell>
        </row>
        <row r="411">
          <cell r="B411">
            <v>4.1600009999999559</v>
          </cell>
          <cell r="C411">
            <v>4.1599999999999557</v>
          </cell>
          <cell r="D411">
            <v>0.127</v>
          </cell>
          <cell r="E411">
            <v>0.50260000000000005</v>
          </cell>
        </row>
        <row r="412">
          <cell r="B412">
            <v>4.1700009999999557</v>
          </cell>
          <cell r="C412">
            <v>4.1699999999999555</v>
          </cell>
          <cell r="D412">
            <v>0.127</v>
          </cell>
          <cell r="E412">
            <v>0.50270000000000004</v>
          </cell>
        </row>
        <row r="413">
          <cell r="B413">
            <v>4.1800009999999554</v>
          </cell>
          <cell r="C413">
            <v>4.1799999999999553</v>
          </cell>
          <cell r="D413">
            <v>0.127</v>
          </cell>
          <cell r="E413">
            <v>0.50280000000000002</v>
          </cell>
        </row>
        <row r="414">
          <cell r="B414">
            <v>4.1900009999999552</v>
          </cell>
          <cell r="C414">
            <v>4.1899999999999551</v>
          </cell>
          <cell r="D414">
            <v>0.127</v>
          </cell>
          <cell r="E414">
            <v>0.50290000000000001</v>
          </cell>
        </row>
        <row r="415">
          <cell r="B415">
            <v>4.200000999999955</v>
          </cell>
          <cell r="C415">
            <v>4.1999999999999549</v>
          </cell>
          <cell r="D415">
            <v>0.127</v>
          </cell>
          <cell r="E415">
            <v>0.503</v>
          </cell>
        </row>
        <row r="416">
          <cell r="B416">
            <v>4.2100009999999548</v>
          </cell>
          <cell r="C416">
            <v>4.2099999999999547</v>
          </cell>
          <cell r="D416">
            <v>0.12709999999999999</v>
          </cell>
          <cell r="E416">
            <v>0.503</v>
          </cell>
        </row>
        <row r="417">
          <cell r="B417">
            <v>4.2200009999999546</v>
          </cell>
          <cell r="C417">
            <v>4.2199999999999545</v>
          </cell>
          <cell r="D417">
            <v>0.12720000000000001</v>
          </cell>
          <cell r="E417">
            <v>0.503</v>
          </cell>
        </row>
        <row r="418">
          <cell r="B418">
            <v>4.2300009999999544</v>
          </cell>
          <cell r="C418">
            <v>4.2299999999999542</v>
          </cell>
          <cell r="D418">
            <v>0.1273</v>
          </cell>
          <cell r="E418">
            <v>0.503</v>
          </cell>
        </row>
        <row r="419">
          <cell r="B419">
            <v>4.2400009999999542</v>
          </cell>
          <cell r="C419">
            <v>4.239999999999954</v>
          </cell>
          <cell r="D419">
            <v>0.12740000000000001</v>
          </cell>
          <cell r="E419">
            <v>0.503</v>
          </cell>
        </row>
        <row r="420">
          <cell r="B420">
            <v>4.250000999999954</v>
          </cell>
          <cell r="C420">
            <v>4.2499999999999538</v>
          </cell>
          <cell r="D420">
            <v>0.1275</v>
          </cell>
          <cell r="E420">
            <v>0.503</v>
          </cell>
        </row>
        <row r="421">
          <cell r="B421">
            <v>4.2600009999999537</v>
          </cell>
          <cell r="C421">
            <v>4.2599999999999536</v>
          </cell>
          <cell r="D421">
            <v>0.12759999999999999</v>
          </cell>
          <cell r="E421">
            <v>0.503</v>
          </cell>
        </row>
        <row r="422">
          <cell r="B422">
            <v>4.2700009999999535</v>
          </cell>
          <cell r="C422">
            <v>4.2699999999999534</v>
          </cell>
          <cell r="D422">
            <v>0.12770000000000001</v>
          </cell>
          <cell r="E422">
            <v>0.503</v>
          </cell>
        </row>
        <row r="423">
          <cell r="B423">
            <v>4.2800009999999533</v>
          </cell>
          <cell r="C423">
            <v>4.2799999999999532</v>
          </cell>
          <cell r="D423">
            <v>0.1278</v>
          </cell>
          <cell r="E423">
            <v>0.503</v>
          </cell>
        </row>
        <row r="424">
          <cell r="B424">
            <v>4.2900009999999531</v>
          </cell>
          <cell r="C424">
            <v>4.289999999999953</v>
          </cell>
          <cell r="D424">
            <v>0.12790000000000001</v>
          </cell>
          <cell r="E424">
            <v>0.503</v>
          </cell>
        </row>
        <row r="425">
          <cell r="B425">
            <v>4.3000009999999529</v>
          </cell>
          <cell r="C425">
            <v>4.2999999999999527</v>
          </cell>
          <cell r="D425">
            <v>0.128</v>
          </cell>
          <cell r="E425">
            <v>0.503</v>
          </cell>
        </row>
        <row r="426">
          <cell r="B426">
            <v>4.3100009999999527</v>
          </cell>
          <cell r="C426">
            <v>4.3099999999999525</v>
          </cell>
          <cell r="D426">
            <v>0.128</v>
          </cell>
          <cell r="E426">
            <v>0.50309999999999999</v>
          </cell>
        </row>
        <row r="427">
          <cell r="B427">
            <v>4.3200009999999525</v>
          </cell>
          <cell r="C427">
            <v>4.3199999999999523</v>
          </cell>
          <cell r="D427">
            <v>0.128</v>
          </cell>
          <cell r="E427">
            <v>0.50319999999999998</v>
          </cell>
        </row>
        <row r="428">
          <cell r="B428">
            <v>4.3300009999999522</v>
          </cell>
          <cell r="C428">
            <v>4.3299999999999521</v>
          </cell>
          <cell r="D428">
            <v>0.128</v>
          </cell>
          <cell r="E428">
            <v>0.50329999999999997</v>
          </cell>
        </row>
        <row r="429">
          <cell r="B429">
            <v>4.340000999999952</v>
          </cell>
          <cell r="C429">
            <v>4.3399999999999519</v>
          </cell>
          <cell r="D429">
            <v>0.128</v>
          </cell>
          <cell r="E429">
            <v>0.50339999999999996</v>
          </cell>
        </row>
        <row r="430">
          <cell r="B430">
            <v>4.3500009999999518</v>
          </cell>
          <cell r="C430">
            <v>4.3499999999999517</v>
          </cell>
          <cell r="D430">
            <v>0.128</v>
          </cell>
          <cell r="E430">
            <v>0.50350000000000006</v>
          </cell>
        </row>
        <row r="431">
          <cell r="B431">
            <v>4.3600009999999516</v>
          </cell>
          <cell r="C431">
            <v>4.3599999999999515</v>
          </cell>
          <cell r="D431">
            <v>0.128</v>
          </cell>
          <cell r="E431">
            <v>0.50360000000000005</v>
          </cell>
        </row>
        <row r="432">
          <cell r="B432">
            <v>4.3700009999999514</v>
          </cell>
          <cell r="C432">
            <v>4.3699999999999513</v>
          </cell>
          <cell r="D432">
            <v>0.128</v>
          </cell>
          <cell r="E432">
            <v>0.50370000000000004</v>
          </cell>
        </row>
        <row r="433">
          <cell r="B433">
            <v>4.3800009999999512</v>
          </cell>
          <cell r="C433">
            <v>4.379999999999951</v>
          </cell>
          <cell r="D433">
            <v>0.128</v>
          </cell>
          <cell r="E433">
            <v>0.50380000000000003</v>
          </cell>
        </row>
        <row r="434">
          <cell r="B434">
            <v>4.390000999999951</v>
          </cell>
          <cell r="C434">
            <v>4.3899999999999508</v>
          </cell>
          <cell r="D434">
            <v>0.128</v>
          </cell>
          <cell r="E434">
            <v>0.50390000000000001</v>
          </cell>
        </row>
        <row r="435">
          <cell r="B435">
            <v>4.4000009999999508</v>
          </cell>
          <cell r="C435">
            <v>4.3999999999999506</v>
          </cell>
          <cell r="D435">
            <v>0.128</v>
          </cell>
          <cell r="E435">
            <v>0.504</v>
          </cell>
        </row>
        <row r="436">
          <cell r="B436">
            <v>4.4100009999999505</v>
          </cell>
          <cell r="C436">
            <v>4.4099999999999504</v>
          </cell>
          <cell r="D436">
            <v>0.12809999999999999</v>
          </cell>
          <cell r="E436">
            <v>0.50409999999999999</v>
          </cell>
        </row>
        <row r="437">
          <cell r="B437">
            <v>4.4200009999999503</v>
          </cell>
          <cell r="C437">
            <v>4.4199999999999502</v>
          </cell>
          <cell r="D437">
            <v>0.12820000000000001</v>
          </cell>
          <cell r="E437">
            <v>0.50419999999999998</v>
          </cell>
        </row>
        <row r="438">
          <cell r="B438">
            <v>4.4300009999999501</v>
          </cell>
          <cell r="C438">
            <v>4.42999999999995</v>
          </cell>
          <cell r="D438">
            <v>0.1283</v>
          </cell>
          <cell r="E438">
            <v>0.50429999999999997</v>
          </cell>
        </row>
        <row r="439">
          <cell r="B439">
            <v>4.4400009999999499</v>
          </cell>
          <cell r="C439">
            <v>4.4399999999999498</v>
          </cell>
          <cell r="D439">
            <v>0.12840000000000001</v>
          </cell>
          <cell r="E439">
            <v>0.50439999999999996</v>
          </cell>
        </row>
        <row r="440">
          <cell r="B440">
            <v>4.4500009999999497</v>
          </cell>
          <cell r="C440">
            <v>4.4499999999999496</v>
          </cell>
          <cell r="D440">
            <v>0.1285</v>
          </cell>
          <cell r="E440">
            <v>0.50449999999999995</v>
          </cell>
        </row>
        <row r="441">
          <cell r="B441">
            <v>4.4600009999999495</v>
          </cell>
          <cell r="C441">
            <v>4.4599999999999493</v>
          </cell>
          <cell r="D441">
            <v>0.12859999999999999</v>
          </cell>
          <cell r="E441">
            <v>0.50460000000000005</v>
          </cell>
        </row>
        <row r="442">
          <cell r="B442">
            <v>4.4700009999999493</v>
          </cell>
          <cell r="C442">
            <v>4.4699999999999491</v>
          </cell>
          <cell r="D442">
            <v>0.12870000000000001</v>
          </cell>
          <cell r="E442">
            <v>0.50470000000000004</v>
          </cell>
        </row>
        <row r="443">
          <cell r="B443">
            <v>4.4800009999999491</v>
          </cell>
          <cell r="C443">
            <v>4.4799999999999489</v>
          </cell>
          <cell r="D443">
            <v>0.1288</v>
          </cell>
          <cell r="E443">
            <v>0.50480000000000003</v>
          </cell>
        </row>
        <row r="444">
          <cell r="B444">
            <v>4.4900009999999488</v>
          </cell>
          <cell r="C444">
            <v>4.4899999999999487</v>
          </cell>
          <cell r="D444">
            <v>0.12890000000000001</v>
          </cell>
          <cell r="E444">
            <v>0.50490000000000002</v>
          </cell>
        </row>
        <row r="445">
          <cell r="B445">
            <v>4.5000009999999486</v>
          </cell>
          <cell r="C445">
            <v>4.4999999999999485</v>
          </cell>
          <cell r="D445">
            <v>0.129</v>
          </cell>
          <cell r="E445">
            <v>0.505</v>
          </cell>
        </row>
        <row r="446">
          <cell r="B446">
            <v>4.5100009999999484</v>
          </cell>
          <cell r="C446">
            <v>4.5099999999999483</v>
          </cell>
          <cell r="D446">
            <v>0.129</v>
          </cell>
          <cell r="E446">
            <v>0.50509999999999999</v>
          </cell>
        </row>
        <row r="447">
          <cell r="B447">
            <v>4.5200009999999482</v>
          </cell>
          <cell r="C447">
            <v>4.5199999999999481</v>
          </cell>
          <cell r="D447">
            <v>0.129</v>
          </cell>
          <cell r="E447">
            <v>0.50519999999999998</v>
          </cell>
        </row>
        <row r="448">
          <cell r="B448">
            <v>4.530000999999948</v>
          </cell>
          <cell r="C448">
            <v>4.5299999999999478</v>
          </cell>
          <cell r="D448">
            <v>0.129</v>
          </cell>
          <cell r="E448">
            <v>0.50529999999999997</v>
          </cell>
        </row>
        <row r="449">
          <cell r="B449">
            <v>4.5400009999999478</v>
          </cell>
          <cell r="C449">
            <v>4.5399999999999476</v>
          </cell>
          <cell r="D449">
            <v>0.129</v>
          </cell>
          <cell r="E449">
            <v>0.50539999999999996</v>
          </cell>
        </row>
        <row r="450">
          <cell r="B450">
            <v>4.5500009999999476</v>
          </cell>
          <cell r="C450">
            <v>4.5499999999999474</v>
          </cell>
          <cell r="D450">
            <v>0.129</v>
          </cell>
          <cell r="E450">
            <v>0.50550000000000006</v>
          </cell>
        </row>
        <row r="451">
          <cell r="B451">
            <v>4.5600009999999473</v>
          </cell>
          <cell r="C451">
            <v>4.5599999999999472</v>
          </cell>
          <cell r="D451">
            <v>0.129</v>
          </cell>
          <cell r="E451">
            <v>0.50560000000000005</v>
          </cell>
        </row>
        <row r="452">
          <cell r="B452">
            <v>4.5700009999999471</v>
          </cell>
          <cell r="C452">
            <v>4.569999999999947</v>
          </cell>
          <cell r="D452">
            <v>0.129</v>
          </cell>
          <cell r="E452">
            <v>0.50570000000000004</v>
          </cell>
        </row>
        <row r="453">
          <cell r="B453">
            <v>4.5800009999999469</v>
          </cell>
          <cell r="C453">
            <v>4.5799999999999468</v>
          </cell>
          <cell r="D453">
            <v>0.129</v>
          </cell>
          <cell r="E453">
            <v>0.50580000000000003</v>
          </cell>
        </row>
        <row r="454">
          <cell r="B454">
            <v>4.5900009999999467</v>
          </cell>
          <cell r="C454">
            <v>4.5899999999999466</v>
          </cell>
          <cell r="D454">
            <v>0.129</v>
          </cell>
          <cell r="E454">
            <v>0.50590000000000002</v>
          </cell>
        </row>
        <row r="455">
          <cell r="B455">
            <v>4.6000009999999465</v>
          </cell>
          <cell r="C455">
            <v>4.5999999999999464</v>
          </cell>
          <cell r="D455">
            <v>0.129</v>
          </cell>
          <cell r="E455">
            <v>0.50600000000000001</v>
          </cell>
        </row>
        <row r="456">
          <cell r="B456">
            <v>4.6100009999999463</v>
          </cell>
          <cell r="C456">
            <v>4.6099999999999461</v>
          </cell>
          <cell r="D456">
            <v>0.12909999999999999</v>
          </cell>
          <cell r="E456">
            <v>0.50609999999999999</v>
          </cell>
        </row>
        <row r="457">
          <cell r="B457">
            <v>4.6200009999999461</v>
          </cell>
          <cell r="C457">
            <v>4.6199999999999459</v>
          </cell>
          <cell r="D457">
            <v>0.12920000000000001</v>
          </cell>
          <cell r="E457">
            <v>0.50619999999999998</v>
          </cell>
        </row>
        <row r="458">
          <cell r="B458">
            <v>4.6300009999999459</v>
          </cell>
          <cell r="C458">
            <v>4.6299999999999457</v>
          </cell>
          <cell r="D458">
            <v>0.1293</v>
          </cell>
          <cell r="E458">
            <v>0.50629999999999997</v>
          </cell>
        </row>
        <row r="459">
          <cell r="B459">
            <v>4.6400009999999456</v>
          </cell>
          <cell r="C459">
            <v>4.6399999999999455</v>
          </cell>
          <cell r="D459">
            <v>0.12940000000000002</v>
          </cell>
          <cell r="E459">
            <v>0.50639999999999996</v>
          </cell>
        </row>
        <row r="460">
          <cell r="B460">
            <v>4.6500009999999454</v>
          </cell>
          <cell r="C460">
            <v>4.6499999999999453</v>
          </cell>
          <cell r="D460">
            <v>0.1295</v>
          </cell>
          <cell r="E460">
            <v>0.50649999999999995</v>
          </cell>
        </row>
        <row r="461">
          <cell r="B461">
            <v>4.6600009999999452</v>
          </cell>
          <cell r="C461">
            <v>4.6599999999999451</v>
          </cell>
          <cell r="D461">
            <v>0.12959999999999999</v>
          </cell>
          <cell r="E461">
            <v>0.50660000000000005</v>
          </cell>
        </row>
        <row r="462">
          <cell r="B462">
            <v>4.670000999999945</v>
          </cell>
          <cell r="C462">
            <v>4.6699999999999449</v>
          </cell>
          <cell r="D462">
            <v>0.12970000000000001</v>
          </cell>
          <cell r="E462">
            <v>0.50670000000000004</v>
          </cell>
        </row>
        <row r="463">
          <cell r="B463">
            <v>4.6800009999999448</v>
          </cell>
          <cell r="C463">
            <v>4.6799999999999446</v>
          </cell>
          <cell r="D463">
            <v>0.1298</v>
          </cell>
          <cell r="E463">
            <v>0.50680000000000003</v>
          </cell>
        </row>
        <row r="464">
          <cell r="B464">
            <v>4.6900009999999446</v>
          </cell>
          <cell r="C464">
            <v>4.6899999999999444</v>
          </cell>
          <cell r="D464">
            <v>0.12990000000000002</v>
          </cell>
          <cell r="E464">
            <v>0.50690000000000002</v>
          </cell>
        </row>
        <row r="465">
          <cell r="B465">
            <v>4.7000009999999444</v>
          </cell>
          <cell r="C465">
            <v>4.6999999999999442</v>
          </cell>
          <cell r="D465">
            <v>0.13</v>
          </cell>
          <cell r="E465">
            <v>0.50700000000000001</v>
          </cell>
        </row>
        <row r="466">
          <cell r="B466">
            <v>4.7100009999999441</v>
          </cell>
          <cell r="C466">
            <v>4.709999999999944</v>
          </cell>
          <cell r="D466">
            <v>0.13</v>
          </cell>
          <cell r="E466">
            <v>0.5071</v>
          </cell>
        </row>
        <row r="467">
          <cell r="B467">
            <v>4.7200009999999439</v>
          </cell>
          <cell r="C467">
            <v>4.7199999999999438</v>
          </cell>
          <cell r="D467">
            <v>0.13</v>
          </cell>
          <cell r="E467">
            <v>0.50719999999999998</v>
          </cell>
        </row>
        <row r="468">
          <cell r="B468">
            <v>4.7300009999999437</v>
          </cell>
          <cell r="C468">
            <v>4.7299999999999436</v>
          </cell>
          <cell r="D468">
            <v>0.13</v>
          </cell>
          <cell r="E468">
            <v>0.50729999999999997</v>
          </cell>
        </row>
        <row r="469">
          <cell r="B469">
            <v>4.7400009999999435</v>
          </cell>
          <cell r="C469">
            <v>4.7399999999999434</v>
          </cell>
          <cell r="D469">
            <v>0.13</v>
          </cell>
          <cell r="E469">
            <v>0.50739999999999996</v>
          </cell>
        </row>
        <row r="470">
          <cell r="B470">
            <v>4.7500009999999433</v>
          </cell>
          <cell r="C470">
            <v>4.7499999999999432</v>
          </cell>
          <cell r="D470">
            <v>0.13</v>
          </cell>
          <cell r="E470">
            <v>0.50750000000000006</v>
          </cell>
        </row>
        <row r="471">
          <cell r="B471">
            <v>4.7600009999999431</v>
          </cell>
          <cell r="C471">
            <v>4.7599999999999429</v>
          </cell>
          <cell r="D471">
            <v>0.13</v>
          </cell>
          <cell r="E471">
            <v>0.50760000000000005</v>
          </cell>
        </row>
        <row r="472">
          <cell r="B472">
            <v>4.7700009999999429</v>
          </cell>
          <cell r="C472">
            <v>4.7699999999999427</v>
          </cell>
          <cell r="D472">
            <v>0.13</v>
          </cell>
          <cell r="E472">
            <v>0.50770000000000004</v>
          </cell>
        </row>
        <row r="473">
          <cell r="B473">
            <v>4.7800009999999427</v>
          </cell>
          <cell r="C473">
            <v>4.7799999999999425</v>
          </cell>
          <cell r="D473">
            <v>0.13</v>
          </cell>
          <cell r="E473">
            <v>0.50780000000000003</v>
          </cell>
        </row>
        <row r="474">
          <cell r="B474">
            <v>4.7900009999999424</v>
          </cell>
          <cell r="C474">
            <v>4.7899999999999423</v>
          </cell>
          <cell r="D474">
            <v>0.13</v>
          </cell>
          <cell r="E474">
            <v>0.50790000000000002</v>
          </cell>
        </row>
        <row r="475">
          <cell r="B475">
            <v>4.8000009999999422</v>
          </cell>
          <cell r="C475">
            <v>4.7999999999999421</v>
          </cell>
          <cell r="D475">
            <v>0.13</v>
          </cell>
          <cell r="E475">
            <v>0.50800000000000001</v>
          </cell>
        </row>
        <row r="476">
          <cell r="B476">
            <v>4.810000999999942</v>
          </cell>
          <cell r="C476">
            <v>4.8099999999999419</v>
          </cell>
          <cell r="D476">
            <v>0.13009999999999999</v>
          </cell>
          <cell r="E476">
            <v>0.5081</v>
          </cell>
        </row>
        <row r="477">
          <cell r="B477">
            <v>4.8200009999999418</v>
          </cell>
          <cell r="C477">
            <v>4.8199999999999417</v>
          </cell>
          <cell r="D477">
            <v>0.13020000000000001</v>
          </cell>
          <cell r="E477">
            <v>0.50819999999999999</v>
          </cell>
        </row>
        <row r="478">
          <cell r="B478">
            <v>4.8300009999999416</v>
          </cell>
          <cell r="C478">
            <v>4.8299999999999415</v>
          </cell>
          <cell r="D478">
            <v>0.1303</v>
          </cell>
          <cell r="E478">
            <v>0.50829999999999997</v>
          </cell>
        </row>
        <row r="479">
          <cell r="B479">
            <v>4.8400009999999414</v>
          </cell>
          <cell r="C479">
            <v>4.8399999999999412</v>
          </cell>
          <cell r="D479">
            <v>0.13040000000000002</v>
          </cell>
          <cell r="E479">
            <v>0.50839999999999996</v>
          </cell>
        </row>
        <row r="480">
          <cell r="B480">
            <v>4.8500009999999412</v>
          </cell>
          <cell r="C480">
            <v>4.849999999999941</v>
          </cell>
          <cell r="D480">
            <v>0.1305</v>
          </cell>
          <cell r="E480">
            <v>0.50849999999999995</v>
          </cell>
        </row>
        <row r="481">
          <cell r="B481">
            <v>4.860000999999941</v>
          </cell>
          <cell r="C481">
            <v>4.8599999999999408</v>
          </cell>
          <cell r="D481">
            <v>0.13059999999999999</v>
          </cell>
          <cell r="E481">
            <v>0.50860000000000005</v>
          </cell>
        </row>
        <row r="482">
          <cell r="B482">
            <v>4.8700009999999407</v>
          </cell>
          <cell r="C482">
            <v>4.8699999999999406</v>
          </cell>
          <cell r="D482">
            <v>0.13070000000000001</v>
          </cell>
          <cell r="E482">
            <v>0.50870000000000004</v>
          </cell>
        </row>
        <row r="483">
          <cell r="B483">
            <v>4.8800009999999405</v>
          </cell>
          <cell r="C483">
            <v>4.8799999999999404</v>
          </cell>
          <cell r="D483">
            <v>0.1308</v>
          </cell>
          <cell r="E483">
            <v>0.50880000000000003</v>
          </cell>
        </row>
        <row r="484">
          <cell r="B484">
            <v>4.8900009999999403</v>
          </cell>
          <cell r="C484">
            <v>4.8899999999999402</v>
          </cell>
          <cell r="D484">
            <v>0.13090000000000002</v>
          </cell>
          <cell r="E484">
            <v>0.50890000000000002</v>
          </cell>
        </row>
        <row r="485">
          <cell r="B485">
            <v>4.9000009999999401</v>
          </cell>
          <cell r="C485">
            <v>4.89999999999994</v>
          </cell>
          <cell r="D485">
            <v>0.13100000000000001</v>
          </cell>
          <cell r="E485">
            <v>0.50900000000000001</v>
          </cell>
        </row>
        <row r="486">
          <cell r="B486">
            <v>4.9100009999999399</v>
          </cell>
          <cell r="C486">
            <v>4.9099999999999397</v>
          </cell>
          <cell r="D486">
            <v>0.13100000000000001</v>
          </cell>
          <cell r="E486">
            <v>0.5091</v>
          </cell>
        </row>
        <row r="487">
          <cell r="B487">
            <v>4.9200009999999397</v>
          </cell>
          <cell r="C487">
            <v>4.9199999999999395</v>
          </cell>
          <cell r="D487">
            <v>0.13100000000000001</v>
          </cell>
          <cell r="E487">
            <v>0.50919999999999999</v>
          </cell>
        </row>
        <row r="488">
          <cell r="B488">
            <v>4.9300009999999395</v>
          </cell>
          <cell r="C488">
            <v>4.9299999999999393</v>
          </cell>
          <cell r="D488">
            <v>0.13100000000000001</v>
          </cell>
          <cell r="E488">
            <v>0.50929999999999997</v>
          </cell>
        </row>
        <row r="489">
          <cell r="B489">
            <v>4.9400009999999392</v>
          </cell>
          <cell r="C489">
            <v>4.9399999999999391</v>
          </cell>
          <cell r="D489">
            <v>0.13100000000000001</v>
          </cell>
          <cell r="E489">
            <v>0.50939999999999996</v>
          </cell>
        </row>
        <row r="490">
          <cell r="B490">
            <v>4.950000999999939</v>
          </cell>
          <cell r="C490">
            <v>4.9499999999999389</v>
          </cell>
          <cell r="D490">
            <v>0.13100000000000001</v>
          </cell>
          <cell r="E490">
            <v>0.50950000000000006</v>
          </cell>
        </row>
        <row r="491">
          <cell r="B491">
            <v>4.9600009999999388</v>
          </cell>
          <cell r="C491">
            <v>4.9599999999999387</v>
          </cell>
          <cell r="D491">
            <v>0.13100000000000001</v>
          </cell>
          <cell r="E491">
            <v>0.50960000000000005</v>
          </cell>
        </row>
        <row r="492">
          <cell r="B492">
            <v>4.9700009999999386</v>
          </cell>
          <cell r="C492">
            <v>4.9699999999999385</v>
          </cell>
          <cell r="D492">
            <v>0.13100000000000001</v>
          </cell>
          <cell r="E492">
            <v>0.50970000000000004</v>
          </cell>
        </row>
        <row r="493">
          <cell r="B493">
            <v>4.9800009999999384</v>
          </cell>
          <cell r="C493">
            <v>4.9799999999999383</v>
          </cell>
          <cell r="D493">
            <v>0.13100000000000001</v>
          </cell>
          <cell r="E493">
            <v>0.50980000000000003</v>
          </cell>
        </row>
        <row r="494">
          <cell r="B494">
            <v>4.9900009999999382</v>
          </cell>
          <cell r="C494">
            <v>4.989999999999938</v>
          </cell>
          <cell r="D494">
            <v>0.13100000000000001</v>
          </cell>
          <cell r="E494">
            <v>0.50990000000000002</v>
          </cell>
        </row>
        <row r="495">
          <cell r="B495">
            <v>5.000000999999938</v>
          </cell>
          <cell r="C495">
            <v>4.9999999999999378</v>
          </cell>
          <cell r="D495">
            <v>0.13100000000000001</v>
          </cell>
          <cell r="E495">
            <v>0.51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명율표"/>
      <sheetName val="투찰내역"/>
      <sheetName val="2000년1차"/>
      <sheetName val="2000전체분"/>
      <sheetName val="교통대책내역"/>
      <sheetName val="집계표"/>
      <sheetName val="접지수량"/>
      <sheetName val="조경일람"/>
      <sheetName val="내역서"/>
      <sheetName val="조명일위"/>
      <sheetName val="단가일람"/>
      <sheetName val="부대공사비"/>
      <sheetName val="BID"/>
      <sheetName val="SLAB데이터"/>
      <sheetName val="차액보증"/>
      <sheetName val="간접1"/>
      <sheetName val="#REF"/>
      <sheetName val="99총공사내역서"/>
      <sheetName val="퍼스트"/>
      <sheetName val="약품공급2"/>
      <sheetName val="Total 단위경유량집계"/>
      <sheetName val="MOTOR"/>
      <sheetName val="지질조사"/>
      <sheetName val="정부노임단가"/>
      <sheetName val="노임"/>
      <sheetName val="실행내역"/>
      <sheetName val="원가계산서"/>
      <sheetName val="CALCULATION"/>
      <sheetName val="RE9604"/>
      <sheetName val="전체제잡비"/>
      <sheetName val="C1ㅇ"/>
      <sheetName val="sheet1"/>
      <sheetName val="1,2공구원가계산서"/>
      <sheetName val="2공구산출내역"/>
      <sheetName val="1공구산출내역서"/>
      <sheetName val="실행철강하도"/>
      <sheetName val="품셈TABLE"/>
      <sheetName val="구조물공"/>
      <sheetName val="부대공"/>
      <sheetName val="배수공"/>
      <sheetName val="토공"/>
      <sheetName val="포장공"/>
      <sheetName val="토공유동표(전체.당초)"/>
      <sheetName val="준검 내역서"/>
      <sheetName val="단가"/>
      <sheetName val="산근"/>
      <sheetName val="기계경비(시간당)"/>
      <sheetName val="마산월령동골조물량변경"/>
      <sheetName val="DB"/>
      <sheetName val="내역(원안-대안)"/>
      <sheetName val="조명시설"/>
      <sheetName val="항목(1)"/>
      <sheetName val="총괄표"/>
      <sheetName val="설계조건"/>
      <sheetName val="DANGA"/>
      <sheetName val="일위대가"/>
      <sheetName val="기본단가표"/>
      <sheetName val="재료집계표"/>
      <sheetName val="교각1"/>
      <sheetName val="제경비"/>
      <sheetName val="기계경비일람"/>
      <sheetName val="노임단가"/>
      <sheetName val="제안서"/>
      <sheetName val="행정표준(1)"/>
      <sheetName val="행정표준(2)"/>
      <sheetName val="SIL98"/>
      <sheetName val="총공사내역서"/>
      <sheetName val="건축내역"/>
      <sheetName val="금액내역서"/>
      <sheetName val="당진1,2호기전선관설치및접지4차공사내역서-을지"/>
      <sheetName val="기계내역서"/>
      <sheetName val="1001"/>
      <sheetName val="공사개요"/>
      <sheetName val="매입세율"/>
      <sheetName val="적점"/>
      <sheetName val="NYS"/>
      <sheetName val="대포2교접속"/>
      <sheetName val="천방교접속"/>
      <sheetName val="하남내역"/>
      <sheetName val="내역서(전기)"/>
      <sheetName val="단위단가"/>
      <sheetName val="수량산출서"/>
      <sheetName val="자재일람"/>
      <sheetName val="5회토적"/>
      <sheetName val="일위목록"/>
      <sheetName val="요율"/>
      <sheetName val="잡철물"/>
      <sheetName val="관급"/>
      <sheetName val="1.수인터널"/>
      <sheetName val="ABUT수량-A1"/>
      <sheetName val="N賃率-職"/>
      <sheetName val="일반공사"/>
      <sheetName val="001"/>
      <sheetName val="표  지"/>
      <sheetName val="도급"/>
      <sheetName val="내역(중앙)"/>
      <sheetName val="운반"/>
      <sheetName val="현장설명"/>
      <sheetName val="공사비예산서(토목분)"/>
      <sheetName val="산출근거"/>
      <sheetName val="예산서"/>
      <sheetName val="초기화면"/>
      <sheetName val="폐기물"/>
      <sheetName val="터파기및재료"/>
      <sheetName val="설비2차"/>
      <sheetName val="이형관"/>
      <sheetName val="관리비비계상"/>
      <sheetName val="예가내역서"/>
      <sheetName val="경비2내역"/>
      <sheetName val="세부내역"/>
      <sheetName val="BH-1 (2)"/>
      <sheetName val="현장지지물물량"/>
      <sheetName val="총괄내역서"/>
      <sheetName val="hvac(제어동)"/>
      <sheetName val="인원계획"/>
      <sheetName val="참조-(1)"/>
      <sheetName val="원가계산서구조조정"/>
      <sheetName val="타공종이기"/>
      <sheetName val="오저간내역서"/>
      <sheetName val="전기"/>
      <sheetName val="4.전기"/>
      <sheetName val="할증"/>
      <sheetName val="대전21토목내역서"/>
      <sheetName val="말뚝지지력산정"/>
      <sheetName val="작성방법"/>
      <sheetName val="I.설계조건"/>
      <sheetName val="노원열병합  건축공사기성내역서"/>
      <sheetName val="간접비계산"/>
      <sheetName val="직노"/>
      <sheetName val="ITEM"/>
      <sheetName val="공문"/>
      <sheetName val="결재갑지"/>
      <sheetName val="앉음벽 (2)"/>
      <sheetName val="6호기"/>
      <sheetName val="직공비"/>
      <sheetName val="일위대가표"/>
      <sheetName val="98지급계획"/>
      <sheetName val="Resource2"/>
      <sheetName val="단가산출"/>
      <sheetName val="증감내역서"/>
      <sheetName val="DATA"/>
      <sheetName val="보증수수료산출"/>
      <sheetName val="신호등일위대가"/>
      <sheetName val="을"/>
      <sheetName val="배수내역"/>
      <sheetName val="배수내역 (2)"/>
      <sheetName val="을-ATYPE"/>
      <sheetName val="제1호단위수량"/>
      <sheetName val="대비"/>
      <sheetName val="운반비"/>
      <sheetName val="2000양배"/>
      <sheetName val="문학간접"/>
      <sheetName val="1.설계조건"/>
      <sheetName val="조도계산서 (도서)"/>
      <sheetName val="적용단가"/>
      <sheetName val="분뇨"/>
      <sheetName val="간이영수증"/>
      <sheetName val="프로젝트"/>
      <sheetName val="금융비용"/>
      <sheetName val="산출내역서"/>
      <sheetName val="데이타"/>
      <sheetName val="3련 BOX"/>
      <sheetName val="분전반"/>
      <sheetName val="인부노임"/>
      <sheetName val="전체"/>
      <sheetName val="INPUT"/>
      <sheetName val="우수관매설및 우수받이"/>
      <sheetName val="사업전망"/>
      <sheetName val="현장업무"/>
      <sheetName val="PIPING"/>
      <sheetName val="MSS 2"/>
      <sheetName val="전주2本1"/>
      <sheetName val="적용표"/>
      <sheetName val="명세서"/>
      <sheetName val="보고서 기기리스트"/>
      <sheetName val="소야공정계획표"/>
      <sheetName val="접지1종"/>
      <sheetName val="Sheet3"/>
      <sheetName val="조경"/>
      <sheetName val="자료"/>
      <sheetName val="간접(90)"/>
      <sheetName val="참조"/>
      <sheetName val="일반부표"/>
      <sheetName val="견적조건"/>
      <sheetName val="실행(1)"/>
      <sheetName val="전기내역서(총계)"/>
      <sheetName val="구조물견적서"/>
      <sheetName val="예산변경원인분석"/>
      <sheetName val="입력데이타"/>
      <sheetName val="내역(창신)"/>
      <sheetName val="조건표"/>
      <sheetName val="11.우각부 보강"/>
      <sheetName val="제출내역 (2)"/>
      <sheetName val="결과조달"/>
      <sheetName val="토목내역"/>
      <sheetName val="사급자재"/>
      <sheetName val="설계서(7)"/>
      <sheetName val="예산서(6)"/>
      <sheetName val="역T형옹벽단위수량"/>
      <sheetName val="도급-집계"/>
      <sheetName val="여수토토적"/>
      <sheetName val="구조물수량집계표"/>
      <sheetName val="코드표"/>
      <sheetName val="2.1  노무비 평균단가산출"/>
      <sheetName val="경비"/>
      <sheetName val="ancillary"/>
      <sheetName val="A-4"/>
      <sheetName val="별첨1-임식"/>
      <sheetName val="기본자료"/>
      <sheetName val="신림자금"/>
      <sheetName val="횡배위치"/>
      <sheetName val="기초일위"/>
      <sheetName val="시설일위"/>
      <sheetName val="내역_ver1.0"/>
      <sheetName val="Macro1"/>
      <sheetName val="EBSDATA"/>
      <sheetName val="일위대가(가설)"/>
      <sheetName val="품셈"/>
      <sheetName val="부속동"/>
      <sheetName val="APT"/>
      <sheetName val="토목"/>
      <sheetName val="설계내역서"/>
      <sheetName val="여과지동"/>
      <sheetName val="기초자료"/>
      <sheetName val="연결임시"/>
      <sheetName val="자재단가비교표"/>
      <sheetName val="단가대비표"/>
      <sheetName val="구간별관경"/>
      <sheetName val="Macro(차단기)"/>
      <sheetName val="교량"/>
      <sheetName val="현장관리비"/>
      <sheetName val="상-교대(A1-A2)"/>
      <sheetName val="8설7발"/>
      <sheetName val="현금흐름"/>
      <sheetName val="5호광장_(만점)"/>
      <sheetName val="인천국제_(만점)_(2)"/>
      <sheetName val="Total_단위경유량집계"/>
      <sheetName val="준검_내역서"/>
      <sheetName val="토공유동표(전체_당초)"/>
      <sheetName val="1_수인터널"/>
      <sheetName val="부대내역"/>
      <sheetName val="plan&amp;section of foundation"/>
      <sheetName val="pile bearing capa &amp; arrenge"/>
      <sheetName val="working load at the btm ft."/>
      <sheetName val="stability check"/>
      <sheetName val="design criteria"/>
      <sheetName val="I一般比"/>
      <sheetName val="소포내역 (2)"/>
      <sheetName val="재료비"/>
      <sheetName val="토목주소"/>
      <sheetName val="산출내역서집계표"/>
      <sheetName val="11.산출(전열)"/>
      <sheetName val="6.산출(동력)"/>
      <sheetName val="7.산출(TRAY)"/>
      <sheetName val="노임단가표"/>
      <sheetName val="Total"/>
      <sheetName val="5.산출(전력)"/>
      <sheetName val="부재예실1월"/>
      <sheetName val="날개벽수량표"/>
      <sheetName val="내역원본"/>
      <sheetName val="공사비총괄"/>
      <sheetName val="화재 탐지 설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1"/>
      <sheetName val="기성내역"/>
      <sheetName val="토공A"/>
      <sheetName val="A 견적"/>
      <sheetName val="전기일위목록"/>
      <sheetName val="원가+내역"/>
      <sheetName val="JUCKEYK"/>
      <sheetName val="입력"/>
      <sheetName val="소비자가"/>
      <sheetName val="원가"/>
      <sheetName val="설계예산서"/>
      <sheetName val="ilch"/>
      <sheetName val="마산방향"/>
      <sheetName val="진주방향"/>
      <sheetName val="기초수량집"/>
      <sheetName val="type-F"/>
      <sheetName val="시설물일위"/>
      <sheetName val="측구터파기공수량집계"/>
      <sheetName val="배수공 시멘트 및 골재량 산출"/>
      <sheetName val=" HIT-&gt;HMC 견적(3900)"/>
      <sheetName val="lee"/>
      <sheetName val="집계표소트"/>
      <sheetName val="투찰추정"/>
      <sheetName val="검토"/>
      <sheetName val="갑지"/>
      <sheetName val="설계"/>
      <sheetName val="용소리교"/>
      <sheetName val="기계공사"/>
      <sheetName val="7. 현장관리비 "/>
      <sheetName val="6. 안전관리비"/>
      <sheetName val="봉양~조차장간고하개명(신설)"/>
      <sheetName val="일위대가(1)"/>
      <sheetName val="공정증감대ㅈ표"/>
      <sheetName val="일용노임단가"/>
      <sheetName val="제품원재"/>
      <sheetName val="단가조사-2"/>
      <sheetName val="건설성적"/>
      <sheetName val="기초코드"/>
      <sheetName val="13LPMCC"/>
      <sheetName val="시멘트"/>
      <sheetName val="WORK"/>
      <sheetName val="자재단가"/>
      <sheetName val="데리네이타현황"/>
      <sheetName val="ELEC"/>
      <sheetName val="자재단가표"/>
      <sheetName val="_HIT__HMC 견적_3900_"/>
      <sheetName val="금호"/>
      <sheetName val="내   역"/>
      <sheetName val="EUPDAT2"/>
      <sheetName val="단가조건(02년)"/>
      <sheetName val="bearing"/>
      <sheetName val="가격조사서"/>
      <sheetName val="검암내역"/>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COVER"/>
      <sheetName val="일위집계(기존)"/>
      <sheetName val="일위대가목록"/>
      <sheetName val="예산총괄"/>
      <sheetName val="공사원가계산서"/>
      <sheetName val="추가예산"/>
      <sheetName val="99-0002"/>
      <sheetName val="01AC"/>
      <sheetName val="정화조내역"/>
      <sheetName val="물량표S"/>
      <sheetName val="중기일위대가"/>
      <sheetName val="플랜트 설치"/>
      <sheetName val="광산내역"/>
      <sheetName val="99월별경비계획"/>
      <sheetName val="70%"/>
      <sheetName val="원계약고시공및준비구분"/>
      <sheetName val="투입내역"/>
      <sheetName val="인사자료총집계"/>
      <sheetName val="단가조사표"/>
      <sheetName val="일위대가목차"/>
      <sheetName val="3.1공사현황 공정표"/>
      <sheetName val="내역(가지)"/>
      <sheetName val="TYPE-A"/>
      <sheetName val="지불내역(자재외)"/>
      <sheetName val="총괄-1"/>
      <sheetName val="INPUT-DATA"/>
      <sheetName val="중기"/>
      <sheetName val="바닥판"/>
      <sheetName val="입력DATA"/>
      <sheetName val="안정계산"/>
      <sheetName val="단면검토"/>
      <sheetName val="200"/>
      <sheetName val="시설물기초"/>
      <sheetName val="단가집"/>
      <sheetName val="전기실-1"/>
      <sheetName val="목차 "/>
      <sheetName val="SG"/>
      <sheetName val="편입토지조서"/>
      <sheetName val="배수통관(좌)"/>
      <sheetName val="건축공사"/>
      <sheetName val="6PILE  (돌출)"/>
      <sheetName val="예가표"/>
      <sheetName val="SLAB"/>
      <sheetName val="d118"/>
      <sheetName val="수정2"/>
      <sheetName val="계수시트"/>
      <sheetName val="1유리"/>
      <sheetName val="연습"/>
      <sheetName val="장비단가"/>
      <sheetName val="#2_일위대가목록"/>
      <sheetName val="수량산출서집계(1-4차)"/>
      <sheetName val="spc 배관견적"/>
      <sheetName val="동방설계서"/>
      <sheetName val="1.취수장"/>
      <sheetName val="신천3호용수로"/>
      <sheetName val="중기비"/>
      <sheetName val="SHEET PILE단가"/>
      <sheetName val="소방사항"/>
      <sheetName val="갑지(추정)"/>
      <sheetName val="기기리스트"/>
      <sheetName val="전라자금"/>
      <sheetName val="전기일위대가"/>
      <sheetName val="파일구성"/>
      <sheetName val="Y-WORK"/>
      <sheetName val="PAY"/>
      <sheetName val="현장관리비참조"/>
      <sheetName val="주관사업"/>
      <sheetName val="설 계"/>
      <sheetName val="정렬"/>
      <sheetName val="2000년하반기"/>
      <sheetName val="입찰"/>
      <sheetName val="현경"/>
      <sheetName val="전체_1설계"/>
      <sheetName val="노임 단가"/>
      <sheetName val="내역서1"/>
      <sheetName val="전 기"/>
      <sheetName val="CORE#2"/>
      <sheetName val="unit 4"/>
      <sheetName val="견적서"/>
      <sheetName val="WING3"/>
      <sheetName val="전입"/>
      <sheetName val="FM"/>
      <sheetName val="세골재  T2 변경 현황"/>
      <sheetName val="관급자재"/>
      <sheetName val="공통가설"/>
      <sheetName val="b_balju"/>
      <sheetName val="원가총괄"/>
      <sheetName val="귀래 설계 공내역서"/>
      <sheetName val="내역표지"/>
      <sheetName val="재집"/>
      <sheetName val="총"/>
      <sheetName val="물량표"/>
      <sheetName val="오산갈곳"/>
      <sheetName val="asd"/>
      <sheetName val="BH_1 _2_"/>
      <sheetName val="설계서(본관)"/>
      <sheetName val="백암비스타내역"/>
      <sheetName val="유입량"/>
      <sheetName val="정산내역"/>
      <sheetName val="철거산출근거"/>
      <sheetName val="범례표"/>
      <sheetName val="단가조사"/>
      <sheetName val="환경평가"/>
      <sheetName val="현장조사"/>
      <sheetName val="수우미양가(Vlookup)"/>
      <sheetName val="접속도로1"/>
      <sheetName val="일위"/>
      <sheetName val="장비단가표"/>
      <sheetName val="Customer Databas"/>
      <sheetName val="덕전리"/>
      <sheetName val="퇴직금(울산천상)"/>
      <sheetName val="POL6차-PIPING"/>
      <sheetName val="1,2,3,4,5단위수량"/>
      <sheetName val="Sheet2"/>
      <sheetName val="계산표지"/>
      <sheetName val="노임변동률"/>
      <sheetName val="장비"/>
      <sheetName val="노무"/>
      <sheetName val="sub"/>
      <sheetName val="건명"/>
      <sheetName val="Cash Flow-1"/>
      <sheetName val="단가(적용)"/>
      <sheetName val="C97상"/>
      <sheetName val="조경수목"/>
      <sheetName val="퇴직공제부금"/>
      <sheetName val="평균노임"/>
      <sheetName val="분석"/>
      <sheetName val="시운전연료비"/>
      <sheetName val="골조시행"/>
      <sheetName val="시운전연료"/>
      <sheetName val="입찰보고"/>
      <sheetName val="자료입력"/>
      <sheetName val="적용단위길이"/>
      <sheetName val="전기혼잡제경비(45)"/>
      <sheetName val="재료비단가"/>
      <sheetName val="중사"/>
      <sheetName val="공사비집계"/>
      <sheetName val="내역서 "/>
      <sheetName val="8.현장관리비"/>
      <sheetName val="7.안전관리비"/>
      <sheetName val="공통단가"/>
      <sheetName val="1월"/>
      <sheetName val="직재"/>
      <sheetName val="전동기"/>
      <sheetName val="일위대가(집계)"/>
      <sheetName val="제노임"/>
      <sheetName val="수지예산"/>
      <sheetName val="EQT-ESTN"/>
      <sheetName val="저장소"/>
      <sheetName val="내역집계"/>
      <sheetName val="재개발"/>
      <sheetName val="Sheet5"/>
      <sheetName val="재료값"/>
      <sheetName val="1.설계기준"/>
      <sheetName val="SUMMARY(S)"/>
      <sheetName val="노임이"/>
      <sheetName val="실행"/>
      <sheetName val="CODE"/>
      <sheetName val="개산공사비"/>
      <sheetName val="6공구(당초)"/>
      <sheetName val="중기사용료산출근거"/>
      <sheetName val="단가산출1"/>
      <sheetName val="직접경비호표"/>
      <sheetName val="실행(ALT1)"/>
      <sheetName val="개인별 순위표"/>
      <sheetName val="INDEX"/>
      <sheetName val="프랜트면허"/>
      <sheetName val="냉천부속동"/>
      <sheetName val="네고율"/>
      <sheetName val="정리계획CF평가"/>
      <sheetName val="증감분석"/>
      <sheetName val="공기압축기실"/>
      <sheetName val="원도급"/>
      <sheetName val="하도급"/>
      <sheetName val="(1)본선수량집계"/>
      <sheetName val="원형1호맨홀토공수량"/>
      <sheetName val="재료"/>
      <sheetName val="업체자료"/>
      <sheetName val="MILL"/>
      <sheetName val="제품목록"/>
      <sheetName val="시중노임단가"/>
      <sheetName val="몰탈"/>
      <sheetName val="98수문일위"/>
      <sheetName val="DATE"/>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MSS_2"/>
      <sheetName val="가설건물"/>
      <sheetName val="PAINT"/>
      <sheetName val="수량집계"/>
      <sheetName val="1안"/>
      <sheetName val="일정"/>
      <sheetName val="대치판정"/>
      <sheetName val="단가조사서"/>
      <sheetName val="일위단가"/>
      <sheetName val="도담구내 개소별 명세"/>
      <sheetName val="기본일위"/>
      <sheetName val="모델명"/>
      <sheetName val="수량산출"/>
      <sheetName val="설치"/>
      <sheetName val="BQ"/>
      <sheetName val="집계및폼"/>
      <sheetName val="04_10_11"/>
      <sheetName val="부서코드표"/>
      <sheetName val="전기공사"/>
      <sheetName val="한전일위"/>
      <sheetName val="101동"/>
      <sheetName val="청천내"/>
      <sheetName val="단가적용"/>
      <sheetName val="제잡비"/>
      <sheetName val="개요"/>
      <sheetName val="코드"/>
      <sheetName val="소화실적"/>
      <sheetName val="단가산출서"/>
      <sheetName val="원가서"/>
      <sheetName val="공사비총괄표"/>
      <sheetName val="CC16-내역서"/>
      <sheetName val="인건비"/>
      <sheetName val="대공종"/>
      <sheetName val="남양내역"/>
      <sheetName val="용산1(해보)"/>
      <sheetName val="인구"/>
      <sheetName val="10공구일위"/>
      <sheetName val="장비비 명세서1"/>
      <sheetName val="재적표"/>
      <sheetName val="주beam"/>
      <sheetName val="형상"/>
      <sheetName val="관공일위대가"/>
      <sheetName val="관자재"/>
      <sheetName val="단가 및 재료비"/>
      <sheetName val="관접합및자재집계표"/>
      <sheetName val="2_1__노무비_평균단가산출"/>
      <sheetName val="기본단가"/>
      <sheetName val="9GNG운반"/>
      <sheetName val="김해토지조서"/>
      <sheetName val="실지수기호표"/>
      <sheetName val="자동제어"/>
      <sheetName val="상수도토공집계표"/>
      <sheetName val="지구단위계획"/>
      <sheetName val="별표 "/>
      <sheetName val="집 계 표"/>
      <sheetName val="손익분석"/>
      <sheetName val="분전반일위대가"/>
      <sheetName val="DHEQSUPT"/>
      <sheetName val="일위총괄"/>
      <sheetName val="수자재단위당"/>
      <sheetName val="합계"/>
      <sheetName val="건축"/>
      <sheetName val="미드수량"/>
      <sheetName val="원본"/>
      <sheetName val="2000노임기준"/>
      <sheetName val="TOT"/>
      <sheetName val="결재란"/>
      <sheetName val="3.공통공사대비"/>
      <sheetName val="자금청구"/>
      <sheetName val="Macro(전선)"/>
      <sheetName val="하중계산"/>
      <sheetName val="확정분요약"/>
      <sheetName val="확정분세부"/>
      <sheetName val="공통(20-91)"/>
      <sheetName val="부하LOAD"/>
      <sheetName val="건축2"/>
      <sheetName val="노무비"/>
      <sheetName val="MAIN_TABLE"/>
      <sheetName val="7.공정표"/>
      <sheetName val="단면 (2)"/>
      <sheetName val="간접비(1)"/>
      <sheetName val="교각계산"/>
      <sheetName val="5. 현장관리비(new) "/>
      <sheetName val="유림골조"/>
      <sheetName val="환율change"/>
      <sheetName val="당초"/>
      <sheetName val="단가표"/>
      <sheetName val="시화점실행"/>
      <sheetName val="자재co"/>
      <sheetName val="단   산"/>
      <sheetName val="실    단"/>
      <sheetName val="현장별"/>
      <sheetName val="1단계"/>
      <sheetName val="입찰견적보고서"/>
      <sheetName val="금리계산"/>
      <sheetName val="준공정산"/>
      <sheetName val="토사(PE)"/>
      <sheetName val="식재인부"/>
      <sheetName val="투찰가"/>
      <sheetName val="콘크리트타설집계표"/>
      <sheetName val="INSTR"/>
      <sheetName val="장비집계"/>
      <sheetName val="일위_파일"/>
      <sheetName val="이토변실(A3-LINE)"/>
      <sheetName val="AS복구"/>
      <sheetName val="중기터파기"/>
      <sheetName val="변수값"/>
      <sheetName val="중기상차"/>
      <sheetName val="단가(반정1교-원주)"/>
      <sheetName val="협력업체"/>
      <sheetName val="코드1"/>
      <sheetName val="코드2"/>
      <sheetName val="단면가정"/>
      <sheetName val="단중표"/>
      <sheetName val="7"/>
      <sheetName val="投标材料清单 "/>
      <sheetName val="직접비"/>
      <sheetName val="#3_일위대가목록"/>
      <sheetName val="토공계산서(부체도로)"/>
      <sheetName val="품목납기"/>
      <sheetName val="대림경상68억"/>
      <sheetName val="검색방"/>
      <sheetName val="TCDB"/>
      <sheetName val="점수계산1-2"/>
      <sheetName val="기별(종합)"/>
      <sheetName val="손익차9월2"/>
      <sheetName val="득점현황"/>
      <sheetName val="공사비산출내역"/>
      <sheetName val="일위대가표48"/>
      <sheetName val="신고조서"/>
      <sheetName val="EJ"/>
      <sheetName val="부대공(BOQ)"/>
      <sheetName val="목차"/>
      <sheetName val="공량산출서"/>
      <sheetName val="횡배수관토공수량"/>
      <sheetName val="코드일람표2001년10월"/>
      <sheetName val="세부추진"/>
      <sheetName val="상용보강"/>
      <sheetName val="RETAIL (ABOVE)"/>
      <sheetName val="실행대비"/>
      <sheetName val="내역서비교"/>
      <sheetName val="용수간선"/>
      <sheetName val="암거"/>
      <sheetName val="현금예금"/>
      <sheetName val="집계장(대목_실행)"/>
      <sheetName val=""/>
      <sheetName val="공사수행방안"/>
      <sheetName val="노임단가 (2)"/>
      <sheetName val="BJJIN"/>
      <sheetName val="48평단가"/>
      <sheetName val="57단가"/>
      <sheetName val="54평단가"/>
      <sheetName val="66평단가"/>
      <sheetName val="61단가"/>
      <sheetName val="89평단가"/>
      <sheetName val="84평단가"/>
      <sheetName val="현장관리비데이타"/>
      <sheetName val="Sheet4"/>
      <sheetName val="심사물량"/>
      <sheetName val="인부신상자료"/>
      <sheetName val="-배수구조총재료"/>
      <sheetName val="사유서제출현황-2"/>
      <sheetName val="Macro3"/>
      <sheetName val="A1"/>
      <sheetName val="비주거용"/>
      <sheetName val="대운반(철재)"/>
      <sheetName val="Eq. Mobilization"/>
      <sheetName val="가시설단위수량"/>
      <sheetName val="평3"/>
      <sheetName val="투찰"/>
      <sheetName val="암거 제원표"/>
      <sheetName val="실행(표지,갑,을)"/>
      <sheetName val="도급FORM"/>
      <sheetName val="통신물량"/>
      <sheetName val="기본"/>
      <sheetName val="입력정보"/>
      <sheetName val="2.대외공문"/>
      <sheetName val="적용환율"/>
      <sheetName val="96수출"/>
      <sheetName val="내역서을지"/>
      <sheetName val="SHL"/>
      <sheetName val="기준"/>
      <sheetName val="위치조서"/>
      <sheetName val="수배전(갑)"/>
      <sheetName val="위치"/>
      <sheetName val="제수변 수량집계표(보통)"/>
      <sheetName val="감가상각비대체내역"/>
      <sheetName val="관경별내역서"/>
      <sheetName val="제경비산출서"/>
      <sheetName val="공정코드"/>
      <sheetName val="1공구(입찰내역)"/>
      <sheetName val="CODE1"/>
      <sheetName val="옥외외등집계표"/>
      <sheetName val="중기사용료"/>
      <sheetName val="옥내소화전계산서"/>
      <sheetName val="인천제철"/>
      <sheetName val="산출"/>
      <sheetName val="소방"/>
      <sheetName val="예산코드"/>
      <sheetName val="원가입력"/>
      <sheetName val="구의33고"/>
      <sheetName val="유림총괄"/>
      <sheetName val="2련간지"/>
      <sheetName val="현관"/>
      <sheetName val="월별수입"/>
      <sheetName val="건축기술부대조건"/>
      <sheetName val="건축내역서"/>
      <sheetName val="SHEET"/>
      <sheetName val="VE절감"/>
      <sheetName val="청주(철골발주의뢰서)"/>
      <sheetName val="분전함신설"/>
      <sheetName val="차수"/>
      <sheetName val="관리,공감"/>
      <sheetName val="Sheet6"/>
      <sheetName val="인력터파기"/>
      <sheetName val="인원"/>
      <sheetName val="이월"/>
      <sheetName val="본사인상전"/>
      <sheetName val="단가비교"/>
      <sheetName val="표준건축비"/>
      <sheetName val="5호광장_(만점)1"/>
      <sheetName val="인천국제_(만점)_(2)1"/>
      <sheetName val="Total_단위경유량집계1"/>
      <sheetName val="준검_내역서1"/>
      <sheetName val="토공유동표(전체_당초)1"/>
      <sheetName val="BH-1_(2)1"/>
      <sheetName val="1_수인터널1"/>
      <sheetName val="4_전기1"/>
      <sheetName val="표__지1"/>
      <sheetName val="앉음벽_(2)1"/>
      <sheetName val="1_설계조건1"/>
      <sheetName val="조도계산서_(도서)1"/>
      <sheetName val="노원열병합__건축공사기성내역서1"/>
      <sheetName val="I_설계조건1"/>
      <sheetName val="MSS_21"/>
      <sheetName val="우수관매설및_우수받이1"/>
      <sheetName val="제출내역_(2)1"/>
      <sheetName val="내역_ver1_01"/>
      <sheetName val="plan&amp;section_of_foundation1"/>
      <sheetName val="pile_bearing_capa_&amp;_arrenge1"/>
      <sheetName val="working_load_at_the_btm_ft_1"/>
      <sheetName val="stability_check1"/>
      <sheetName val="design_criteria1"/>
      <sheetName val="11_우각부_보강1"/>
      <sheetName val="보고서_기기리스트"/>
      <sheetName val="3련_BOX1"/>
      <sheetName val="소포내역_(2)1"/>
      <sheetName val="11_산출(전열)1"/>
      <sheetName val="6_산출(동력)1"/>
      <sheetName val="7_산출(TRAY)1"/>
      <sheetName val="7__현장관리비_1"/>
      <sheetName val="6__안전관리비1"/>
      <sheetName val="배수내역_(2)"/>
      <sheetName val="배수공_시멘트_및_골재량_산출"/>
      <sheetName val="_HIT-&gt;HMC_견적(3900)"/>
      <sheetName val="_HIT__HMC_견적_3900_1"/>
      <sheetName val="A_견적"/>
      <sheetName val="내___역"/>
      <sheetName val="플랜트_설치"/>
      <sheetName val="5_산출(전력)"/>
      <sheetName val="전_기"/>
      <sheetName val="수량산출서(전력간선_지하D_C)"/>
      <sheetName val="SHEET_PILE단가"/>
      <sheetName val="1_설계기준"/>
      <sheetName val="목차_"/>
      <sheetName val="Customer_Databas"/>
      <sheetName val="집_계_표"/>
      <sheetName val="6PILE__(돌출)"/>
      <sheetName val="spc_배관견적"/>
      <sheetName val="1_취수장"/>
      <sheetName val="unit_4"/>
      <sheetName val="화재_탐지_설비"/>
      <sheetName val="2차전체변경예정_(2)"/>
      <sheetName val="Cash_Flow-1"/>
      <sheetName val="3_1공사현황_공정표"/>
      <sheetName val="세골재__T2_변경_현황"/>
      <sheetName val="BH_1__2_"/>
      <sheetName val="귀래_설계_공내역서"/>
      <sheetName val="설_계"/>
      <sheetName val="노임_단가"/>
      <sheetName val="8_현장관리비"/>
      <sheetName val="7_안전관리비"/>
      <sheetName val="별표_"/>
      <sheetName val="개인별_순위표"/>
      <sheetName val="Eq__Mobilization"/>
      <sheetName val="내역서_"/>
      <sheetName val="도담구내_개소별_명세"/>
      <sheetName val="投标材料清单_"/>
      <sheetName val="3_공통공사대비"/>
      <sheetName val="단가_및_재료비"/>
      <sheetName val="장비비_명세서1"/>
      <sheetName val="7_공정표"/>
      <sheetName val="단면_(2)"/>
      <sheetName val="5__현장관리비(new)_"/>
      <sheetName val="2_대외공문"/>
      <sheetName val="노임단가_(2)"/>
      <sheetName val="RETAIL_(ABOVE)"/>
      <sheetName val="철근량"/>
      <sheetName val="울산자금"/>
      <sheetName val="학생내역"/>
      <sheetName val="목록"/>
      <sheetName val="N賃率_職"/>
      <sheetName val="Sheet1 (2)"/>
      <sheetName val="도실건시"/>
      <sheetName val="맨홀토공"/>
      <sheetName val="맨홀수량산출"/>
      <sheetName val="HVAC"/>
      <sheetName val="도수로현황"/>
      <sheetName val="산식3"/>
      <sheetName val="본사공가현황"/>
      <sheetName val="Baby일위대가"/>
      <sheetName val="장비 (2)"/>
      <sheetName val="자동세륜기"/>
      <sheetName val="재료비노무비"/>
      <sheetName val="일위(시설)"/>
      <sheetName val="노무비 근거"/>
      <sheetName val="양식_자재단가조사표"/>
      <sheetName val="부총"/>
      <sheetName val="기안"/>
      <sheetName val="guard(mac)"/>
      <sheetName val="단위수량"/>
      <sheetName val="기계실"/>
      <sheetName val="간접"/>
      <sheetName val=" 갑지"/>
      <sheetName val="기계실냉난방"/>
      <sheetName val="전산망"/>
      <sheetName val="콘_재료분리(1)"/>
      <sheetName val="1.CB"/>
      <sheetName val="변수"/>
      <sheetName val="5.동별횡주관경"/>
      <sheetName val="CM 1"/>
      <sheetName val="LF자재단가"/>
      <sheetName val="수문일1"/>
      <sheetName val="정산을지"/>
      <sheetName val="6. 수량산출서"/>
      <sheetName val="수량명세서"/>
      <sheetName val="동해title"/>
      <sheetName val="I_설계조_x0000_"/>
      <sheetName val="보고서_기기리스트1"/>
      <sheetName val="일위대가집계"/>
      <sheetName val="NNV"/>
      <sheetName val="Sheet17"/>
      <sheetName val="집계표(육상)"/>
      <sheetName val="지급자재"/>
      <sheetName val="COST"/>
      <sheetName val="현장경비"/>
      <sheetName val="3BL공동구 수량"/>
      <sheetName val="전선 및 전선관"/>
      <sheetName val="공조기"/>
      <sheetName val="공기압舓⿫_x0005_"/>
      <sheetName val="공기압妐&quot;姜"/>
      <sheetName val="토공 total"/>
      <sheetName val="견적의뢰서"/>
      <sheetName val="제품정보"/>
      <sheetName val="상품수불(합산)"/>
      <sheetName val="조작대(1연)"/>
      <sheetName val="가설식당"/>
      <sheetName val="B"/>
      <sheetName val="내역서1999.8최종"/>
      <sheetName val="비교1"/>
      <sheetName val="CON'C"/>
      <sheetName val="간접비"/>
      <sheetName val="wall"/>
      <sheetName val="일위대_x0000__x0000_Ԁ_x0000_䀀"/>
      <sheetName val="효율표"/>
      <sheetName val="자재단가리스트"/>
      <sheetName val="95MAKER"/>
      <sheetName val="계정"/>
      <sheetName val="구성비"/>
      <sheetName val="재정비내역"/>
      <sheetName val="지적고시내역"/>
      <sheetName val="수량산출서 (2)"/>
      <sheetName val="1회"/>
      <sheetName val="입력데이타(비인쇄용)"/>
      <sheetName val="자재"/>
      <sheetName val="산근1"/>
      <sheetName val="조립1부실적"/>
      <sheetName val="APT내역"/>
      <sheetName val="부대시설"/>
      <sheetName val="기성(1차) "/>
      <sheetName val="NOMUBI"/>
      <sheetName val="sw1"/>
      <sheetName val="일위대가1"/>
      <sheetName val="월별손익"/>
      <sheetName val="PI"/>
      <sheetName val="물류최종8월7"/>
      <sheetName val="송전기본"/>
      <sheetName val="울산자동제어"/>
      <sheetName val="일위대㐀븁_x0000__x0000_退"/>
      <sheetName val="5사남"/>
      <sheetName val="전철"/>
      <sheetName val="단위중량"/>
      <sheetName val="15100"/>
      <sheetName val="부대대비"/>
      <sheetName val="냉연집계"/>
      <sheetName val="참조 (2)"/>
      <sheetName val="동물이동통로"/>
      <sheetName val="일위CODE"/>
      <sheetName val="실적공사비"/>
      <sheetName val="변경명신물량 (2)"/>
      <sheetName val="내역서(100%)"/>
      <sheetName val="자갈,시멘트,모래산출"/>
      <sheetName val="49일위"/>
      <sheetName val="22일위"/>
      <sheetName val="상반기손익차2총괄"/>
      <sheetName val="토공 토적표"/>
      <sheetName val="골재산출"/>
      <sheetName val="BSD (2)"/>
      <sheetName val="안정검토"/>
      <sheetName val="실행내역서(DCU)"/>
      <sheetName val="일위대가 "/>
      <sheetName val="1ST"/>
      <sheetName val="4 LINE"/>
      <sheetName val="7 th"/>
      <sheetName val="CTEMCOST"/>
      <sheetName val="ELECTRIC"/>
      <sheetName val="SCHEDULE"/>
      <sheetName val="목록표"/>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설계명세서"/>
      <sheetName val="구조물"/>
      <sheetName val="대전(세창동)"/>
      <sheetName val="정보"/>
      <sheetName val="설계명세서(선로)"/>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유치원내역"/>
      <sheetName val="에어샵공사"/>
      <sheetName val="Sheet16"/>
      <sheetName val="골조"/>
      <sheetName val="일위산출근거"/>
      <sheetName val="견내"/>
      <sheetName val="주bea_xdcf0_"/>
      <sheetName val="전사 (2)"/>
      <sheetName val="BA (2)"/>
      <sheetName val="CP (2)"/>
      <sheetName val="시산표"/>
      <sheetName val="인건-측정"/>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전기단가조사서"/>
      <sheetName val="조직"/>
      <sheetName val="건축공사실행"/>
      <sheetName val="건축원가"/>
      <sheetName val="내역서2안"/>
      <sheetName val="물량내역서"/>
      <sheetName val="수목표준대가"/>
      <sheetName val="기초목"/>
      <sheetName val="database"/>
      <sheetName val="토공(1)"/>
      <sheetName val="준공조서갑지"/>
      <sheetName val="일위대가(계측기설치)"/>
      <sheetName val="조도계산서_(도서_x0000_"/>
      <sheetName val="esc"/>
      <sheetName val="포장(수량)-관로부"/>
      <sheetName val="기성갑지"/>
      <sheetName val="MIJIBI"/>
      <sheetName val="0Title"/>
      <sheetName val="할빙수"/>
      <sheetName val="난간벽단위"/>
      <sheetName val="수량산출서집계"/>
      <sheetName val="맨홀수량"/>
      <sheetName val="전압강하자료"/>
      <sheetName val="新철폐복2"/>
      <sheetName val="新철폐복3"/>
      <sheetName val="新철폐복"/>
      <sheetName val="변경내역"/>
      <sheetName val="경비_원본"/>
      <sheetName val="토목내역서"/>
      <sheetName val="하수급견적대비"/>
      <sheetName val="설계서"/>
      <sheetName val="20관리비율"/>
      <sheetName val="STEEL BOX 단면설계(SEC.8)"/>
      <sheetName val="포장수량집계"/>
      <sheetName val="미납품 현황"/>
      <sheetName val="(당평)자재"/>
      <sheetName val="갑지.을지"/>
      <sheetName val="기타"/>
      <sheetName val="마스터원본"/>
      <sheetName val="MSS"/>
      <sheetName val="정화조"/>
      <sheetName val="정산서"/>
      <sheetName val="예산조서(전송)"/>
      <sheetName val="간접경상비"/>
      <sheetName val="apt수량"/>
      <sheetName val="현금"/>
      <sheetName val="첨부1"/>
      <sheetName val="식음료"/>
      <sheetName val="시추조사비"/>
      <sheetName val="2"/>
      <sheetName val="유효폭의 계산"/>
      <sheetName val="다곡2교"/>
      <sheetName val="견적시담(송포2공구)"/>
      <sheetName val="K1자재(3차등)"/>
      <sheetName val="S0"/>
      <sheetName val="04변경-상하"/>
      <sheetName val="접속도수량집계표"/>
      <sheetName val="아파트 "/>
      <sheetName val="종단계산"/>
      <sheetName val="조경수량"/>
      <sheetName val="일위대가목록표"/>
      <sheetName val="제수변수량"/>
      <sheetName val="날개수집"/>
      <sheetName val="판정1교토공"/>
      <sheetName val="현황산출서"/>
      <sheetName val="H-pile(298x299)"/>
      <sheetName val="H-pile(250x250)"/>
      <sheetName val="각종양식"/>
      <sheetName val="&lt;--"/>
      <sheetName val="REDUCER"/>
      <sheetName val="WE'T"/>
      <sheetName val="교대(A1)"/>
      <sheetName val="LIST"/>
      <sheetName val="간지"/>
      <sheetName val="을부담운반비"/>
      <sheetName val="집계"/>
      <sheetName val="기준액"/>
      <sheetName val="11"/>
      <sheetName val="자재집계"/>
      <sheetName val="수계"/>
      <sheetName val="토지가격산출기초"/>
      <sheetName val="공시지가"/>
      <sheetName val="인원계획-미화"/>
      <sheetName val="안산기계장치"/>
      <sheetName val="토목도급"/>
      <sheetName val="점유현황"/>
      <sheetName val="J"/>
      <sheetName val="F4-F7"/>
      <sheetName val="건축원가계산서"/>
      <sheetName val="가시설(TYPE-A)"/>
      <sheetName val="1-1평균터파기고(1)"/>
      <sheetName val="세목별"/>
      <sheetName val="덤프트럭계수"/>
      <sheetName val="I_설계조多"/>
      <sheetName val="설-원가"/>
      <sheetName val="선정요령"/>
      <sheetName val="95년12월말"/>
      <sheetName val="화설내"/>
      <sheetName val="내역1"/>
      <sheetName val="한일양산"/>
      <sheetName val="2-2.매출분석"/>
      <sheetName val="FAB별"/>
      <sheetName val="2분기"/>
      <sheetName val="예산실적전체당월"/>
      <sheetName val="건축집계"/>
      <sheetName val="임차비용"/>
      <sheetName val="우석문틀"/>
      <sheetName val="담보"/>
      <sheetName val="수정계획3"/>
      <sheetName val="일위1"/>
      <sheetName val="도담구내 개소별 명柖"/>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주식"/>
      <sheetName val="Cost bd-&quot;A&quot;"/>
      <sheetName val="WEON"/>
      <sheetName val="설계내역(2001)"/>
      <sheetName val="제조노임"/>
      <sheetName val="인입관수량총괄"/>
      <sheetName val="단가조사-1"/>
      <sheetName val="갑지_설계 내역서"/>
      <sheetName val="사업부구분코드"/>
      <sheetName val="급,배기팬"/>
      <sheetName val="수량계산"/>
      <sheetName val="일위산출"/>
      <sheetName val="보할"/>
      <sheetName val="집계장"/>
      <sheetName val="영업소실적"/>
      <sheetName val="데이터유효성검사자료"/>
      <sheetName val="자격 땡겨오기"/>
      <sheetName val="설명서 "/>
      <sheetName val="FACTOR"/>
      <sheetName val="Scenario"/>
      <sheetName val="인적사항(누적)"/>
      <sheetName val="JUCK"/>
      <sheetName val="7_산출(⠀榅弁䘿_x0000_"/>
      <sheetName val="수량산출목록표"/>
      <sheetName val="유지정비"/>
      <sheetName val="용역인건비"/>
      <sheetName val="단양 00 아파트-세부내역"/>
      <sheetName val="DTCT"/>
      <sheetName val="기존단가 (2)"/>
      <sheetName val="대_x0000__x0000_"/>
      <sheetName val="2.단면가정 (양곡1교)"/>
      <sheetName val="단가비교표_공통1"/>
      <sheetName val="과업지시서"/>
      <sheetName val="05년 상"/>
      <sheetName val="영흥TL(UP,DOWN) "/>
      <sheetName val="8.PILE  (돌출)"/>
      <sheetName val="자재테이블"/>
      <sheetName val="배수관연장조서"/>
      <sheetName val="기본설계기준"/>
      <sheetName val="현장실사자료"/>
      <sheetName val="문10"/>
      <sheetName val="원료"/>
      <sheetName val="실_인건비(5월부터)"/>
      <sheetName val="현장별정리"/>
      <sheetName val="수완하도"/>
      <sheetName val="김포내역"/>
      <sheetName val="5호광장_(만점)2"/>
      <sheetName val="인천국제_(만점)_(2)2"/>
      <sheetName val="Total_단위경유량집계2"/>
      <sheetName val="토공유동표(전체_당초)2"/>
      <sheetName val="준검_내역서2"/>
      <sheetName val="1_수인터널2"/>
      <sheetName val="BH-1_(2)2"/>
      <sheetName val="표__지2"/>
      <sheetName val="投标材料清单_1"/>
      <sheetName val="앉음벽_(2)2"/>
      <sheetName val="4_전기2"/>
      <sheetName val="_HIT__HMC_견적_3900_2"/>
      <sheetName val="I_설계조건2"/>
      <sheetName val="7__현장관리비_2"/>
      <sheetName val="6__안전관리비2"/>
      <sheetName val="노원열병합__건축공사기성내역서2"/>
      <sheetName val="1_설계조건2"/>
      <sheetName val="조도계산서_(도서)2"/>
      <sheetName val="소포내역_(2)2"/>
      <sheetName val="MSS_22"/>
      <sheetName val="11_산출(전열)2"/>
      <sheetName val="6_산출(동력)2"/>
      <sheetName val="7_산출(TRAY)2"/>
      <sheetName val="5_산출(전력)1"/>
      <sheetName val="수량산출서(전력간선_지하D_C)1"/>
      <sheetName val="우수관매설및_우수받이2"/>
      <sheetName val="11_우각부_보강2"/>
      <sheetName val="제출내역_(2)2"/>
      <sheetName val="내___역1"/>
      <sheetName val="내역_ver1_02"/>
      <sheetName val="플랜트_설치1"/>
      <sheetName val="plan&amp;section_of_foundation2"/>
      <sheetName val="pile_bearing_capa_&amp;_arrenge2"/>
      <sheetName val="working_load_at_the_btm_ft_2"/>
      <sheetName val="stability_check2"/>
      <sheetName val="design_criteria2"/>
      <sheetName val="2_1__노무비_평균단가산출1"/>
      <sheetName val="3련_BOX2"/>
      <sheetName val="배수내역_(2)1"/>
      <sheetName val="배수공_시멘트_및_골재량_산출1"/>
      <sheetName val="A_견적1"/>
      <sheetName val="unit_41"/>
      <sheetName val="_HIT-&gt;HMC_견적(3900)1"/>
      <sheetName val="Customer_Databas1"/>
      <sheetName val="spc_배관견적1"/>
      <sheetName val="전_기1"/>
      <sheetName val="SHEET_PILE단가1"/>
      <sheetName val="목차_1"/>
      <sheetName val="화재_탐지_설비1"/>
      <sheetName val="6PILE__(돌출)1"/>
      <sheetName val="세골재__T2_변경_현황1"/>
      <sheetName val="BH_1__2_1"/>
      <sheetName val="개인별_순위표1"/>
      <sheetName val="1_취수장1"/>
      <sheetName val="Cash_Flow-11"/>
      <sheetName val="3_1공사현황_공정표1"/>
      <sheetName val="2차전체변경예정_(2)1"/>
      <sheetName val="노임_단가1"/>
      <sheetName val="내역서_1"/>
      <sheetName val="8_현장관리비1"/>
      <sheetName val="7_안전관리비1"/>
      <sheetName val="귀래_설계_공내역서1"/>
      <sheetName val="설_계1"/>
      <sheetName val="1_설계기준1"/>
      <sheetName val="집_계_표1"/>
      <sheetName val="별표_1"/>
      <sheetName val="도담구내_개소별_명세1"/>
      <sheetName val="노임단가_(2)1"/>
      <sheetName val="3_공통공사대비1"/>
      <sheetName val="단가_및_재료비1"/>
      <sheetName val="RETAIL_(ABOVE)1"/>
      <sheetName val="장비비_명세서11"/>
      <sheetName val="단___산"/>
      <sheetName val="실____단"/>
      <sheetName val="전선_및_전선관"/>
      <sheetName val="7_공정표1"/>
      <sheetName val="단면_(2)1"/>
      <sheetName val="5__현장관리비(new)_1"/>
      <sheetName val="내역서1999_8최종"/>
      <sheetName val="2_대외공문1"/>
      <sheetName val="Eq__Mobilization1"/>
      <sheetName val="노무비_근거"/>
      <sheetName val="제수변_수량집계표(보통)"/>
      <sheetName val="Sheet1_(2)"/>
      <sheetName val="장비_(2)"/>
      <sheetName val="3BL공동구_수량"/>
      <sheetName val="5_동별횡주관경"/>
      <sheetName val="암거_제원표"/>
      <sheetName val="도담구내_개소별_명柖"/>
      <sheetName val="CM_1"/>
      <sheetName val="_갑지"/>
      <sheetName val="6__수량산출서"/>
      <sheetName val="참조_(2)"/>
      <sheetName val="일위대가_"/>
      <sheetName val="4_LINE"/>
      <sheetName val="7_th"/>
      <sheetName val="danh_muc_vat_tu"/>
      <sheetName val="Register-BG_NCC"/>
      <sheetName val="Data_2"/>
      <sheetName val="TB_chính"/>
      <sheetName val="Steel_pipe"/>
      <sheetName val="Ref_pipe+Ins"/>
      <sheetName val="Plastic_pipe"/>
      <sheetName val="Air_Grilles"/>
      <sheetName val="Cost_bd-&quot;A&quot;"/>
      <sheetName val="제1영업소"/>
      <sheetName val="제2영업소"/>
      <sheetName val="제3영업소"/>
      <sheetName val="GDP"/>
      <sheetName val="일일입력"/>
      <sheetName val="품목등록"/>
      <sheetName val="만년달력"/>
      <sheetName val="하조서"/>
      <sheetName val="ITB COST"/>
      <sheetName val="결재_x0000_"/>
      <sheetName val="2002상반기노임기준"/>
      <sheetName val="매입"/>
      <sheetName val="4.2.1 마루높이 검토"/>
      <sheetName val="직접뀀鞖/_x0000_"/>
      <sheetName val="10"/>
      <sheetName val="12"/>
      <sheetName val="13"/>
      <sheetName val="14"/>
      <sheetName val="15"/>
      <sheetName val="16"/>
      <sheetName val="3"/>
      <sheetName val="4"/>
      <sheetName val="5"/>
      <sheetName val="6"/>
      <sheetName val="8"/>
      <sheetName val="9"/>
      <sheetName val="표지 (2)"/>
      <sheetName val=" 견적서"/>
      <sheetName val="전도품의"/>
      <sheetName val="개요2"/>
      <sheetName val="건축공사집계"/>
      <sheetName val="내역_verᔈ_x0000__x0000_"/>
      <sheetName val="계산_x0000__x0000_"/>
      <sheetName val="관급현황"/>
      <sheetName val="기술조건"/>
      <sheetName val="1.내역(청.하역장전등)"/>
      <sheetName val="기계"/>
      <sheetName val="램머"/>
      <sheetName val="1,2,3,4_x0000__x0000_界Þ多⽬"/>
      <sheetName val="1,2,3,4_x0005__x0000__x0000__x0000__x0000_"/>
      <sheetName val="설계예산서(2_소천우회토목)"/>
      <sheetName val="투찰(하수)"/>
      <sheetName val="수토공단위당"/>
      <sheetName val="부안변전"/>
      <sheetName val="구조물터파기수량집계"/>
      <sheetName val="일위집계"/>
      <sheetName val="LD"/>
      <sheetName val="학익동신동아5차CD365"/>
      <sheetName val="기타#9"/>
      <sheetName val="2000.05"/>
      <sheetName val="코_x0000_"/>
      <sheetName val="Data&amp;Result"/>
      <sheetName val="제수문집계"/>
      <sheetName val="토공(완충)"/>
      <sheetName val="매출그래프"/>
      <sheetName val="단가산출(T)"/>
      <sheetName val="산출근거#2-3"/>
      <sheetName val="신대방33(적용)"/>
      <sheetName val="SEX"/>
      <sheetName val="Quantity"/>
      <sheetName val="125x125"/>
      <sheetName val="설계명세"/>
      <sheetName val="수량산출서 갑지"/>
      <sheetName val="일반수량총괄집계"/>
      <sheetName val="일위대"/>
      <sheetName val="일위대㐀븁"/>
      <sheetName val=" FURNACE현설"/>
      <sheetName val="97 사업추정(WEKI)"/>
      <sheetName val="ASP"/>
      <sheetName val="원_x0000__x0000_"/>
      <sheetName val="자단"/>
      <sheetName val="6__안전관慨⻥"/>
      <sheetName val="설변단가적용현황"/>
      <sheetName val="변경내역서"/>
      <sheetName val="6_산출닑⾱_x0005__x0000_"/>
      <sheetName val="보활"/>
      <sheetName val="집행(2-1)"/>
      <sheetName val="장문교(대전)"/>
      <sheetName val="품셈 "/>
      <sheetName val="음성cable"/>
      <sheetName val="M-EMS GP-570(BIT)"/>
      <sheetName val="8.설치품셈"/>
      <sheetName val="SCH"/>
      <sheetName val="6-1.보오링(1)"/>
      <sheetName val="시운전"/>
      <sheetName val="DHEQ㧈讄䰀漐"/>
      <sheetName val="10공-_x0000_Ԁ"/>
      <sheetName val="전기혼잡제경⻉ⴋԯ_x0000_缀"/>
      <sheetName val="엔지니어링"/>
      <sheetName val="4. VOs summary"/>
      <sheetName val="TOSHIBA-Structure"/>
      <sheetName val="예총"/>
      <sheetName val="Xunit (단위환산)"/>
      <sheetName val="장비코드표 050601"/>
      <sheetName val="2007년 생산1부장비"/>
      <sheetName val="2008년 생산부전장비코드"/>
      <sheetName val="DDB부 장비 관리현황"/>
      <sheetName val="돈암사업"/>
      <sheetName val="Chiet tinh dz35"/>
      <sheetName val="RATE"/>
      <sheetName val="Bảng mã VT"/>
      <sheetName val="미장"/>
      <sheetName val="철골"/>
      <sheetName val="자재기성 신청서.xlsx"/>
      <sheetName val="보고"/>
      <sheetName val="6동"/>
      <sheetName val="TABLE DB"/>
      <sheetName val="쌍용 data base"/>
      <sheetName val="外構・目次"/>
      <sheetName val="工場棟・目次"/>
      <sheetName val="事務棟・目次"/>
      <sheetName val="5호광장_(만점)3"/>
      <sheetName val="인천국제_(만점)_(2)3"/>
      <sheetName val="Total_단위경유량집계3"/>
      <sheetName val="준검_내역서3"/>
      <sheetName val="토공유동표(전체_당초)3"/>
      <sheetName val="1_수인터널3"/>
      <sheetName val="4_전기3"/>
      <sheetName val="BH-1_(2)3"/>
      <sheetName val="표__지3"/>
      <sheetName val="1_설계조건3"/>
      <sheetName val="조도계산서_(도서)3"/>
      <sheetName val="I_설계조건3"/>
      <sheetName val="11_우각부_보강3"/>
      <sheetName val="제출내역_(2)3"/>
      <sheetName val="우수관매설및_우수받이3"/>
      <sheetName val="11_산출(전열)3"/>
      <sheetName val="6_산출(동력)3"/>
      <sheetName val="7_산출(TRAY)3"/>
      <sheetName val="노원열병합__건축공사기성내역서3"/>
      <sheetName val="앉음벽_(2)3"/>
      <sheetName val="MSS_23"/>
      <sheetName val="2_1__노무비_평균단가산출2"/>
      <sheetName val="내역_ver1_03"/>
      <sheetName val="plan&amp;section_of_foundation3"/>
      <sheetName val="pile_bearing_capa_&amp;_arrenge3"/>
      <sheetName val="working_load_at_the_btm_ft_3"/>
      <sheetName val="stability_check3"/>
      <sheetName val="design_criteria3"/>
      <sheetName val="보고서_기기리스트2"/>
      <sheetName val="7__현장관리비_3"/>
      <sheetName val="6__안전관리비3"/>
      <sheetName val="3련_BOX3"/>
      <sheetName val="소포내역_(2)3"/>
      <sheetName val="배수공_시멘트_및_골재량_산출2"/>
      <sheetName val="_HIT__HMC_견적_3900_3"/>
      <sheetName val="배수내역_(2)2"/>
      <sheetName val="spc_배관견적2"/>
      <sheetName val="投标材料清单_2"/>
      <sheetName val="5_산출(전력)2"/>
      <sheetName val="수량산출서(전력간선_지하D_C)2"/>
      <sheetName val="내___역2"/>
      <sheetName val="플랜트_설치2"/>
      <sheetName val="A_견적2"/>
      <sheetName val="unit_42"/>
      <sheetName val="Customer_Databas2"/>
      <sheetName val="_HIT-&gt;HMC_견적(3900)2"/>
      <sheetName val="전_기2"/>
      <sheetName val="SHEET_PILE단가2"/>
      <sheetName val="목차_2"/>
      <sheetName val="화재_탐지_설비2"/>
      <sheetName val="6PILE__(돌출)2"/>
      <sheetName val="세골재__T2_변경_현황2"/>
      <sheetName val="BH_1__2_2"/>
      <sheetName val="개인별_순위표2"/>
      <sheetName val="1_취수장2"/>
      <sheetName val="Cash_Flow-12"/>
      <sheetName val="3_1공사현황_공정표2"/>
      <sheetName val="2차전체변경예정_(2)2"/>
      <sheetName val="노임_단가2"/>
      <sheetName val="내역서_2"/>
      <sheetName val="8_현장관리비2"/>
      <sheetName val="7_안전관리비2"/>
      <sheetName val="귀래_설계_공내역서2"/>
      <sheetName val="설_계2"/>
      <sheetName val="1_설계기준2"/>
      <sheetName val="집_계_표2"/>
      <sheetName val="별표_2"/>
      <sheetName val="도담구내_개소별_명세2"/>
      <sheetName val="도담구내_개소별_명柖1"/>
      <sheetName val="노임단가_(2)2"/>
      <sheetName val="3_공통공사대비2"/>
      <sheetName val="단___산1"/>
      <sheetName val="실____단1"/>
      <sheetName val="단가_및_재료비2"/>
      <sheetName val="전선_및_전선관1"/>
      <sheetName val="장비비_명세서12"/>
      <sheetName val="7_공정표2"/>
      <sheetName val="단면_(2)2"/>
      <sheetName val="RETAIL_(ABOVE)2"/>
      <sheetName val="5__현장관리비(new)_2"/>
      <sheetName val="내역서1999_8최종1"/>
      <sheetName val="2_대외공문2"/>
      <sheetName val="danh_muc_vat_tu1"/>
      <sheetName val="Register-BG_NCC1"/>
      <sheetName val="Data_21"/>
      <sheetName val="TB_chính1"/>
      <sheetName val="Steel_pipe1"/>
      <sheetName val="Ref_pipe+Ins1"/>
      <sheetName val="Plastic_pipe1"/>
      <sheetName val="Air_Grilles1"/>
      <sheetName val="Cost_bd-&quot;A&quot;1"/>
      <sheetName val="장비_(2)1"/>
      <sheetName val="3BL공동구_수량1"/>
      <sheetName val="5_동별횡주관경1"/>
      <sheetName val="암거_제원표1"/>
      <sheetName val="Sheet1_(2)1"/>
      <sheetName val="Eq__Mobilization2"/>
      <sheetName val="노무비_근거1"/>
      <sheetName val="제수변_수량집계표(보통)1"/>
      <sheetName val="1차_내역서1"/>
      <sheetName val="CM_11"/>
      <sheetName val="_갑지1"/>
      <sheetName val="6__수량산출서1"/>
      <sheetName val="참조_(2)1"/>
      <sheetName val="1_CB"/>
      <sheetName val="일위대가_1"/>
      <sheetName val="4_LINE1"/>
      <sheetName val="7_th1"/>
      <sheetName val="수량산출서_(2)"/>
      <sheetName val="토공_total"/>
      <sheetName val="공기압舓⿫"/>
      <sheetName val="기성(1차)_"/>
      <sheetName val="습식및_셀프레벨링1"/>
      <sheetName val="BSD_(2)"/>
      <sheetName val="바_한일양산"/>
      <sheetName val="Project_Brief"/>
      <sheetName val="영업_일1"/>
      <sheetName val="기기_내역서"/>
      <sheetName val="일위대가56-1_"/>
      <sheetName val="일위대가71-1_"/>
      <sheetName val="일위대가74-1_"/>
      <sheetName val="일위대가76-1_"/>
      <sheetName val="일위대가77-1_"/>
      <sheetName val="일위대가78-1_"/>
      <sheetName val="_소방공사_산출근거"/>
      <sheetName val="토공_토적표"/>
      <sheetName val="주bea"/>
      <sheetName val="4__VOs_summary"/>
      <sheetName val="변경명신물량_(2)"/>
      <sheetName val="전사_(2)"/>
      <sheetName val="BA_(2)"/>
      <sheetName val="CP_(2)"/>
      <sheetName val="Bảng_mã_VT"/>
      <sheetName val="Chiet_tinh_dz35"/>
      <sheetName val="기존단가_(2)"/>
      <sheetName val="Elec LG"/>
      <sheetName val="ESTI."/>
      <sheetName val="DI-ESTI"/>
      <sheetName val="1_MV"/>
      <sheetName val="gVL"/>
      <sheetName val="5호광장_(만점)4"/>
      <sheetName val="인천국제_(만점)_(2)4"/>
      <sheetName val="Total_단위경유량집계4"/>
      <sheetName val="준검_내역서4"/>
      <sheetName val="토공유동표(전체_당초)4"/>
      <sheetName val="1_수인터널4"/>
      <sheetName val="4_전기4"/>
      <sheetName val="BH-1_(2)4"/>
      <sheetName val="표__지4"/>
      <sheetName val="1_설계조건4"/>
      <sheetName val="조도계산서_(도서)4"/>
      <sheetName val="I_설계조건4"/>
      <sheetName val="11_우각부_보강4"/>
      <sheetName val="제출내역_(2)4"/>
      <sheetName val="우수관매설및_우수받이4"/>
      <sheetName val="11_산출(전열)4"/>
      <sheetName val="6_산출(동력)4"/>
      <sheetName val="7_산출(TRAY)4"/>
      <sheetName val="노원열병합__건축공사기성내역서4"/>
      <sheetName val="앉음벽_(2)4"/>
      <sheetName val="MSS_24"/>
      <sheetName val="2_1__노무비_평균단가산출3"/>
      <sheetName val="내역_ver1_04"/>
      <sheetName val="plan&amp;section_of_foundation4"/>
      <sheetName val="pile_bearing_capa_&amp;_arrenge4"/>
      <sheetName val="working_load_at_the_btm_ft_4"/>
      <sheetName val="stability_check4"/>
      <sheetName val="design_criteria4"/>
      <sheetName val="보고서_기기리스트3"/>
      <sheetName val="7__현장관리비_4"/>
      <sheetName val="6__안전관리비4"/>
      <sheetName val="3련_BOX4"/>
      <sheetName val="소포내역_(2)4"/>
      <sheetName val="배수공_시멘트_및_골재량_산출3"/>
      <sheetName val="_HIT__HMC_견적_3900_4"/>
      <sheetName val="배수내역_(2)3"/>
      <sheetName val="spc_배관견적3"/>
      <sheetName val="投标材料清单_3"/>
      <sheetName val="5_산출(전력)3"/>
      <sheetName val="수량산출서(전력간선_지하D_C)3"/>
      <sheetName val="내___역3"/>
      <sheetName val="플랜트_설치3"/>
      <sheetName val="A_견적3"/>
      <sheetName val="unit_43"/>
      <sheetName val="Customer_Databas3"/>
      <sheetName val="_HIT-&gt;HMC_견적(3900)3"/>
      <sheetName val="전_기3"/>
      <sheetName val="SHEET_PILE단가3"/>
      <sheetName val="목차_3"/>
      <sheetName val="화재_탐지_설비3"/>
      <sheetName val="6PILE__(돌출)3"/>
      <sheetName val="세골재__T2_변경_현황3"/>
      <sheetName val="BH_1__2_3"/>
      <sheetName val="개인별_순위표3"/>
      <sheetName val="1_취수장3"/>
      <sheetName val="Cash_Flow-13"/>
      <sheetName val="3_1공사현황_공정표3"/>
      <sheetName val="2차전체변경예정_(2)3"/>
      <sheetName val="노임_단가3"/>
      <sheetName val="내역서_3"/>
      <sheetName val="8_현장관리비3"/>
      <sheetName val="7_안전관리비3"/>
      <sheetName val="귀래_설계_공내역서3"/>
      <sheetName val="설_계3"/>
      <sheetName val="1_설계기준3"/>
      <sheetName val="집_계_표3"/>
      <sheetName val="별표_3"/>
      <sheetName val="도담구내_개소별_명세3"/>
      <sheetName val="도담구내_개소별_명柖2"/>
      <sheetName val="노임단가_(2)3"/>
      <sheetName val="3_공통공사대비3"/>
      <sheetName val="단___산2"/>
      <sheetName val="실____단2"/>
      <sheetName val="단가_및_재료비3"/>
      <sheetName val="전선_및_전선관2"/>
      <sheetName val="장비비_명세서13"/>
      <sheetName val="7_공정표3"/>
      <sheetName val="단면_(2)3"/>
      <sheetName val="RETAIL_(ABOVE)3"/>
      <sheetName val="5__현장관리비(new)_3"/>
      <sheetName val="내역서1999_8최종2"/>
      <sheetName val="2_대외공문3"/>
      <sheetName val="Cost_bd-&quot;A&quot;2"/>
      <sheetName val="danh_muc_vat_tu2"/>
      <sheetName val="Register-BG_NCC2"/>
      <sheetName val="Data_22"/>
      <sheetName val="TB_chính2"/>
      <sheetName val="Steel_pipe2"/>
      <sheetName val="Ref_pipe+Ins2"/>
      <sheetName val="Plastic_pipe2"/>
      <sheetName val="Air_Grilles2"/>
      <sheetName val="Sheet1_(2)2"/>
      <sheetName val="장비_(2)2"/>
      <sheetName val="3BL공동구_수량2"/>
      <sheetName val="5_동별횡주관경2"/>
      <sheetName val="암거_제원표2"/>
      <sheetName val="Eq__Mobilization3"/>
      <sheetName val="노무비_근거2"/>
      <sheetName val="제수변_수량집계표(보통)2"/>
      <sheetName val="1차_내역서2"/>
      <sheetName val="6__수량산출서2"/>
      <sheetName val="_갑지2"/>
      <sheetName val="1_CB1"/>
      <sheetName val="CM_12"/>
      <sheetName val="일위대가_2"/>
      <sheetName val="4_LINE2"/>
      <sheetName val="7_th2"/>
      <sheetName val="참조_(2)2"/>
      <sheetName val="수량산출서_(2)1"/>
      <sheetName val="토공_total1"/>
      <sheetName val="기성(1차)_1"/>
      <sheetName val="습식및_셀프레벨링2"/>
      <sheetName val="BSD_(2)1"/>
      <sheetName val="바_한일양산1"/>
      <sheetName val="Project_Brief1"/>
      <sheetName val="영업_일11"/>
      <sheetName val="기기_내역서1"/>
      <sheetName val="일위대가56-1_1"/>
      <sheetName val="일위대가71-1_1"/>
      <sheetName val="일위대가74-1_1"/>
      <sheetName val="일위대가76-1_1"/>
      <sheetName val="일위대가77-1_1"/>
      <sheetName val="일위대가78-1_1"/>
      <sheetName val="_소방공사_산출근거1"/>
      <sheetName val="토공_토적표1"/>
      <sheetName val="4__VOs_summary1"/>
      <sheetName val="변경명신물량_(2)1"/>
      <sheetName val="전사_(2)1"/>
      <sheetName val="BA_(2)1"/>
      <sheetName val="CP_(2)1"/>
      <sheetName val="Bảng_mã_VT1"/>
      <sheetName val="Chiet_tinh_dz351"/>
      <sheetName val="기존단가_(2)1"/>
      <sheetName val="電気設備表"/>
      <sheetName val="预算"/>
      <sheetName val="DATA LISTS"/>
      <sheetName val="받을어음"/>
      <sheetName val="시작"/>
      <sheetName val="투자자산"/>
      <sheetName val="대손상각"/>
      <sheetName val="Translation"/>
      <sheetName val="HS"/>
      <sheetName val="D &amp; W sizes"/>
      <sheetName val="単価表"/>
      <sheetName val="Gia vat tu"/>
      <sheetName val="DI_ESTI"/>
      <sheetName val="dtct cong"/>
      <sheetName val="재료할증"/>
      <sheetName val="공사비예산서"/>
      <sheetName val="오동"/>
      <sheetName val="대조"/>
      <sheetName val="나한"/>
      <sheetName val="plan&amp;section_of__x0000__x0000__x0005__x0000_冰﹢Ƚ_x0000__x0000__x0000_"/>
      <sheetName val="단가시흥"/>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내역서 제출"/>
      <sheetName val="시운전绸7"/>
      <sheetName val="공량·_x0000__x0000_"/>
      <sheetName val="공량×"/>
      <sheetName val="계정1"/>
      <sheetName val="정리계槜〚_x0000__x0000_䇀"/>
      <sheetName val="설원"/>
      <sheetName val="가로등내역서"/>
      <sheetName val="정리계槜で_x0000__x0000_ｐ"/>
      <sheetName val="정리계槜で_x0000__x0000_㟠"/>
      <sheetName val="design_crit_x0000__x0000__x0005__x0000_"/>
      <sheetName val="주bea?"/>
      <sheetName val="토공집계표"/>
      <sheetName val="공사비예"/>
      <sheetName val="b_balju_cho"/>
      <sheetName val="장비가동"/>
      <sheetName val="[입찰안.xls][입찰안.xls]직접뀀鞖/_x0000_"/>
      <sheetName val="[입찰안.xls]직접뀀鞖/_x0000_"/>
      <sheetName val="품셈총괄표"/>
      <sheetName val="시약"/>
      <sheetName val="내역(인테리어 실내)(도급)"/>
      <sheetName val="내역(인테리어 실외)(도급)"/>
      <sheetName val="9GNG운¼"/>
      <sheetName val="3련_B䀀㽚"/>
      <sheetName val="물가시세"/>
      <sheetName val="수량"/>
      <sheetName val="공사비증감"/>
      <sheetName val="0.목록1"/>
      <sheetName val="세부내역서"/>
      <sheetName val="소포내역_x0000__x0000__x0005__x0000_"/>
      <sheetName val="마감산출"/>
      <sheetName val="업체별기성내역"/>
      <sheetName val="사진첩"/>
      <sheetName val="3련_Bꨀ덽"/>
      <sheetName val="working_load_at０ʵŚÃ堠ᴕ_x0000__x0000__x0000__x0000__x0000__x0000_"/>
      <sheetName val="VXXXXXXX"/>
      <sheetName val="조직관리비"/>
      <sheetName val="수선비"/>
      <sheetName val="원가명세"/>
      <sheetName val="사발차명세표"/>
      <sheetName val="손익"/>
      <sheetName val="분개장·원장"/>
      <sheetName val="거래처CODE"/>
      <sheetName val="CONCRETE"/>
      <sheetName val="CB"/>
      <sheetName val="7월11일"/>
      <sheetName val="요율표"/>
      <sheetName val="납부서"/>
      <sheetName val="수량산출서집계(_x0000__x0000__x0005__x0000_"/>
      <sheetName val="수량산출서집계(_x0000__x0000__x0005__x0000_瞀"/>
      <sheetName val="참조표"/>
      <sheetName val="Front"/>
      <sheetName val="적산"/>
      <sheetName val="교량전기"/>
      <sheetName val="만봉용지매수비(총괄)"/>
      <sheetName val="wbs2차"/>
      <sheetName val="전기2005"/>
      <sheetName val="통신2005"/>
      <sheetName val="조도계산서Å_x0000_Ԁ_x0000__x0000_"/>
      <sheetName val="조도계산서Å_x0000_Ԁ_x0000_耀"/>
      <sheetName val="일위(토,포,부)"/>
      <sheetName val="공기압¬_x0000_Ԁ"/>
      <sheetName val="아파트_"/>
      <sheetName val="Xunit_(단위환산)"/>
      <sheetName val="장비코드표_050601"/>
      <sheetName val="2007년_생산1부장비"/>
      <sheetName val="2008년_생산부전장비코드"/>
      <sheetName val="DDB부_장비_관리현황"/>
      <sheetName val="01. DATA"/>
      <sheetName val="BG"/>
      <sheetName val="LEGEND"/>
      <sheetName val="NOTE"/>
      <sheetName val="SCOPE OF WORK"/>
      <sheetName val="IBASE"/>
      <sheetName val="DGCT (01)"/>
      <sheetName val="Chi tiet"/>
      <sheetName val="FitOutConfCentre"/>
      <sheetName val="뚝토공"/>
      <sheetName val="현장"/>
      <sheetName val="부안일위"/>
      <sheetName val="일위대가(집계_x0000_"/>
      <sheetName val="차량(구)"/>
      <sheetName val="일위총괄표"/>
      <sheetName val="중기조종사 단위단가"/>
      <sheetName val="pile_bearing_capa_&amp;_¬웰ﾕ쀀_x0005_"/>
      <sheetName val="pile_bearing_capa_&amp;_¬웰ﾕ_x0000_ﳪ_x0005_"/>
      <sheetName val="예산M12A"/>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식재"/>
      <sheetName val="시설물"/>
      <sheetName val="식재출력용"/>
      <sheetName val="유지관리"/>
      <sheetName val="갑지_을지"/>
      <sheetName val="2-2_매출분석"/>
      <sheetName val="설명서_"/>
      <sheetName val="유효폭의_계산"/>
      <sheetName val="STEEL_BOX_단면설계(SEC_8)"/>
      <sheetName val="미납품_현황"/>
      <sheetName val="05년_상"/>
      <sheetName val="영흥TL(UP,DOWN)_"/>
      <sheetName val="단양_00_아파트-세부내역"/>
      <sheetName val="2_단면가정_(양곡1교)"/>
      <sheetName val="자격_땡겨오기"/>
      <sheetName val="갑지_설계_내역서"/>
      <sheetName val="표지_(2)"/>
      <sheetName val="ITB_COST"/>
      <sheetName val="8_PILE__(돌출)"/>
      <sheetName val="1_내역(청_하역장전등)"/>
      <sheetName val="4_2_1_마루높이_검토"/>
      <sheetName val="수량산출서_갑지"/>
      <sheetName val="_견적서"/>
      <sheetName val="내역서_제출"/>
      <sheetName val="노무비계"/>
      <sheetName val="(원)기흥상갈"/>
      <sheetName val="단_x0005__x0000_"/>
      <sheetName val="Gian"/>
      <sheetName val="cal1"/>
      <sheetName val="bqmpaloc"/>
      <sheetName val="1공구원가계산서"/>
      <sheetName val="자격증"/>
      <sheetName val="nhôm 1,2mm"/>
      <sheetName val="nhôm 1,4mm"/>
      <sheetName val="5호광장_(만점)5"/>
      <sheetName val="인천국제_(만점)_(2)5"/>
      <sheetName val="Total_단위경유량집계5"/>
      <sheetName val="토공유동표(전체_당초)5"/>
      <sheetName val="준검_내역서5"/>
      <sheetName val="1_수인터널5"/>
      <sheetName val="BH-1_(2)5"/>
      <sheetName val="표__지5"/>
      <sheetName val="投标材料清单_4"/>
      <sheetName val="4_전기5"/>
      <sheetName val="1_설계조건5"/>
      <sheetName val="조도계산서_(도서)5"/>
      <sheetName val="I_설계조건5"/>
      <sheetName val="11_우각부_보강5"/>
      <sheetName val="제출내역_(2)5"/>
      <sheetName val="우수관매설및_우수받이5"/>
      <sheetName val="11_산출(전열)5"/>
      <sheetName val="6_산출(동력)5"/>
      <sheetName val="7_산출(TRAY)5"/>
      <sheetName val="노원열병합__건축공사기성내역서5"/>
      <sheetName val="앉음벽_(2)5"/>
      <sheetName val="MSS_25"/>
      <sheetName val="2_1__노무비_평균단가산출4"/>
      <sheetName val="내역_ver1_05"/>
      <sheetName val="plan&amp;section_of_foundation5"/>
      <sheetName val="pile_bearing_capa_&amp;_arrenge5"/>
      <sheetName val="working_load_at_the_btm_ft_5"/>
      <sheetName val="stability_check5"/>
      <sheetName val="design_criteria5"/>
      <sheetName val="보고서_기기리스트4"/>
      <sheetName val="7__현장관리비_5"/>
      <sheetName val="6__안전관리비5"/>
      <sheetName val="3련_BOX5"/>
      <sheetName val="소포내역_(2)5"/>
      <sheetName val="배수공_시멘트_및_골재량_산출4"/>
      <sheetName val="_HIT__HMC_견적_3900_5"/>
      <sheetName val="배수내역_(2)4"/>
      <sheetName val="spc_배관견적4"/>
      <sheetName val="5_산출(전력)4"/>
      <sheetName val="수량산출서(전력간선_지하D_C)4"/>
      <sheetName val="내___역4"/>
      <sheetName val="플랜트_설치4"/>
      <sheetName val="A_견적4"/>
      <sheetName val="unit_44"/>
      <sheetName val="Customer_Databas4"/>
      <sheetName val="_HIT-&gt;HMC_견적(3900)4"/>
      <sheetName val="전_기4"/>
      <sheetName val="SHEET_PILE단가4"/>
      <sheetName val="목차_4"/>
      <sheetName val="화재_탐지_설비4"/>
      <sheetName val="6PILE__(돌출)4"/>
      <sheetName val="세골재__T2_변경_현황4"/>
      <sheetName val="BH_1__2_4"/>
      <sheetName val="개인별_순위표4"/>
      <sheetName val="1_취수장4"/>
      <sheetName val="Cash_Flow-14"/>
      <sheetName val="3_1공사현황_공정표4"/>
      <sheetName val="2차전체변경예정_(2)4"/>
      <sheetName val="노임_단가4"/>
      <sheetName val="내역서_4"/>
      <sheetName val="8_현장관리비4"/>
      <sheetName val="7_안전관리비4"/>
      <sheetName val="귀래_설계_공내역서4"/>
      <sheetName val="설_계4"/>
      <sheetName val="1_설계기준4"/>
      <sheetName val="집_계_표4"/>
      <sheetName val="별표_4"/>
      <sheetName val="도담구내_개소별_명세4"/>
      <sheetName val="도담구내_개소별_명柖3"/>
      <sheetName val="danh_muc_vat_tu3"/>
      <sheetName val="Register-BG_NCC3"/>
      <sheetName val="Data_23"/>
      <sheetName val="TB_chính3"/>
      <sheetName val="Steel_pipe3"/>
      <sheetName val="Ref_pipe+Ins3"/>
      <sheetName val="Plastic_pipe3"/>
      <sheetName val="Air_Grilles3"/>
      <sheetName val="노임단가_(2)4"/>
      <sheetName val="3_공통공사대비4"/>
      <sheetName val="단___산3"/>
      <sheetName val="실____단3"/>
      <sheetName val="단가_및_재료비4"/>
      <sheetName val="전선_및_전선관3"/>
      <sheetName val="장비비_명세서14"/>
      <sheetName val="7_공정표4"/>
      <sheetName val="단면_(2)4"/>
      <sheetName val="RETAIL_(ABOVE)4"/>
      <sheetName val="5__현장관리비(new)_4"/>
      <sheetName val="내역서1999_8최종3"/>
      <sheetName val="2_대외공문4"/>
      <sheetName val="Cost_bd-&quot;A&quot;3"/>
      <sheetName val="Sheet1_(2)3"/>
      <sheetName val="1차_내역서3"/>
      <sheetName val="장비_(2)3"/>
      <sheetName val="3BL공동구_수량3"/>
      <sheetName val="5_동별횡주관경3"/>
      <sheetName val="암거_제원표3"/>
      <sheetName val="Eq__Mobilization4"/>
      <sheetName val="노무비_근거3"/>
      <sheetName val="제수변_수량집계표(보통)3"/>
      <sheetName val="CM_13"/>
      <sheetName val="_갑지3"/>
      <sheetName val="6__수량산출서3"/>
      <sheetName val="참조_(2)3"/>
      <sheetName val="1_CB2"/>
      <sheetName val="일위대가_3"/>
      <sheetName val="4_LINE3"/>
      <sheetName val="7_th3"/>
      <sheetName val="수량산출서_(2)2"/>
      <sheetName val="토공_total2"/>
      <sheetName val="기성(1차)_2"/>
      <sheetName val="습식및_셀프레벨링3"/>
      <sheetName val="BSD_(2)2"/>
      <sheetName val="바_한일양산2"/>
      <sheetName val="Project_Brief2"/>
      <sheetName val="영업_일12"/>
      <sheetName val="기기_내역서2"/>
      <sheetName val="4__VOs_summary2"/>
      <sheetName val="일위대가56-1_2"/>
      <sheetName val="일위대가71-1_2"/>
      <sheetName val="일위대가74-1_2"/>
      <sheetName val="일위대가76-1_2"/>
      <sheetName val="일위대가77-1_2"/>
      <sheetName val="일위대가78-1_2"/>
      <sheetName val="_소방공사_산출근거2"/>
      <sheetName val="토공_토적표2"/>
      <sheetName val="변경명신물량_(2)2"/>
      <sheetName val="전사_(2)2"/>
      <sheetName val="BA_(2)2"/>
      <sheetName val="CP_(2)2"/>
      <sheetName val="Bảng_mã_VT2"/>
      <sheetName val="Chiet_tinh_dz352"/>
      <sheetName val="기존단가_(2)2"/>
      <sheetName val="Elec_LG"/>
      <sheetName val="ESTI_"/>
      <sheetName val="D_&amp;_W_sizes"/>
      <sheetName val="Gia_vat_tu"/>
      <sheetName val="dtct_cong"/>
      <sheetName val="DATA_LISTS"/>
      <sheetName val="Phan tich ca may"/>
      <sheetName val="Chenh lech ca may"/>
      <sheetName val="TLg CN&amp;Laixe"/>
      <sheetName val="TLg CN&amp;Laixe (2)"/>
      <sheetName val="TLg Laitau"/>
      <sheetName val="TLg Laitau (2)"/>
      <sheetName val="0"/>
      <sheetName val="Cọc nhồi"/>
      <sheetName val="SCOPE_OF_WORK"/>
      <sheetName val="Gia VLNCMTC"/>
      <sheetName val="BIDDING-SUM"/>
      <sheetName val="ጵ_x0000__x0000_Ոጶ_x0000__x0000_sጷ_x0000__x0000_״ጸ_x0000__x0000_ ጿ_x0000__x0000_¬ጿ_x0000__x0000_׭ጊ"/>
      <sheetName val="ጲ_x0000__x0000_Ոፍ_x0000__x0000_sጳ_x0000__x0000_1ጳ_x0000__x0000_᬴ጴ_x0000__x0000_෠ጳ_x0000__x0000_ග"/>
      <sheetName val="ጳ_x0000__x0000_Ոጴ_x0000__x0000_sጳ_x0000__x0000_aጳ_x0000__x0000_iጴ_x0000__x0000_cጵ_x0000__x0000_k"/>
      <sheetName val="ጳ_x0000__x0000_Ոጳ_x0000__x0000_sጴ_x0000__x0000_sጳ_x0000__x0000_ ጳ_x0000__x0000_tጴ_x0000__x0000_a"/>
      <sheetName val="ጳ_x0000__x0000_Ոጳ_x0000__x0000_sጴ_x0000__x0000_~ጳ_x0000__x0000_ఄጳ_x0000__x0000_᪅ጴ_x0000__x0000_)"/>
      <sheetName val="ፋ_x0000__x0000_Ոፌ_x0000__x0000_sጿ_x0000__x0000_೵ጿ_x0000__x0000_ኸጊ_x0000__x0000_೨ጱ_x0000__x0000_°ጲ"/>
      <sheetName val="ጴ_x0000__x0000_Ոጳ_x0000__x0000_sጳ_x0000__x0000_°ጴ_x0000__x0000_ࠄጵ_x0000__x0000__ጶ_x0000__x0000_)"/>
      <sheetName val="ጿ_x0000__x0000_Ոጊ_x0000__x0000_sጱ_x0000__x0000_°ጲ_x0000__x0000_ࠄፍ_x0000__x0000__ጳ_x0000__x0000_ࠄጳ"/>
      <sheetName val="ጱ_x0000__x0000_Ոጼ_x0000__x0000_sፍ_x0000__x0000_°ጳ_x0000__x0000_ࠄጳ_x0000__x0000__ጴ_x0000__x0000_.ጳ_x0000_"/>
      <sheetName val="ጴ_x0000__x0000_Ոጳ_x0000__x0000_sጳ_x0000__x0000_°ጴ_x0000__x0000_ࠄጵ_x0000__x0000__ጶ_x0000__x0000_"/>
      <sheetName val="ጷ_x0000__x0000_Ոጸ_x0000__x0000_sጿ_x0000__x0000_°ጿ_x0000__x0000_ࠄጊ간선_서관)"/>
      <sheetName val="ጿ_x0000__x0000_Ոጿ_x0000__x0000_sጊ_x0000__x0000_״ጱ_x0000__x0000__ጲ_x0000__x0000_¬ፍ_x0000__x0000_׭ጳ"/>
      <sheetName val="ጵ_x0000__x0000_Ոጶ_x0000__x0000_sጷ_x0000__x0000_aጸ_x0000__x0000_iጿ_x0000__x0000_cጿ_x0000__x0000_k"/>
      <sheetName val="ጿ_x0000__x0000_Ոጊ_x0000__x0000_sጊ_x0000__x0000_sጱ_x0000__x0000__ጲ_x0000__x0000_tፍ_x0000__x0000_a"/>
      <sheetName val="ጳ_x0000__x0000_Ոጳ_x0000__x0000_sጴ_x0000__x0000_nጵ_x0000__x0000_uጶ_x0000__x0000_aጷ_x0000__x0000_u"/>
      <sheetName val="ጳ_x0000__x0000_Ոጳ_x0000__x0000_sጴ_x0000__x0000_gጴ_x0000__x0000_eፊ_x0000__x0000_Gጵ_x0000__x0000_C"/>
      <sheetName val="ጳ_x0000__x0000_Ոጴ_x0000__x0000_sጳ_x0000__x0000_Tጳ_x0000__x0000_ ጴ_x0000__x0000_Oጵ_x0000__x0000_"/>
      <sheetName val="ጵ_x0000__x0000_Ոፋ_x0000__x0000_sፌ_x0000__x0000_ ጿ_x0000__x0000_᦬ጿ_x0000__x0000_eጊ_x0000__x0000_"/>
      <sheetName val="ጻ_x0000__x0000_Ոጻ_x0000__x0000_sጱ_x0000__x0000_൭ጲ_x0000__x0000_᧌ድ_x0000__x0000_(ጳ_x0000__x0000_"/>
      <sheetName val="ጿ_x0000__x0000_Ոጿ_x0000__x0000_sጊ_x0000__x0000_tጊ_x0000__x0000_የጱ_x0000__x0000_៉ጲ_x0000__x0000_"/>
      <sheetName val="ጴ_x0000__x0000_Ոጾ_x0000__x0000_sጶ_x0000__x0000_״ጷ_x0000__x0000__ፓ_x0000__x0000_¬ፔ_x0000__x0000_׭ፔ_x0000_"/>
      <sheetName val="ጴ_x0000__x0000_Ոጳ_x0000__x0000_sጳ_x0000__x0000_°ጴ_x0000__x0000_ࠄጴ_x0000__x0000__ፊ_x0000__x0000__ጵ_x0000_"/>
      <sheetName val="ጶ_x0000__x0000_Ոጷ_x0000__x0000_sጸ_x0000__x0000_aጿ_x0000__x0000_iጿ_x0000__x0000_cጊ_x0000__x0000_kጊ"/>
      <sheetName val="ጳ_x0000__x0000_Ոጳ_x0000__x0000_sጴ_x0000__x0000_sጳ_x0000__x0000__ጳ_x0000__x0000_tጴ_x0000__x0000_aጵ"/>
      <sheetName val="ጊ_x0000__x0000_Ոጊ_x0000__x0000_sጊ_x0000__x0000_1ጱ_x0000__x0000_᬴ጲ_x0000__x0000_෠ድ_x0000__x0000_ග"/>
      <sheetName val="ጸ_x0000__x0000_Ոጿ_x0000__x0000_sጿ_x0000__x0000_೵ጊ_x0000__x0000_ኸጊ_x0000__x0000_೨ጱ_x0000__x0000_°ጲ"/>
      <sheetName val="ጳ_x0000__x0000_Ոጳ_x0000__x0000_sጴ_x0000__x0000_sጵ_x0000__x0000_eጶ_x0000__x0000_aጷ_x0000__x0000_aጸ"/>
      <sheetName val="ጴ_x0000__x0000_Ոጵ_x0000__x0000_sጶ_x0000__x0000_.ጷ_x0000__x0000_bጸ_x0000__x0000_zጿ_x0000__x0000_oጿ"/>
      <sheetName val="ፍ_x0000__x0000_Ոጳ_x0000__x0000_sጳ_x0000__x0000__ጴ_x0000__x0000_bጳ_x0000__x0000_zጳ_x0000__x0000_oጴ"/>
      <sheetName val="ጊ_x0000__x0000_Ոጱ_x0000__x0000_sጼ_x0000__x0000__ፐ_x0000__x0000_᦬ፑ_x0000__x0000_eፑ_x0000__x0000_"/>
      <sheetName val="ጳ_x0000__x0000_Ոጴ_x0000__x0000_sጵ_x0000__x0000_Tጶ_x0000__x0000__ጷ_x0000__x0000_Oጸ_x0000__x0000_"/>
      <sheetName val="ጊ_x0000__x0000_Ոጊ_x0000__x0000_sጱ_x0000__x0000_Sጲ_x0000__x0000_Aፍ_x0000__x0000_rጳ_x0000__x0000_uጳ_x0000_"/>
      <sheetName val="ጊ_x0000__x0000_Ոጊ_x0000__x0000_sጊ_x0000__x0000_ ጊ_x0000__x0000_ ጱ_x0000__x0000_mጲ_x0000__x0000_"/>
      <sheetName val="ጿ_x0000__x0000_Ոጊ_x0000__x0000_sጱ_x0000__x0000_᯸ጲ_x0000__x0000_Vፍ_x0000__x0000_kጳ_x0000__x0000_"/>
      <sheetName val="ጳ_x0000__x0000_Ոጴ_x0000__x0000_sጵ_x0000__x0000_൭ጶ_x0000__x0000_᧌ጷ_x0000__x0000_(ጸ_x0000__x0000_"/>
      <sheetName val="ጳ_x0000__x0000_Ոጴ_x0000__x0000_sጵ_x0000__x0000_tጶ_x0000__x0000_የጷ_x0000__x0000_៉ጸ_x0000__x0000_"/>
      <sheetName val="ጊ_x0000__x0000_Ոጱ_x0000__x0000_sጲ_x0000__x0000_״ፍ_x0000__x0000__ጳ_x0000__x0000_¬ጳ_x0000__x0000_׭ጴ_x0000_"/>
      <sheetName val="ጴ_x0000__x0000_Ոጵ_x0000__x0000_sጶ_x0000__x0000_aጷ_x0000__x0000_iጸ_x0000__x0000_cጿ_x0000__x0000_kጿ"/>
      <sheetName val="ጱ_x0000__x0000_Ոጲ_x0000__x0000_sፍ_x0000__x0000_sጳ_x0000__x0000__ጳ_x0000__x0000_tጴ_x0000__x0000_aጳ"/>
      <sheetName val="ጵ_x0000__x0000_Ոጶ_x0000__x0000_sጷ_x0000__x0000_1ጸ_x0000__x0000_᬴ጿ_x0000__x0000_෠ጿ_x0000__x0000_ගጊ"/>
      <sheetName val="ጊ_x0000__x0000_Ոጱ_x0000__x0000_sጲ_x0000__x0000_೵ፍ_x0000__x0000_ኸጳ_x0000__x0000_೨ጳ_x0000__x0000_°ጴ_x0000_"/>
      <sheetName val="ጱ_x0000__x0000_Ոጲ_x0000__x0000_sፍ_x0000__x0000_sጳ_x0000__x0000_eጳ_x0000__x0000_aጴ_x0000__x0000_aጳ_x0000_"/>
      <sheetName val="ጲ_x0000__x0000_Ոፍ_x0000__x0000_sጳ_x0000__x0000_ެጳ_x0000__x0000_2ጴ_x0000__x0000__ጳ_x0000__x0000_"/>
      <sheetName val="ጴ_x0000__x0000_Ոጳ_x0000__x0000_sጳ_x0000__x0000_Tጴ_x0000__x0000__ጵ_x0000__x0000_Oጶ_x0000__x0000_1"/>
      <sheetName val="ጵ_x0000__x0000_Ոፋ_x0000__x0000_sፌ_x0000__x0000__ጿ_x0000__x0000_᦬ጿ_x0000__x0000_eጊ_x0000__x0000_1"/>
      <sheetName val="ጴ_x0000__x0000_Ոፊ_x0000__x0000_sጵ_x0000__x0000__ፋ_x0000__x0000_bፌ_x0000__x0000_zጿ_x0000__x0000_oጿ_x0000_"/>
      <sheetName val="ጊ_x0000__x0000_Ոጱ_x0000__x0000_sጲ_x0000__x0000_nድ_x0000__x0000_uጳ_x0000__x0000_aጳ_x0000__x0000_u"/>
      <sheetName val="ድ_x0000__x0000_Ոጳ_x0000__x0000_sጳ_x0000__x0000_gጴ_x0000__x0000_eጳ_x0000__x0000_Gጳ_x0000__x0000_C"/>
      <sheetName val="ጳ_x0000__x0000_Ոጳ_x0000__x0000_sጴ_x0000__x0000_iጳ_x0000__x0000_tጳ_x0000__x0000_ ጴ_x0000__x0000_5"/>
      <sheetName val="ፊ_x0000__x0000_Ոጵ_x0000__x0000_sፋ_x0000__x0000_൭ፌ_x0000__x0000_᧌ጿ_x0000__x0000_(ጿ_x0000__x0000_"/>
      <sheetName val="ጳ_x0000__x0000_Ոጳ_x0000__x0000_sጴ_x0000__x0000_tጴ_x0000__x0000_የፊ_x0000__x0000_៉ጵ_x0000__x0000_"/>
      <sheetName val="ጳ_x0000__x0000_Ոጴ_x0000__x0000_sጳ_x0000__x0000_״ጳ_x0000__x0000__ጴ_x0000__x0000_¬ጴ_x0000__x0000_׭ፊ_x0000_"/>
      <sheetName val="ጳ_x0000__x0000_Ոጳ_x0000__x0000_sጴ_x0000__x0000_1ጳ_x0000__x0000_᬴ጳ_x0000__x0000_෠ጴ_x0000__x0000_ගጵ"/>
      <sheetName val="ፌ_x0000__x0000_Ոጿ_x0000__x0000_sጿ_x0000__x0000_aጊ_x0000__x0000_iጱ_x0000__x0000_cጲ_x0000__x0000_kድ"/>
      <sheetName val="ፌ_x0000__x0000_Ոጿ_x0000__x0000_sጿ_x0000__x0000_sጊ_x0000__x0000__ጊ_x0000__x0000_tጊ_x0000__x0000_aጱ"/>
      <sheetName val="ጴ_x0000__x0000_Ոጴ_x0000__x0000_sፊ_x0000__x0000_೵ጵ_x0000__x0000_ኸፋ_x0000__x0000_೨ፌ_x0000__x0000_°ጿ_x0000_"/>
      <sheetName val="ጸ_x0000__x0000_Ոጿ_x0000__x0000_sጿ_x0000__x0000_sጊ_x0000__x0000_eጊ_x0000__x0000_aጊ_x0000__x0000_aጊ_x0000_"/>
      <sheetName val="ጿ_x0000__x0000_Ոጿ_x0000__x0000_sጊ_x0000__x0000_ެጊ_x0000__x0000_2ጊ_x0000__x0000__ጱ_x0000__x0000_"/>
      <sheetName val="ጊ_x0000__x0000_Ոጊ_x0000__x0000_sጊ_x0000__x0000_Tጱ_x0000__x0000__ጲ_x0000__x0000_Oድ_x0000__x0000_2"/>
      <sheetName val="ጿ_x0000__x0000_Ոጊ_x0000__x0000_sጊ_x0000__x0000__ጊ_x0000__x0000_᦬ጊ_x0000__x0000_eጱ_x0000__x0000_2"/>
      <sheetName val="ጳ_x0000__x0000_Ոጴ_x0000__x0000_sጳ_x0000__x0000_nጳ_x0000__x0000_uጴ_x0000__x0000_aጵ_x0000__x0000_uጶ"/>
      <sheetName val="ጴ_x0000__x0000_Ոጳ_x0000__x0000_sጳ_x0000__x0000_gጴ_x0000__x0000_eጴ_x0000__x0000_Gፊ_x0000__x0000_Cጵ"/>
      <sheetName val="ጿ_x0000__x0000_Ոጿ_x0000__x0000_sጊ_x0000__x0000__ጊ_x0000__x0000_bጊ_x0000__x0000_zጊ_x0000__x0000_oጱ_x0000_"/>
      <sheetName val="ፋ_x0000__x0000_Ոፌ_x0000__x0000_sጿ_x0000__x0000_᳀ጿ_x0000__x0000_৑ጊ_x0000__x0000_᳴ጱ_x0000__x0000_"/>
      <sheetName val="ድ_x0000__x0000_Ոጳ_x0000__x0000_sጳ_x0000__x0000__ጴ_x0000__x0000__ጳ_x0000__x0000_mጳ_x0000__x0000_"/>
      <sheetName val="ጵ_x0000__x0000_Ոፋ_x0000__x0000_sፌ_x0000__x0000_iጿ_x0000__x0000_tጿ_x0000__x0000__ጊ_x0000__x0000_5"/>
      <sheetName val="ጿ_x0000__x0000_Ոጊ_x0000__x0000_sጊ_x0000__x0000_൭ጊ_x0000__x0000_᧌ጱ_x0000__x0000_(ጲ_x0000__x0000_"/>
      <sheetName val="ጊ_x0000__x0000_Ոጊ_x0000__x0000_sጱ_x0000__x0000_tጲ_x0000__x0000_የድ_x0000__x0000_៉ጳ_x0000__x0000_"/>
      <sheetName val="ጲ_x0000__x0000_Ոድ_x0000__x0000_sጳ_x0000__x0000_״ጳ_x0000__x0000__ጴ_x0000__x0000_¬ጳ_x0000__x0000_׭ጳ_x0000_"/>
      <sheetName val="ጱ_x0000__x0000_Ոጲ_x0000__x0000_sድ_x0000__x0000_1ጳ_x0000__x0000_᬴ጳ_x0000__x0000_෠ጴ_x0000__x0000_ගጳ"/>
      <sheetName val="ጳ_x0000__x0000_Ոጴ_x0000__x0000_sጴ_x0000__x0000_aፊ_x0000__x0000_iጵ_x0000__x0000_cፋ_x0000__x0000_kፌ"/>
      <sheetName val="ጴ_x0000__x0000_Ոጳ_x0000__x0000_sጳ_x0000__x0000_sጴ_x0000__x0000__ጴ_x0000__x0000_tፊ_x0000__x0000_aጵ"/>
      <sheetName val="ጳ_x0000__x0000_Ոጴ_x0000__x0000_sጳ_x0000__x0000_೵ጳ_x0000__x0000_ኸጴ_x0000__x0000_೨ጴ_x0000__x0000_°ፊ_x0000_"/>
      <sheetName val="ጳ_x0000__x0000_Ոጳ_x0000__x0000_sጴ_x0000__x0000_sጳ_x0000__x0000_eጳ_x0000__x0000_aጴ_x0000__x0000_aጴ_x0000_"/>
      <sheetName val="ፋ_x0000__x0000_Ոፌ_x0000__x0000_sጿ_x0000__x0000_ެጿ_x0000__x0000_2ጊ_x0000__x0000__ጊ_x0000__x0000_"/>
      <sheetName val="ጳ_x0000__x0000_Ոጴ_x0000__x0000_sጵ_x0000__x0000_Tጶ_x0000__x0000__ጷ_x0000__x0000_Oጸ_x0000__x0000_3"/>
      <sheetName val="ጊ_x0000__x0000_Ոጊ_x0000__x0000_sጱ_x0000__x0000__ጲ_x0000__x0000_᦬ድ_x0000__x0000_eጳ_x0000__x0000_3"/>
      <sheetName val="ጵ_x0000__x0000_Ոጶ_x0000__x0000_sጷ_x0000__x0000_nጸ_x0000__x0000_uጿ_x0000__x0000_aጿ_x0000__x0000_uጊ"/>
      <sheetName val="ጷ_x0000__x0000_Ոጸ_x0000__x0000_sጿ_x0000__x0000_gጿ_x0000__x0000_eጊ_x0000__x0000_Gጱ_x0000__x0000_Cጲ"/>
      <sheetName val="ጊ_x0000__x0000_Ոጱ_x0000__x0000_sጲ_x0000__x0000__ድ_x0000__x0000_bጳ_x0000__x0000_zጳ_x0000__x0000_oጴ_x0000_"/>
      <sheetName val="ጴ_x0000__x0000_Ոጵ_x0000__x0000_sጶ_x0000__x0000_᳀ጷ_x0000__x0000_৑ጸ_x0000__x0000_᳴ጿ_x0000__x0000_"/>
      <sheetName val="ጿ_x0000__x0000_Ոጊ_x0000__x0000_sጊ_x0000__x0000_oጱ_x0000__x0000_tጲ_x0000__x0000_iድ_x0000__x0000_"/>
      <sheetName val="ጶ_x0000__x0000_Ոጷ_x0000__x0000_sጸ_x0000__x0000__ጿ_x0000__x0000__ጿ_x0000__x0000_mጊ_x0000__x0000_1"/>
      <sheetName val="ድ_x0000__x0000_Ոጳ_x0000__x0000_sጳ_x0000__x0000_iጴ_x0000__x0000_tጳ_x0000__x0000__ጳ_x0000__x0000_5ጴ"/>
      <sheetName val="ጳ_x0000__x0000_Ոጴ_x0000__x0000_sጵ_x0000__x0000_0ጶ_x0000__x0000_Ýጷ_x0000__x0000_ޥጸ_x0000__x0000_"/>
      <sheetName val="ጳ_x0000__x0000_Ոጳ_x0000__x0000_sጴ_x0000__x0000_0ጵ_x0000__x0000_Ýጶ_x0000__x0000_ޥጷ_x0000__x0000_"/>
      <sheetName val="ጴ_x0000__x0000_Ոጳ_x0000__x0000_sጳ_x0000__x0000_tጴ_x0000__x0000_Cጵ_x0000__x0000_Cጶ_x0000__x0000_rጷ"/>
      <sheetName val="제품마스터"/>
      <sheetName val="chitiet"/>
      <sheetName val="Config"/>
      <sheetName val="Chiet tinh don gia CM"/>
      <sheetName val="ptvt"/>
      <sheetName val="Xunit_(단위환산)1"/>
      <sheetName val="아파트_1"/>
      <sheetName val="장비코드표_0506011"/>
      <sheetName val="2007년_생산1부장비1"/>
      <sheetName val="2008년_생산부전장비코드1"/>
      <sheetName val="DDB부_장비_관리현황1"/>
      <sheetName val="DGCT_(01)"/>
      <sheetName val="Chi_tiet"/>
      <sheetName val="01__DATA"/>
      <sheetName val="nhôm_1,2mm"/>
      <sheetName val="nhôm_1,4mm"/>
      <sheetName val="Dầm 1"/>
      <sheetName val="So sanh"/>
      <sheetName val="KTCK"/>
      <sheetName val="Sàn T1"/>
      <sheetName val="Lỗ thông gió"/>
      <sheetName val="Sàn tầng 01 ( old )"/>
      <sheetName val="THKP"/>
      <sheetName val="ጵ"/>
      <sheetName val="ጲ"/>
      <sheetName val="ጳ"/>
      <sheetName val="ፋ"/>
      <sheetName val="ጴ"/>
      <sheetName val="ጿ"/>
      <sheetName val="ጱ"/>
      <sheetName val="ጷ"/>
      <sheetName val="ጻ"/>
      <sheetName val="ጶ"/>
      <sheetName val="ጊ"/>
      <sheetName val="ጸ"/>
      <sheetName val="ፍ"/>
      <sheetName val="ድ"/>
      <sheetName val="ፊ"/>
      <sheetName val="ፌ"/>
      <sheetName val="현장경비(공사금액별)"/>
      <sheetName val="PS-Labour_M"/>
      <sheetName val="DAF-2"/>
      <sheetName val="FD"/>
      <sheetName val="GI"/>
      <sheetName val="EE (3)"/>
      <sheetName val="PAVEMENT"/>
      <sheetName val="TRAFFIC"/>
      <sheetName val="Ts"/>
      <sheetName val="General2"/>
      <sheetName val="Measure 1306"/>
      <sheetName val="Pag_hal"/>
      <sheetName val="자재대"/>
      <sheetName val="노임단가 및 기계경비"/>
      <sheetName val="preface"/>
      <sheetName val="내역서(삼호)"/>
      <sheetName val="의견양식"/>
      <sheetName val="대차대조표"/>
      <sheetName val="손익계산서"/>
      <sheetName val="이익잉여금"/>
      <sheetName val="1-7(재가공내역)"/>
      <sheetName val="[입찰안.xls][입찰안.xls][입찰안.xls]B_46"/>
      <sheetName val="[입찰안.xls][입찰안.xls][입찰안.xls]B_44"/>
      <sheetName val="[입찰안.xls][입찰안.xls][입찰안.xls]B__2"/>
      <sheetName val="[입찰안.xls][입찰안.xls][입찰안.xls]B_45"/>
      <sheetName val="[입찰안.xls][입찰안.xls][입찰안.xls]B__5"/>
      <sheetName val="[입찰안.xls][입찰안.xls][입찰안.xls]B__3"/>
      <sheetName val="[입찰안.xls][입찰안.xls][입찰안.xls]B__8"/>
      <sheetName val="[입찰안.xls][입찰안.xls][입찰안.xls]B__4"/>
      <sheetName val="[입찰안.xls][입찰안.xls][입찰안.xls]B__7"/>
      <sheetName val="[입찰안.xls][입찰안.xls][입찰안.xls]B__6"/>
      <sheetName val="[입찰안.xls][입찰안.xls][입찰안.xls]B__9"/>
      <sheetName val="[입찰안.xls][입찰안.xls][입찰안.xls]B_10"/>
      <sheetName val="[입찰안.xls][입찰안.xls][입찰안.xls]B_12"/>
      <sheetName val="[입찰안.xls][입찰안.xls][입찰안.xls]B_14"/>
      <sheetName val="[입찰안.xls][입찰안.xls][입찰안.xls]B_13"/>
      <sheetName val="[입찰안.xls][입찰안.xls][입찰안.xls]B_11"/>
      <sheetName val="[입찰안.xls][입찰안.xls][입찰안.xls]B_16"/>
      <sheetName val="[입찰안.xls][입찰안.xls][입찰안.xls]B_15"/>
      <sheetName val="[입찰안.xls][입찰안.xls][입찰안.xls]B_18"/>
      <sheetName val="[입찰안.xls][입찰안.xls][입찰안.xls]B_17"/>
      <sheetName val="원가&amp;하도급원가"/>
      <sheetName val="[입찰안.xls][입찰안.xls][입찰안.xls]B_20"/>
      <sheetName val="[입찰안.xls][입찰안.xls][입찰안.xls]B_19"/>
      <sheetName val="[입찰안.xls][입찰안.xls][입찰안.xls]B_21"/>
      <sheetName val="[입찰안.xls][입찰안.xls][입찰안.xls]B_33"/>
      <sheetName val="[입찰안.xls][입찰안.xls][입찰안.xls]B_31"/>
      <sheetName val="[입찰안.xls][입찰안.xls][입찰안.xls]B_22"/>
      <sheetName val="제잡비1"/>
      <sheetName val="[입찰안.xls][입찰안.xls][입찰안.xls]B_30"/>
      <sheetName val="[입찰안.xls][입찰안.xls][입찰안.xls]B_29"/>
      <sheetName val="[입찰안.xls][입찰안.xls][입찰안.xls]B_28"/>
      <sheetName val="[입찰안.xls][입찰안.xls][입찰안.xls]B_23"/>
      <sheetName val="[입찰안.xls][입찰안.xls][입찰안.xls]B_24"/>
      <sheetName val="[입찰안.xls][입찰안.xls][입찰안.xls]B_25"/>
      <sheetName val="[입찰안.xls][입찰안.xls][입찰안.xls]B_26"/>
      <sheetName val="[입찰안.xls][입찰안.xls][입찰안.xls]B_27"/>
      <sheetName val="[입찰안.xls][입찰안.xls][입찰안.xls]B_35"/>
      <sheetName val="[입찰안.xls][입찰안.xls][입찰안.xls]B_32"/>
      <sheetName val="[입찰안.xls][입찰안.xls][입찰안.xls]B_40"/>
      <sheetName val="[입찰안.xls][입찰안.xls][입찰안.xls]B_34"/>
      <sheetName val="[입찰안.xls][입찰안.xls][입찰안.xls]B_41"/>
      <sheetName val="[입찰안.xls][입찰안.xls][입찰안.xls]B_36"/>
      <sheetName val="[입찰안.xls][입찰안.xls][입찰안.xls]B_37"/>
      <sheetName val="[입찰안.xls][입찰안.xls][입찰안.xls]B_42"/>
      <sheetName val="현우실적"/>
      <sheetName val="발주내역"/>
      <sheetName val="[입찰안.xls][입찰안.xls][입찰안.xls]B_38"/>
      <sheetName val="[입찰안.xls][입찰안.xls][입찰안.xls]B_39"/>
      <sheetName val="[입찰안.xls][입찰안.xls][입찰안.xls]B_43"/>
      <sheetName val="발주A"/>
      <sheetName val="H-PILE수량집계"/>
      <sheetName val="1,2,3,4"/>
      <sheetName val="NM2"/>
      <sheetName val="NW1"/>
      <sheetName val="NW2"/>
      <sheetName val="PW3"/>
      <sheetName val="PW4"/>
      <sheetName val="SC1"/>
      <sheetName val="DNW"/>
      <sheetName val="N+"/>
      <sheetName val="NE"/>
      <sheetName val="P+"/>
      <sheetName val="PM"/>
      <sheetName val="PE"/>
      <sheetName val="주bea_"/>
      <sheetName val="빗물받이(910-510-410)"/>
      <sheetName val="[입찰안.xls][입찰안.xls][입찰안.xls]B_52"/>
      <sheetName val="[입찰안.xls][입찰안.xls][입찰안.xls]B_54"/>
      <sheetName val="[입찰안.xls][입찰안.xls][입찰안.xls]B_53"/>
      <sheetName val="1,2,3,4_x0005_"/>
      <sheetName val="EXCHANGE RATE"/>
      <sheetName val="시운전壒》"/>
      <sheetName val="design_crit"/>
      <sheetName val="정리계槜〚"/>
      <sheetName val="총괄집계표"/>
      <sheetName val="[입찰안.xls][입찰안.xls][입찰안.xls]B_47"/>
      <sheetName val="[입찰안.xls][입찰안.xls][입찰안.xls]B_49"/>
      <sheetName val="[입찰안.xls][입찰안.xls][입찰안.xls]B_48"/>
      <sheetName val="[입찰안.xls][입찰안.xls][입찰안.xls]B_50"/>
      <sheetName val="상세손익"/>
      <sheetName val="배수로집계"/>
      <sheetName val="참고자료"/>
      <sheetName val="CableSchedule"/>
      <sheetName val="수량산출서집´_x0000_Ԁ_x0000_耀֜䌛"/>
      <sheetName val="입상내역"/>
      <sheetName val="PROJ. DATA"/>
      <sheetName val=" Beams Sched "/>
      <sheetName val="조경수볰"/>
      <sheetName val="[입찰안.xls][입찰안.xls][입찰안.xls]___2"/>
      <sheetName val="[입찰안.xls][입찰안.xls][입찰안.xls]___3"/>
      <sheetName val="[입찰안.xls][입찰안.xls][입찰안.xls]B_51"/>
      <sheetName val="design_c_x0000__x0000_Ȑꙭî_x0000_"/>
      <sheetName val="[입찰안.xls][입찰안.xls][입찰안.xls]B_55"/>
      <sheetName val="Tiepdia"/>
      <sheetName val="DG"/>
      <sheetName val="할증 "/>
      <sheetName val="eq_data"/>
      <sheetName val="간접비 총괄표"/>
      <sheetName val="45,46"/>
      <sheetName val="일위대가갂窹"/>
      <sheetName val="일위대가_x0000__x0000_렀"/>
      <sheetName val="일위대가耀쾑_x0000_"/>
      <sheetName val="일위대가ꤥ"/>
      <sheetName val="중강당 내역"/>
      <sheetName val="본사업"/>
      <sheetName val="총투자비"/>
      <sheetName val="재학생"/>
      <sheetName val="PL98"/>
      <sheetName val="bs"/>
      <sheetName val="BSM9601"/>
      <sheetName val="교대(A1-A2)"/>
      <sheetName val="Sheet15"/>
      <sheetName val="10공-"/>
      <sheetName val="손익차9월頀"/>
      <sheetName val="조도계산서Ì_x0000_Ԁ_x0000_耀"/>
      <sheetName val="갑지_을지1"/>
      <sheetName val="2-2_매출분석1"/>
      <sheetName val="유효폭의_계산1"/>
      <sheetName val="미납품_현황1"/>
      <sheetName val="표지_(2)1"/>
      <sheetName val="STEEL_BOX_단면설계(SEC_8)1"/>
      <sheetName val="설명서_1"/>
      <sheetName val="2_단면가정_(양곡1교)1"/>
      <sheetName val="갑지_설계_내역서1"/>
      <sheetName val="1_내역(청_하역장전등)1"/>
      <sheetName val="자격_땡겨오기1"/>
      <sheetName val="단양_00_아파트-세부내역1"/>
      <sheetName val="2000_05"/>
      <sheetName val="05년_상1"/>
      <sheetName val="영흥TL(UP,DOWN)_1"/>
      <sheetName val="8_PILE__(돌출)1"/>
      <sheetName val="ITB_COST1"/>
      <sheetName val="6_산출닑⾱"/>
      <sheetName val="1,2,3,4"/>
      <sheetName val="4_2_1_마루높이_검토1"/>
      <sheetName val="TABLE_DB"/>
      <sheetName val="쌍용_data_base"/>
      <sheetName val="_견적서1"/>
      <sheetName val="수량산출서_갑지1"/>
      <sheetName val="품셈_"/>
      <sheetName val="M-EMS_GP-570(BIT)"/>
      <sheetName val="19_07월_세_계"/>
      <sheetName val="19_07항목별(시트복사금지100번쓰기)"/>
      <sheetName val="19_05월"/>
      <sheetName val="내역서_제출1"/>
      <sheetName val="_FURNACE현설"/>
      <sheetName val="97_사업추정(WEKI)"/>
      <sheetName val="[입찰안_xls]직접뀀鞖/"/>
      <sheetName val="[입찰안_xls][입찰안_xls]직접뀀鞖/"/>
      <sheetName val="자재기성_신청서_xlsx"/>
      <sheetName val="plan&amp;section_of_冰﹢Ƚ"/>
      <sheetName val="중기조종사_단위단가"/>
      <sheetName val="pile_bearing_capa_&amp;_¬웰ﾕ쀀"/>
      <sheetName val="pile_bearing_capa_&amp;_¬웰ﾕﳪ"/>
      <sheetName val="8_설치품셈"/>
      <sheetName val="소포내역"/>
      <sheetName val="0_목록1"/>
      <sheetName val="[입찰안_xls][입찰안_xls][입찰안_xls]___2"/>
      <sheetName val="내역(인테리어_실내)(도급)"/>
      <sheetName val="내역(인테리어_실외)(도급)"/>
      <sheetName val="pile_bearing_ca怀꿟세_x0000_䘀뤙_x0000__x0000_Ԁ_x0000_"/>
      <sheetName val="5호광장_(만점)6"/>
      <sheetName val="인천국제_(만점)_(2)6"/>
      <sheetName val="Total_단위경유량집계6"/>
      <sheetName val="준검_내역서6"/>
      <sheetName val="토공유동표(전체_당초)6"/>
      <sheetName val="1_수인터널6"/>
      <sheetName val="11_산출(전열)6"/>
      <sheetName val="6_산출(동력)6"/>
      <sheetName val="7_산출(TRAY)6"/>
      <sheetName val="5_산출(전력)5"/>
      <sheetName val="표__지6"/>
      <sheetName val="4_전기6"/>
      <sheetName val="BH-1_(2)6"/>
      <sheetName val="1_설계조건6"/>
      <sheetName val="조도계산서_(도서)6"/>
      <sheetName val="I_설계조건6"/>
      <sheetName val="앉음벽_(2)6"/>
      <sheetName val="노원열병합__건축공사기성내역서6"/>
      <sheetName val="수량산출서(전력간선_지하D_C)5"/>
      <sheetName val="소포내역_(2)6"/>
      <sheetName val="MSS_26"/>
      <sheetName val="우수관매설및_우수받이6"/>
      <sheetName val="11_우각부_보강6"/>
      <sheetName val="제출내역_(2)6"/>
      <sheetName val="A_견적5"/>
      <sheetName val="3련_BOX6"/>
      <sheetName val="2_1__노무비_평균단가산출5"/>
      <sheetName val="내역_ver1_06"/>
      <sheetName val="보고서_기기리스트5"/>
      <sheetName val="7__현장관리비_6"/>
      <sheetName val="6__안전관리비6"/>
      <sheetName val="_HIT__HMC_견적_3900_6"/>
      <sheetName val="plan&amp;section_of_foundation6"/>
      <sheetName val="pile_bearing_capa_&amp;_arrenge6"/>
      <sheetName val="working_load_at_the_btm_ft_6"/>
      <sheetName val="stability_check6"/>
      <sheetName val="design_criteria6"/>
      <sheetName val="배수공_시멘트_및_골재량_산출5"/>
      <sheetName val="배수내역_(2)5"/>
      <sheetName val="내___역5"/>
      <sheetName val="_HIT-&gt;HMC_견적(3900)5"/>
      <sheetName val="6PILE__(돌출)5"/>
      <sheetName val="SHEET_PILE단가5"/>
      <sheetName val="플랜트_설치5"/>
      <sheetName val="spc_배관견적5"/>
      <sheetName val="1_취수장5"/>
      <sheetName val="3_1공사현황_공정표5"/>
      <sheetName val="Customer_Databas5"/>
      <sheetName val="화재_탐지_설비5"/>
      <sheetName val="2차전체변경예정_(2)5"/>
      <sheetName val="전_기5"/>
      <sheetName val="설_계5"/>
      <sheetName val="목차_5"/>
      <sheetName val="unit_45"/>
      <sheetName val="노임_단가5"/>
      <sheetName val="귀래_설계_공내역서5"/>
      <sheetName val="BH_1__2_5"/>
      <sheetName val="세골재__T2_변경_현황5"/>
      <sheetName val="1_설계기준5"/>
      <sheetName val="집_계_표5"/>
      <sheetName val="참조_(2)4"/>
      <sheetName val="도담구내_개소별_명세5"/>
      <sheetName val="Cash_Flow-15"/>
      <sheetName val="8_현장관리비5"/>
      <sheetName val="7_안전관리비5"/>
      <sheetName val="개인별_순위표5"/>
      <sheetName val="별표_5"/>
      <sheetName val="내역서_5"/>
      <sheetName val="노임단가_(2)5"/>
      <sheetName val="제수변_수량집계표(보통)4"/>
      <sheetName val="投标材料清单_5"/>
      <sheetName val="3_공통공사대비5"/>
      <sheetName val="단가_및_재료비5"/>
      <sheetName val="RETAIL_(ABOVE)5"/>
      <sheetName val="5__현장관리비(new)_5"/>
      <sheetName val="장비비_명세서15"/>
      <sheetName val="단___산4"/>
      <sheetName val="실____단4"/>
      <sheetName val="암거_제원표4"/>
      <sheetName val="7_공정표5"/>
      <sheetName val="단면_(2)5"/>
      <sheetName val="2_대외공문5"/>
      <sheetName val="Eq__Mobilization5"/>
      <sheetName val="노무비_근거4"/>
      <sheetName val="전선_및_전선관4"/>
      <sheetName val="3BL공동구_수량4"/>
      <sheetName val="내역서1999_8최종4"/>
      <sheetName val="Sheet1_(2)4"/>
      <sheetName val="_갑지4"/>
      <sheetName val="5_동별횡주관경4"/>
      <sheetName val="CM_14"/>
      <sheetName val="6__수량산출서4"/>
      <sheetName val="장비_(2)4"/>
      <sheetName val="수량산출서_(2)3"/>
      <sheetName val="토공_total3"/>
      <sheetName val="기성(1차)_3"/>
      <sheetName val="일위대가_4"/>
      <sheetName val="4_LINE4"/>
      <sheetName val="7_th4"/>
      <sheetName val="습식및_셀프레벨링4"/>
      <sheetName val="1차_내역서4"/>
      <sheetName val="BSD_(2)3"/>
      <sheetName val="바_한일양산3"/>
      <sheetName val="Project_Brief3"/>
      <sheetName val="영업_일13"/>
      <sheetName val="기기_내역서3"/>
      <sheetName val="아파트_2"/>
      <sheetName val="1_CB3"/>
      <sheetName val="_소방공사_산출근거3"/>
      <sheetName val="일위대가56-1_3"/>
      <sheetName val="일위대가71-1_3"/>
      <sheetName val="일위대가74-1_3"/>
      <sheetName val="일위대가76-1_3"/>
      <sheetName val="일위대가77-1_3"/>
      <sheetName val="일위대가78-1_3"/>
      <sheetName val="전사_(2)3"/>
      <sheetName val="BA_(2)3"/>
      <sheetName val="CP_(2)3"/>
      <sheetName val="토공_토적표3"/>
      <sheetName val="변경명신물량_(2)3"/>
      <sheetName val="기존단가_(2)3"/>
      <sheetName val="유효폭의_계산2"/>
      <sheetName val="2-2_매출분석2"/>
      <sheetName val="2_단면가정_(양곡1교)2"/>
      <sheetName val="갑지_을지2"/>
      <sheetName val="설명서_2"/>
      <sheetName val="STEEL_BOX_단면설계(SEC_8)2"/>
      <sheetName val="미납품_현황2"/>
      <sheetName val="도담구내_개소별_명柖4"/>
      <sheetName val="danh_muc_vat_tu4"/>
      <sheetName val="Register-BG_NCC4"/>
      <sheetName val="Data_24"/>
      <sheetName val="TB_chính4"/>
      <sheetName val="Steel_pipe4"/>
      <sheetName val="Ref_pipe+Ins4"/>
      <sheetName val="Plastic_pipe4"/>
      <sheetName val="Air_Grilles4"/>
      <sheetName val="Cost_bd-&quot;A&quot;4"/>
      <sheetName val="갑지_설계_내역서2"/>
      <sheetName val="1_내역(청_하역장전등)2"/>
      <sheetName val="표지_(2)2"/>
      <sheetName val="자격_땡겨오기2"/>
      <sheetName val="단양_00_아파트-세부내역2"/>
      <sheetName val="2000_051"/>
      <sheetName val="05년_상2"/>
      <sheetName val="영흥TL(UP,DOWN)_2"/>
      <sheetName val="8_PILE__(돌출)2"/>
      <sheetName val="ITB_COST2"/>
      <sheetName val="수량산출서_갑지2"/>
      <sheetName val="품셈_1"/>
      <sheetName val="M-EMS_GP-570(BIT)1"/>
      <sheetName val="4_2_1_마루높이_검토2"/>
      <sheetName val="_견적서2"/>
      <sheetName val="4__VOs_summary3"/>
      <sheetName val="Chiet_tinh_dz353"/>
      <sheetName val="19_07월_세_계1"/>
      <sheetName val="19_07항목별(시트복사금지100번쓰기)1"/>
      <sheetName val="19_05월1"/>
      <sheetName val="DATA_LISTS1"/>
      <sheetName val="_FURNACE현설1"/>
      <sheetName val="97_사업추정(WEKI)1"/>
      <sheetName val="8_설치품셈1"/>
      <sheetName val="내역서_제출2"/>
      <sheetName val="TABLE_DB1"/>
      <sheetName val="쌍용_data_base1"/>
      <sheetName val="Bảng_mã_VT3"/>
      <sheetName val="중기조종사_단위단가1"/>
      <sheetName val="자재기성_신청서_xlsx1"/>
      <sheetName val="0_목록11"/>
      <sheetName val="Elec_LG1"/>
      <sheetName val="ESTI_1"/>
      <sheetName val="[입찰안_xls][입찰안_xls][입찰안_xls]___1"/>
      <sheetName val="내역(인테리어_실내)(도급)1"/>
      <sheetName val="내역(인테리어_실외)(도급)1"/>
      <sheetName val="D_&amp;_W_sizes1"/>
      <sheetName val="Gia_vat_tu1"/>
      <sheetName val="dtct_cong1"/>
      <sheetName val="So_sanh"/>
      <sheetName val="단"/>
      <sheetName val="[입찰안_xls][입찰안_xls][입찰안_xls]B__2"/>
      <sheetName val="[입찰안_xls][입찰안_xls][입찰안_xls]B__3"/>
      <sheetName val="PROJ__DATA"/>
      <sheetName val="_Beams_Sched_"/>
      <sheetName val="수량산출서집계("/>
      <sheetName val="수량산출서집계(瞀"/>
      <sheetName val="5호광장_(만점)7"/>
      <sheetName val="인천국제_(만점)_(2)7"/>
      <sheetName val="Total_단위경유량집계7"/>
      <sheetName val="준검_내역서7"/>
      <sheetName val="토공유동표(전체_당초)7"/>
      <sheetName val="1_수인터널7"/>
      <sheetName val="11_산출(전열)7"/>
      <sheetName val="6_산출(동력)7"/>
      <sheetName val="7_산출(TRAY)7"/>
      <sheetName val="5_산출(전력)6"/>
      <sheetName val="표__지7"/>
      <sheetName val="4_전기7"/>
      <sheetName val="BH-1_(2)7"/>
      <sheetName val="1_설계조건7"/>
      <sheetName val="조도계산서_(도서)7"/>
      <sheetName val="I_설계조건7"/>
      <sheetName val="앉음벽_(2)7"/>
      <sheetName val="노원열병합__건축공사기성내역서7"/>
      <sheetName val="수량산출서(전력간선_지하D_C)6"/>
      <sheetName val="소포내역_(2)7"/>
      <sheetName val="MSS_27"/>
      <sheetName val="우수관매설및_우수받이7"/>
      <sheetName val="11_우각부_보강7"/>
      <sheetName val="제출내역_(2)7"/>
      <sheetName val="A_견적6"/>
      <sheetName val="3련_BOX7"/>
      <sheetName val="2_1__노무비_평균단가산출6"/>
      <sheetName val="내역_ver1_07"/>
      <sheetName val="보고서_기기리스트6"/>
      <sheetName val="7__현장관리비_7"/>
      <sheetName val="6__안전관리비7"/>
      <sheetName val="_HIT__HMC_견적_3900_7"/>
      <sheetName val="plan&amp;section_of_foundation7"/>
      <sheetName val="pile_bearing_capa_&amp;_arrenge7"/>
      <sheetName val="working_load_at_the_btm_ft_7"/>
      <sheetName val="stability_check7"/>
      <sheetName val="design_criteria7"/>
      <sheetName val="배수공_시멘트_및_골재량_산출6"/>
      <sheetName val="배수내역_(2)6"/>
      <sheetName val="내___역6"/>
      <sheetName val="_HIT-&gt;HMC_견적(3900)6"/>
      <sheetName val="6PILE__(돌출)6"/>
      <sheetName val="SHEET_PILE단가6"/>
      <sheetName val="플랜트_설치6"/>
      <sheetName val="spc_배관견적6"/>
      <sheetName val="1_취수장6"/>
      <sheetName val="3_1공사현황_공정표6"/>
      <sheetName val="Customer_Databas6"/>
      <sheetName val="화재_탐지_설비6"/>
      <sheetName val="2차전체변경예정_(2)6"/>
      <sheetName val="전_기6"/>
      <sheetName val="설_계6"/>
      <sheetName val="목차_6"/>
      <sheetName val="unit_46"/>
      <sheetName val="노임_단가6"/>
      <sheetName val="귀래_설계_공내역서6"/>
      <sheetName val="BH_1__2_6"/>
      <sheetName val="세골재__T2_변경_현황6"/>
      <sheetName val="1_설계기준6"/>
      <sheetName val="집_계_표6"/>
      <sheetName val="참조_(2)5"/>
      <sheetName val="도담구내_개소별_명세6"/>
      <sheetName val="Cash_Flow-16"/>
      <sheetName val="8_현장관리비6"/>
      <sheetName val="7_안전관리비6"/>
      <sheetName val="개인별_순위표6"/>
      <sheetName val="별표_6"/>
      <sheetName val="내역서_6"/>
      <sheetName val="노임단가_(2)6"/>
      <sheetName val="제수변_수량집계표(보통)5"/>
      <sheetName val="投标材料清单_6"/>
      <sheetName val="3_공통공사대비6"/>
      <sheetName val="단가_및_재료비6"/>
      <sheetName val="RETAIL_(ABOVE)6"/>
      <sheetName val="5__현장관리비(new)_6"/>
      <sheetName val="장비비_명세서16"/>
      <sheetName val="단___산5"/>
      <sheetName val="실____단5"/>
      <sheetName val="암거_제원표5"/>
      <sheetName val="7_공정표6"/>
      <sheetName val="단면_(2)6"/>
      <sheetName val="2_대외공문6"/>
      <sheetName val="Eq__Mobilization6"/>
      <sheetName val="노무비_근거5"/>
      <sheetName val="전선_및_전선관5"/>
      <sheetName val="3BL공동구_수량5"/>
      <sheetName val="내역서1999_8최종5"/>
      <sheetName val="Sheet1_(2)5"/>
      <sheetName val="_갑지5"/>
      <sheetName val="5_동별횡주관경5"/>
      <sheetName val="CM_15"/>
      <sheetName val="6__수량산출서5"/>
      <sheetName val="장비_(2)5"/>
      <sheetName val="수량산출서_(2)4"/>
      <sheetName val="토공_total4"/>
      <sheetName val="기성(1차)_4"/>
      <sheetName val="일위대가_5"/>
      <sheetName val="4_LINE5"/>
      <sheetName val="7_th5"/>
      <sheetName val="습식및_셀프레벨링5"/>
      <sheetName val="1차_내역서5"/>
      <sheetName val="BSD_(2)4"/>
      <sheetName val="바_한일양산4"/>
      <sheetName val="Project_Brief4"/>
      <sheetName val="영업_일14"/>
      <sheetName val="기기_내역서4"/>
      <sheetName val="아파트_3"/>
      <sheetName val="1_CB4"/>
      <sheetName val="_소방공사_산출근거4"/>
      <sheetName val="일위대가56-1_4"/>
      <sheetName val="일위대가71-1_4"/>
      <sheetName val="일위대가74-1_4"/>
      <sheetName val="일위대가76-1_4"/>
      <sheetName val="일위대가77-1_4"/>
      <sheetName val="일위대가78-1_4"/>
      <sheetName val="전사_(2)4"/>
      <sheetName val="BA_(2)4"/>
      <sheetName val="CP_(2)4"/>
      <sheetName val="토공_토적표4"/>
      <sheetName val="변경명신물량_(2)4"/>
      <sheetName val="기존단가_(2)4"/>
      <sheetName val="유효폭의_계산3"/>
      <sheetName val="2-2_매출분석3"/>
      <sheetName val="2_단면가정_(양곡1교)3"/>
      <sheetName val="갑지_을지3"/>
      <sheetName val="설명서_3"/>
      <sheetName val="STEEL_BOX_단면설계(SEC_8)3"/>
      <sheetName val="미납품_현황3"/>
      <sheetName val="도담구내_개소별_명柖5"/>
      <sheetName val="danh_muc_vat_tu5"/>
      <sheetName val="Register-BG_NCC5"/>
      <sheetName val="Data_25"/>
      <sheetName val="TB_chính5"/>
      <sheetName val="Steel_pipe5"/>
      <sheetName val="Ref_pipe+Ins5"/>
      <sheetName val="Plastic_pipe5"/>
      <sheetName val="Air_Grilles5"/>
      <sheetName val="Cost_bd-&quot;A&quot;5"/>
      <sheetName val="갑지_설계_내역서3"/>
      <sheetName val="1_내역(청_하역장전등)3"/>
      <sheetName val="표지_(2)3"/>
      <sheetName val="자격_땡겨오기3"/>
      <sheetName val="단양_00_아파트-세부내역3"/>
      <sheetName val="2000_052"/>
      <sheetName val="05년_상3"/>
      <sheetName val="영흥TL(UP,DOWN)_3"/>
      <sheetName val="8_PILE__(돌출)3"/>
      <sheetName val="ITB_COST3"/>
      <sheetName val="수량산출서_갑지3"/>
      <sheetName val="품셈_2"/>
      <sheetName val="M-EMS_GP-570(BIT)2"/>
      <sheetName val="4_2_1_마루높이_검토3"/>
      <sheetName val="_견적서3"/>
      <sheetName val="4__VOs_summary4"/>
      <sheetName val="Chiet_tinh_dz354"/>
      <sheetName val="장비코드표_0506012"/>
      <sheetName val="2007년_생산1부장비2"/>
      <sheetName val="2008년_생산부전장비코드2"/>
      <sheetName val="DDB부_장비_관리현황2"/>
      <sheetName val="Xunit_(단위환산)2"/>
      <sheetName val="19_07월_세_계2"/>
      <sheetName val="19_07항목별(시트복사금지100번쓰기)2"/>
      <sheetName val="19_05월2"/>
      <sheetName val="DATA_LISTS2"/>
      <sheetName val="_FURNACE현설2"/>
      <sheetName val="97_사업추정(WEKI)2"/>
      <sheetName val="8_설치품셈2"/>
      <sheetName val="내역서_제출3"/>
      <sheetName val="TABLE_DB2"/>
      <sheetName val="쌍용_data_base2"/>
      <sheetName val="Bảng_mã_VT4"/>
      <sheetName val="중기조종사_단위단가2"/>
      <sheetName val="자재기성_신청서_xlsx2"/>
      <sheetName val="0_목록12"/>
      <sheetName val="Elec_LG2"/>
      <sheetName val="ESTI_2"/>
      <sheetName val="[입찰안_xls][입찰안_xls][입찰안_xls]___3"/>
      <sheetName val="내역(인테리어_실내)(도급)2"/>
      <sheetName val="내역(인테리어_실외)(도급)2"/>
      <sheetName val="D_&amp;_W_sizes2"/>
      <sheetName val="Gia_vat_tu2"/>
      <sheetName val="dtct_cong2"/>
      <sheetName val="DGCT_(01)1"/>
      <sheetName val="SCOPE_OF_WORK1"/>
      <sheetName val="Chi_tiet1"/>
      <sheetName val="nhôm_1,2mm1"/>
      <sheetName val="nhôm_1,4mm1"/>
      <sheetName val="01__DATA1"/>
      <sheetName val="So_sanh1"/>
      <sheetName val="[입찰안_xls][입찰안_xls][입찰안_xls]B__1"/>
      <sheetName val="[입찰안_xls][입찰안_xls][입찰안_xls]B__4"/>
      <sheetName val="PROJ__DATA1"/>
      <sheetName val="_Beams_Sched_1"/>
      <sheetName val="단면ⲴǾ"/>
      <sheetName val="특수선일위대가"/>
      <sheetName val="적용비율"/>
      <sheetName val="[입찰안.xls][입찰안.xls][입찰안.xls]B_56"/>
      <sheetName val="을지"/>
      <sheetName val="DNTT"/>
      <sheetName val="[입찰안.xls][입찰안.xls][입찰안.xls]B_57"/>
      <sheetName val="[입찰안.xls][입찰안.xls][입찰안.xls]B_59"/>
      <sheetName val="[입찰안.xls][입찰안.xls][입찰안.xls]B_58"/>
      <sheetName val="중기가격"/>
      <sheetName val="실행내역서 "/>
      <sheetName val="[입찰안.xls][입찰안.xls][입찰안.xls]B_60"/>
      <sheetName val="견적비교표 (2)"/>
      <sheetName val="작성방법(지우지마세요)"/>
      <sheetName val="결재방(지우지 마세요)"/>
      <sheetName val="[입찰안.xls][입찰안.xls][입찰안.xls]___4"/>
      <sheetName val="사  업  비  수  지  예  산  서"/>
      <sheetName val="조도계산서Å"/>
      <sheetName val="plan&amp;section_of_"/>
      <sheetName val="pile_bearing_capa_&amp;_¬웰ﾕ"/>
      <sheetName val="[입찰안.xls][입찰안.xls][입찰안.xls]B_98"/>
      <sheetName val="[입찰안.xls][입찰안.xls][입찰안.xls]B_96"/>
      <sheetName val="[입찰안.xls][입찰안.xls][입찰안.xls]B_99"/>
      <sheetName val="[입찰안.xls][입찰안.xls][입찰안.xls]B_88"/>
      <sheetName val="[입찰안.xls][입찰안.xls][입찰안.xls]B_71"/>
      <sheetName val="[입찰안.xls][입찰안.xls][입찰안.xls]B_61"/>
      <sheetName val="[입찰안.xls][입찰안.xls][입찰안.xls]B_66"/>
      <sheetName val="[입찰안.xls][입찰안.xls][입찰안.xls]B_68"/>
      <sheetName val="[입찰안.xls][입찰안.xls][입찰안.xls]B_67"/>
      <sheetName val="[입찰안.xls][입찰안.xls][입찰안.xls]B_62"/>
      <sheetName val="[입찰안.xls][입찰안.xls][입찰안.xls]B_64"/>
      <sheetName val="[입찰안.xls][입찰안.xls][입찰안.xls]B_63"/>
      <sheetName val="[입찰안.xls][입찰안.xls][입찰안.xls]B_65"/>
      <sheetName val="[입찰안.xls][입찰안.xls][입찰안.xls]B_69"/>
      <sheetName val="[입찰안.xls][입찰안.xls][입찰안.xls]B_70"/>
      <sheetName val="[입찰안.xls][입찰안.xls][입찰안.xls]B_79"/>
      <sheetName val="[입찰안.xls][입찰안.xls][입찰안.xls]B_78"/>
      <sheetName val="[입찰안.xls][입찰안.xls][입찰안.xls]B_76"/>
      <sheetName val="[입찰안.xls][입찰안.xls][입찰안.xls]B_74"/>
      <sheetName val="[입찰안.xls][입찰안.xls][입찰안.xls]B_73"/>
      <sheetName val="[입찰안.xls][입찰안.xls][입찰안.xls]B_72"/>
      <sheetName val="[입찰안.xls][입찰안.xls][입찰안.xls]B_75"/>
      <sheetName val="[입찰안.xls][입찰안.xls][입찰안.xls]B_80"/>
      <sheetName val="[입찰안.xls][입찰안.xls][입찰안.xls]B_77"/>
      <sheetName val="[입찰안.xls][입찰안.xls][입찰안.xls]B_81"/>
      <sheetName val="[입찰안.xls][입찰안.xls][입찰안.xls]B_84"/>
      <sheetName val="[입찰안.xls][입찰안.xls][입찰안.xls]B_82"/>
      <sheetName val="[입찰안.xls][입찰안.xls][입찰안.xls]B_83"/>
      <sheetName val="[입찰안.xls][입찰안.xls][입찰안.xls]B_85"/>
      <sheetName val="[입찰안.xls][입찰안.xls][입찰안.xls]B_86"/>
      <sheetName val="[입찰안.xls][입찰안.xls][입찰안.xls]B_87"/>
      <sheetName val="[입찰안.xls][입찰안.xls][입찰안.xls]B_90"/>
      <sheetName val="[입찰안.xls][입찰안.xls][입찰안.xls]B_89"/>
      <sheetName val="[입찰안.xls][입찰안.xls][입찰안.xls]B_91"/>
      <sheetName val="NP-총정리"/>
      <sheetName val="[입찰안.xls][입찰안.xls][입찰안.xls]B_92"/>
      <sheetName val="TOWER 12TON"/>
      <sheetName val="[입찰안.xls][입찰안.xls][입찰안.xls]B_93"/>
      <sheetName val="각종단가"/>
      <sheetName val="기계경비산출기준"/>
      <sheetName val="테이블"/>
      <sheetName val="공사투입계획(변경결의)19.9"/>
      <sheetName val="노무비 월별지급현황19.9"/>
      <sheetName val="갑지(외주기성)19.9"/>
      <sheetName val="[입찰안.xls][입찰안.xls][입찰안.xls]B_94"/>
      <sheetName val="[입찰안.xls][입찰안.xls][입찰안.xls]B_95"/>
      <sheetName val="[입찰안.xls][입찰안.xls][입찰안.xls]B_97"/>
      <sheetName val="[입찰안.xls][입찰안.xls][입찰안.xls]_100"/>
      <sheetName val="[입찰안.xls][입찰안.xls][입찰안.xls]_102"/>
      <sheetName val="[입찰안.xls][입찰안.xls][입찰안.xls]_101"/>
      <sheetName val="[입찰안.xls][입찰안.xls][입찰안.xls]_103"/>
      <sheetName val="[입찰안.xls][입찰안.xls][입찰안.xls]_105"/>
      <sheetName val="[입찰안.xls][입찰안.xls][입찰안.xls]_104"/>
      <sheetName val="[입찰안.xls][입찰안.xls][입찰안.xls]_107"/>
      <sheetName val="[입찰안.xls][입찰안.xls][입찰안.xls]_106"/>
      <sheetName val="[입찰안.xls][입찰안.xls][입찰안.xls]_110"/>
      <sheetName val="[입찰안.xls][입찰안.xls][입찰안.xls]_108"/>
      <sheetName val="[입찰안.xls][입찰안.xls][입찰안.xls]_109"/>
      <sheetName val="[입찰안.xls][입찰안.xls][입찰안.xls]_111"/>
      <sheetName val="[입찰안.xls][입찰안.xls][입찰안.xls]_112"/>
      <sheetName val="[입찰안.xls][입찰안.xls][입찰안.xls]_113"/>
      <sheetName val="[입찰안.xls][입찰안.xls][입찰안.xls]_114"/>
      <sheetName val="Cable임피던스"/>
      <sheetName val="Mc1"/>
      <sheetName val="영창26"/>
      <sheetName val="Requirement(Work Crew)"/>
      <sheetName val="[입찰안.xls][입찰안.xls][입찰안.xls]_116"/>
      <sheetName val="[입찰안.xls][입찰안.xls][입찰안.xls]_115"/>
      <sheetName val="[입찰안.xls][입찰안.xls][입찰안.xls]_122"/>
      <sheetName val="[입찰안.xls][입찰안.xls][입찰안.xls]_120"/>
      <sheetName val="[입찰안.xls][입찰안.xls][입찰안.xls]_117"/>
      <sheetName val="[입찰안.xls][입찰안.xls][입찰안.xls]_118"/>
      <sheetName val="[입찰안.xls][입찰안.xls][입찰안.xls]_119"/>
      <sheetName val="[입찰안.xls][입찰안.xls][입찰안.xls]_121"/>
      <sheetName val="노임단가(인쇄제외)"/>
      <sheetName val="산출서"/>
      <sheetName val="위치도"/>
      <sheetName val="토공집계(rp)"/>
      <sheetName val="#2 노임단가"/>
      <sheetName val="노.표-조"/>
      <sheetName val="표준차도부연장집계-ASP"/>
      <sheetName val="인건비(환율)"/>
      <sheetName val="기계경비"/>
      <sheetName val="C_DATA"/>
      <sheetName val="Sens&amp;Anal"/>
      <sheetName val="Phan_tich_ca_may"/>
      <sheetName val="Chenh_lech_ca_may"/>
      <sheetName val="TLg_CN&amp;Laixe"/>
      <sheetName val="TLg_CN&amp;Laixe_(2)"/>
      <sheetName val="TLg_Laitau"/>
      <sheetName val="TLg_Laitau_(2)"/>
      <sheetName val="Cọc_nhồi"/>
      <sheetName val="Gia_VLNCMTC"/>
      <sheetName val="ጵՈጶsጷ״ጸ_ጿ¬ጿ׭ጊ"/>
      <sheetName val="ጳՈጳsጴsጳ_ጳtጴa"/>
      <sheetName val="ጱՈጼsፍ°ጳࠄጳ_ጴ_ጳ"/>
      <sheetName val="ጳՈጴsጳTጳ_ጴOጵ"/>
      <sheetName val="ጵՈፋsፌ_ጿ᦬ጿeጊ"/>
      <sheetName val="ጴՈጵsጶ_ጷbጸzጿoጿ"/>
      <sheetName val="ጊՈጊsጊ_ጊ_ጱmጲ"/>
      <sheetName val="ጳՈጳsጴiጳtጳ_ጴ5"/>
      <sheetName val="Chiet_tinh_don_gia_CM"/>
      <sheetName val="Dầm_1"/>
      <sheetName val="Sàn_T1"/>
      <sheetName val="Lỗ_thông_gió"/>
      <sheetName val="Sàn_tầng_01_(_old_)"/>
      <sheetName val="EE_(3)"/>
      <sheetName val="Measure_1306"/>
      <sheetName val="할증_"/>
      <sheetName val="간접비_총괄표"/>
      <sheetName val="[입찰안_xls][입찰안_xls][입찰안_xls]B__5"/>
      <sheetName val="[입찰안_xls][입찰안_xls][입찰안_xls]B__6"/>
      <sheetName val="[입찰안_xls][입찰안_xls][입찰안_xls]B__7"/>
      <sheetName val="[입찰안_xls][입찰안_xls][입찰안_xls]B__8"/>
      <sheetName val="[입찰안_xls][입찰안_xls][입찰안_xls]B_14"/>
      <sheetName val="[입찰안_xls][입찰안_xls][입찰안_xls]B__9"/>
      <sheetName val="[입찰안_xls][입찰안_xls][입찰안_xls]B_10"/>
      <sheetName val="[입찰안_xls][입찰안_xls][입찰안_xls]B_11"/>
      <sheetName val="[입찰안_xls][입찰안_xls][입찰안_xls]B_12"/>
      <sheetName val="[입찰안_xls][입찰안_xls][입찰안_xls]B_13"/>
      <sheetName val="[입찰안_xls][입찰안_xls][입찰안_xls]B_15"/>
      <sheetName val="[입찰안_xls][입찰안_xls][입찰안_xls]B_16"/>
      <sheetName val="[입찰안_xls][입찰안_xls][입찰안_xls]B_17"/>
      <sheetName val="[입찰안_xls][입찰안_xls][입찰안_xls]B_18"/>
      <sheetName val="[입찰안_xls][입찰안_xls][입찰안_xls]B_23"/>
      <sheetName val="[입찰안_xls][입찰안_xls][입찰안_xls]B_19"/>
      <sheetName val="[입찰안_xls][입찰안_xls][입찰안_xls]B_20"/>
      <sheetName val="[입찰안_xls][입찰안_xls][입찰안_xls]B_21"/>
      <sheetName val="[입찰안_xls][입찰안_xls][입찰안_xls]B_22"/>
      <sheetName val="[입찰안_xls][입찰안_xls][입찰안_xls]B_25"/>
      <sheetName val="[입찰안_xls][입찰안_xls][입찰안_xls]B_24"/>
      <sheetName val="[입찰안_xls][입찰안_xls][입찰안_xls]B_26"/>
      <sheetName val="[입찰안_xls][입찰안_xls][입찰안_xls]B_27"/>
      <sheetName val="노임단가_및_기계경비"/>
      <sheetName val="Xunit_(단위환산)3"/>
      <sheetName val="장비코드표_0506013"/>
      <sheetName val="2007년_생산1부장비3"/>
      <sheetName val="2008년_생산부전장비코드3"/>
      <sheetName val="DDB부_장비_관리현황3"/>
      <sheetName val="01__DATA2"/>
      <sheetName val="SCOPE_OF_WORK2"/>
      <sheetName val="DGCT_(01)2"/>
      <sheetName val="Chi_tiet2"/>
      <sheetName val="nhôm_1,2mm2"/>
      <sheetName val="nhôm_1,4mm2"/>
      <sheetName val="Phan_tich_ca_may1"/>
      <sheetName val="Chenh_lech_ca_may1"/>
      <sheetName val="TLg_CN&amp;Laixe1"/>
      <sheetName val="TLg_CN&amp;Laixe_(2)1"/>
      <sheetName val="TLg_Laitau1"/>
      <sheetName val="TLg_Laitau_(2)1"/>
      <sheetName val="Cọc_nhồi1"/>
      <sheetName val="Gia_VLNCMTC1"/>
      <sheetName val="Chiet_tinh_don_gia_CM1"/>
      <sheetName val="Dầm_11"/>
      <sheetName val="Sàn_T11"/>
      <sheetName val="Lỗ_thông_gió1"/>
      <sheetName val="Sàn_tầng_01_(_old_)1"/>
      <sheetName val="EE_(3)1"/>
      <sheetName val="Measure_13061"/>
      <sheetName val="[입찰안_xls][입찰안_xls][입찰안_xls]B_28"/>
      <sheetName val="할증_1"/>
      <sheetName val="간접비_총괄표1"/>
      <sheetName val="[입찰안_xls][입찰안_xls][입찰안_xls]B_29"/>
      <sheetName val="[입찰안_xls][입찰안_xls][입찰안_xls]B_30"/>
      <sheetName val="[입찰안_xls][입찰안_xls][입찰안_xls]B_31"/>
      <sheetName val="[입찰안_xls][입찰안_xls][입찰안_xls]B_32"/>
      <sheetName val="[입찰안_xls][입찰안_xls][입찰안_xls]B_33"/>
      <sheetName val="[입찰안_xls][입찰안_xls][입찰안_xls]B_34"/>
      <sheetName val="[입찰안_xls][입찰안_xls][입찰안_xls]B_35"/>
      <sheetName val="[입찰안_xls][입찰안_xls][입찰안_xls]B_36"/>
      <sheetName val="[입찰안_xls][입찰안_xls][입찰안_xls]B_37"/>
      <sheetName val="[입찰안_xls][입찰안_xls][입찰안_xls]B_38"/>
      <sheetName val="[입찰안_xls][입찰안_xls][입찰안_xls]B_39"/>
      <sheetName val="[입찰안_xls][입찰안_xls][입찰안_xls]B_40"/>
      <sheetName val="[입찰안_xls][입찰안_xls][입찰안_xls]B_41"/>
      <sheetName val="[입찰안_xls][입찰안_xls][입찰안_xls]B_42"/>
      <sheetName val="[입찰안_xls][입찰안_xls][입찰안_xls]B_43"/>
      <sheetName val="[입찰안_xls][입찰안_xls][입찰안_xls]B_44"/>
      <sheetName val="[입찰안_xls][입찰안_xls][입찰안_xls]B_45"/>
      <sheetName val="[입찰안_xls][입찰안_xls][입찰안_xls]B_46"/>
      <sheetName val="[입찰안_xls][입찰안_xls][입찰안_xls]B_47"/>
      <sheetName val="[입찰안_xls][입찰안_xls][입찰안_xls]B_48"/>
      <sheetName val="[입찰안_xls][입찰안_xls][입찰안_xls]B_49"/>
      <sheetName val="[입찰안_xls][입찰안_xls][입찰안_xls]B_50"/>
      <sheetName val="[입찰안_xls][입찰안_xls][입찰안_xls]B_51"/>
      <sheetName val="[입찰안_xls][입찰안_xls][입찰안_xls]B_52"/>
      <sheetName val="노임단가_및_기계경비1"/>
      <sheetName val="공기압¬"/>
      <sheetName val="정리계槜で"/>
      <sheetName val="수량산출서집계("/>
      <sheetName val="수량산출서집´"/>
      <sheetName val="노임단가(일반)"/>
      <sheetName val="RAB AR&amp;STR"/>
      <sheetName val="Isolasi Luar Dalam"/>
      <sheetName val="Isolasi Luar"/>
      <sheetName val="Cong"/>
      <sheetName val="Div26 - Elect"/>
      <sheetName val="일위대㐀븁_x005f_x0000__x005f_x0000_退"/>
      <sheetName val="일위대_x005f_x0000__x005f_x0000_Ԁ_x005f_x0000_䀀"/>
      <sheetName val="공기압舓⿫_x005f_x0005_"/>
      <sheetName val="I_설계조_x005f_x0000_"/>
      <sheetName val="조도계산서_(도서_x005f_x0000_"/>
      <sheetName val="주bea_x005f_xdcf0_"/>
      <sheetName val="대_x005f_x0000__x005f_x0000_"/>
      <sheetName val="U.P_Breakdown"/>
      <sheetName val="B-B"/>
      <sheetName val="計算条件"/>
      <sheetName val="8521"/>
      <sheetName val="SITE-E"/>
      <sheetName val="諸経費"/>
      <sheetName val="清水計算営業税率関連"/>
      <sheetName val="General"/>
      <sheetName val="장悱_x0017_"/>
      <sheetName val="GC산출"/>
      <sheetName val="BOQ"/>
      <sheetName val="1.R18 BF"/>
      <sheetName val="A"/>
      <sheetName val="G"/>
      <sheetName val="F-B"/>
      <sheetName val="H-J"/>
      <sheetName val="6.External works-R18"/>
      <sheetName val="원본자재"/>
      <sheetName val="PTDGDT"/>
      <sheetName val="일위대??Ԁ?䀀"/>
      <sheetName val="일위대㐀븁??退"/>
      <sheetName val="I_설계조?"/>
      <sheetName val="조도계산서_(도서?"/>
      <sheetName val="대??"/>
      <sheetName val="예산"/>
      <sheetName val="POL6차-PIPÁ_x0000_Ԁ"/>
      <sheetName val="POL6차-PIPⶌ쌈"/>
      <sheetName val="General Data"/>
      <sheetName val="[입찰안.xls][입찰안.xls][입찰안.xls]_124"/>
      <sheetName val="[입찰안.xls][입찰안.xls][입찰안.xls]_123"/>
      <sheetName val="노임변ᡆ콞"/>
      <sheetName val="[입찰안.xls][입찰안.xls][입찰안.xls]_131"/>
      <sheetName val="[입찰안.xls][입찰안.xls][입찰안.xls]_128"/>
      <sheetName val="[입찰안.xls][입찰안.xls][입찰안.xls]_125"/>
      <sheetName val="[입찰안.xls][입찰안.xls][입찰안.xls]_126"/>
      <sheetName val="[입찰안.xls][입찰안.xls][입찰안.xls]_127"/>
      <sheetName val="[입찰안.xls][입찰안.xls][입찰안.xls]_129"/>
      <sheetName val="[입찰안.xls][입찰안.xls][입찰안.xls]_130"/>
      <sheetName val="[입찰안.xls][입찰안.xls][입찰안.xls]_132"/>
      <sheetName val="특별땅고르기"/>
      <sheetName val="설명"/>
      <sheetName val="[입찰안.xls][입찰안.xls][입찰안.xls]_137"/>
      <sheetName val="[입찰안.xls][입찰안.xls][입찰안.xls]_135"/>
      <sheetName val="[입찰안.xls][입찰안.xls][입찰안.xls]_134"/>
      <sheetName val="[입찰안.xls][입찰안.xls][입찰안.xls]_133"/>
      <sheetName val="[입찰안.xls][입찰안.xls][입찰안.xls]_136"/>
      <sheetName val="[입찰안.xls][입찰안.xls][입찰안.xls]_140"/>
      <sheetName val="[입찰안.xls][입찰안.xls][입찰안.xls]_139"/>
      <sheetName val="[입찰안.xls][입찰안.xls][입찰안.xls]_138"/>
      <sheetName val="[입찰안.xls][입찰안.xls][입찰안.xls]_143"/>
      <sheetName val="[입찰안.xls][입찰안.xls][입찰안.xls]_142"/>
      <sheetName val="[입찰안.xls][입찰안.xls][입찰안.xls]_141"/>
      <sheetName val="[입찰안.xls][입찰안.xls][입찰안.xls]_145"/>
      <sheetName val="[입찰안.xls][입찰안.xls][입찰안.xls]_144"/>
      <sheetName val="[입찰안.xls][입찰안.xls][입찰안.xls]_150"/>
      <sheetName val="[입찰안.xls][입찰안.xls][입찰안.xls]_146"/>
      <sheetName val="[입찰안.xls][입찰안.xls][입찰안.xls]_147"/>
      <sheetName val="[입찰안.xls][입찰안.xls][입찰안.xls]_148"/>
      <sheetName val="[입찰안.xls][입찰안.xls][입찰안.xls]_149"/>
      <sheetName val="[입찰안.xls][입찰안.xls][입찰안.xls]_153"/>
      <sheetName val="[입찰안.xls][입찰안.xls][입찰안.xls]_151"/>
      <sheetName val="[입찰안.xls][입찰안.xls][입찰안.xls]_152"/>
      <sheetName val="[입찰안.xls][입찰안.xls][입찰안.xls]_155"/>
      <sheetName val="[입찰안.xls][입찰안.xls][입찰안.xls]_154"/>
      <sheetName val="[입찰안.xls][입찰안.xls][입찰안.xls]_166"/>
      <sheetName val="[입찰안.xls][입찰안.xls][입찰안.xls]_160"/>
      <sheetName val="[입찰안.xls][입찰안.xls][입찰안.xls]_156"/>
      <sheetName val="[입찰안.xls][입찰안.xls][입찰안.xls]_157"/>
      <sheetName val="[입찰안.xls][입찰안.xls][입찰안.xls]_158"/>
      <sheetName val="[입찰안.xls][입찰안.xls][입찰안.xls]_159"/>
      <sheetName val="[입찰안.xls][입찰안.xls][입찰안.xls]_165"/>
      <sheetName val="[입찰안.xls][입찰안.xls][입찰안.xls]_163"/>
      <sheetName val="[입찰안.xls][입찰안.xls][입찰안.xls]_161"/>
      <sheetName val="[입찰안.xls][입찰안.xls][입찰안.xls]_162"/>
      <sheetName val="[입찰안.xls][입찰안.xls][입찰안.xls]_164"/>
      <sheetName val="[입찰안.xls][입찰안.xls][입찰안.xls]_168"/>
      <sheetName val="[입찰안.xls][입찰안.xls][입찰안.xls]_167"/>
      <sheetName val="[입찰안.xls][입찰안.xls][입찰안.xls]_175"/>
      <sheetName val="[입찰안.xls][입찰안.xls][입찰안.xls]_169"/>
      <sheetName val="[입찰안.xls][입찰안.xls][입찰안.xls]_170"/>
      <sheetName val="[입찰안.xls][입찰안.xls][입찰안.xls]_171"/>
      <sheetName val="[입찰안.xls][입찰안.xls][입찰안.xls]_172"/>
      <sheetName val="[입찰안.xls][입찰안.xls][입찰안.xls]_173"/>
      <sheetName val="[입찰안.xls][입찰안.xls][입찰안.xls]_174"/>
      <sheetName val="[입찰안.xls][입찰안.xls][입찰안.xls]_176"/>
      <sheetName val="[입찰안.xls][입찰안.xls][입찰안.xls]_203"/>
      <sheetName val="[입찰안.xls][입찰안.xls][입찰안.xls]_186"/>
      <sheetName val="[입찰안.xls][입찰안.xls][입찰안.xls]_185"/>
      <sheetName val="AS접수관리"/>
      <sheetName val="일위대가목록(ems)"/>
      <sheetName val="전신"/>
      <sheetName val="원본(갑지)"/>
      <sheetName val="기계경비시간당손료목록"/>
      <sheetName val="[입찰안.xls][입찰안.xls][입찰안.xls]_182"/>
      <sheetName val="[입찰안.xls][입찰안.xls][입찰안.xls]_178"/>
      <sheetName val="O＆P"/>
      <sheetName val="[입찰안.xls][입찰안.xls][입찰안.xls]_177"/>
      <sheetName val="[입찰안.xls][입찰안.xls][입찰안.xls]_179"/>
      <sheetName val="[입찰안.xls][입찰안.xls][입찰안.xls]_180"/>
      <sheetName val="[입찰안.xls][입찰안.xls][입찰안.xls]_181"/>
      <sheetName val="[입찰안.xls][입찰안.xls][입찰안.xls]_183"/>
      <sheetName val="[입찰안.xls][입찰안.xls][입찰안.xls]_184"/>
      <sheetName val="[입찰안.xls][입찰안.xls][입찰안.xls]_187"/>
      <sheetName val="공사착공계"/>
      <sheetName val="심사계산"/>
      <sheetName val="[입찰안.xls][입찰안.xls][입찰안.xls]_189"/>
      <sheetName val="[입찰안.xls][입찰안.xls][입찰안.xls]_188"/>
      <sheetName val="[입찰안.xls][입찰안.xls][입찰안.xls]_193"/>
      <sheetName val="[입찰안.xls][입찰안.xls][입찰안.xls]_197"/>
      <sheetName val="A LINE"/>
      <sheetName val="[입찰안.xls][입찰안.xls][입찰안.xls]_190"/>
      <sheetName val="[입찰안.xls][입찰안.xls][입찰안.xls]_191"/>
      <sheetName val="[입찰안.xls][입찰안.xls][입찰안.xls]_192"/>
      <sheetName val="정리계㑸4鉨M槜"/>
      <sheetName val="0001new"/>
      <sheetName val="3련_BÈ_x0000_"/>
      <sheetName val="판매시설"/>
      <sheetName val="조경내역서"/>
      <sheetName val="[입찰안.xls][입찰안.xls][입찰안.xls]_195"/>
      <sheetName val="[입찰안.xls][입찰안.xls][입찰안.xls]_194"/>
      <sheetName val="[입찰안.xls][입찰안.xls][입찰안.xls]_196"/>
      <sheetName val="[입찰안.xls][입찰안.xls][입찰안.xls]_199"/>
      <sheetName val="[입찰안.xls][입찰안.xls][입찰안.xls]_198"/>
      <sheetName val="[입찰안.xls][입찰안.xls][입찰안.xls]_201"/>
      <sheetName val="[입찰안.xls][입찰안.xls][입찰안.xls]_200"/>
      <sheetName val="[입찰안.xls][입찰안.xls][입찰안.xls]_202"/>
      <sheetName val="[입찰안.xls][입찰안.xls][입찰안.xls]_205"/>
      <sheetName val="[입찰안.xls][입찰안.xls][입찰안.xls]_204"/>
      <sheetName val="[입찰안.xls][입찰안.xls][입찰안.xls]_208"/>
      <sheetName val="[입찰안.xls][입찰안.xls][입찰안.xls]_206"/>
      <sheetName val="POL6차-PIPÁ"/>
      <sheetName val="plan&amp;section_of勉_x0010__x0000__x0000__x0000__x0000__x0000__x0001_Ԁ_x0000__xdc00_"/>
      <sheetName val="[입찰안.xls][입찰안.xls][입찰안.xls]_212"/>
      <sheetName val="[입찰안.xls][입찰안.xls][입찰안.xls]_211"/>
      <sheetName val="[입찰안.xls][입찰안.xls][입찰안.xls]_207"/>
      <sheetName val="[입찰안.xls][입찰안.xls][입찰안.xls]_209"/>
      <sheetName val="[입찰안.xls][입찰안.xls][입찰안.xls]_210"/>
      <sheetName val="[입찰안.xls][입찰안.xls][입찰안.xls]_215"/>
      <sheetName val="[입찰안.xls][입찰안.xls][입찰안.xls]_213"/>
      <sheetName val="[입찰안.xls][입찰안.xls][입찰안.xls]_214"/>
      <sheetName val="홈용접표"/>
      <sheetName val="[입찰안.xls][입찰안.xls][입찰안.xls]_216"/>
      <sheetName val="[입찰안.xls][입찰안.xls][입찰안.xls]_257"/>
      <sheetName val="[입찰안.xls][입찰안.xls][입찰안.xls]_255"/>
      <sheetName val="[입찰안.xls][입찰안.xls][입찰안.xls]_222"/>
      <sheetName val="[입찰안.xls][입찰안.xls][입찰안.xls]_225"/>
      <sheetName val="[입찰안.xls][입찰안.xls][입찰안.xls]_224"/>
      <sheetName val="[입찰안.xls][입찰안.xls][입찰안.xls]_217"/>
      <sheetName val="[입찰안.xls][입찰안.xls][입찰안.xls]_218"/>
      <sheetName val="[입찰안.xls][입찰안.xls][입찰안.xls]_219"/>
      <sheetName val="[입찰안.xls][입찰안.xls][입찰안.xls]_220"/>
      <sheetName val="[입찰안.xls][입찰안.xls][입찰안.xls]_221"/>
      <sheetName val="[입찰안.xls][입찰안.xls][입찰안.xls]_223"/>
      <sheetName val="[입찰안.xls][입찰안.xls][입찰안.xls]_227"/>
      <sheetName val="산출0"/>
      <sheetName val="VCV-BE-TONG"/>
      <sheetName val="Dulieu"/>
      <sheetName val="Bill 01 - CTN"/>
      <sheetName val="TEMP"/>
      <sheetName val="Gia"/>
      <sheetName val="020.235.2363"/>
      <sheetName val="GAEYO"/>
      <sheetName val="직접뀀鞖_"/>
      <sheetName val="CHITIET VL-NC-TT1p"/>
      <sheetName val="Project Infor"/>
      <sheetName val="Data input"/>
      <sheetName val="[입찰안.xls][입찰안.xls][입찰안.xls]_226"/>
      <sheetName val="[입찰안.xls][입찰안.xls][입찰안.xls]_230"/>
      <sheetName val="[입찰안.xls][입찰안.xls][입찰안.xls]_228"/>
      <sheetName val="[입찰안.xls][입찰안.xls][입찰안.xls]_229"/>
      <sheetName val="[입찰안.xls][입찰안.xls][입찰안.xls]_252"/>
      <sheetName val="[입찰안.xls][입찰안.xls][입찰안.xls]_236"/>
      <sheetName val="[입찰안.xls][입찰안.xls][입찰안.xls]_233"/>
      <sheetName val="[입찰안.xls][입찰안.xls][입찰안.xls]_232"/>
      <sheetName val="[입찰안.xls][입찰안.xls][입찰안.xls]_231"/>
      <sheetName val="[입찰안.xls][입찰안.xls][입찰안.xls]_234"/>
      <sheetName val="[입찰안.xls][입찰안.xls][입찰안.xls]_241"/>
      <sheetName val="[입찰안.xls][입찰안.xls][입찰안.xls]_238"/>
      <sheetName val="[입찰안.xls][입찰안.xls][입찰안.xls]_235"/>
      <sheetName val="[입찰안.xls][입찰안.xls][입찰안.xls]_237"/>
      <sheetName val="[입찰안.xls][입찰안.xls][입찰안.xls]_239"/>
      <sheetName val="[입찰안.xls][입찰안.xls][입찰안.xls]_240"/>
      <sheetName val="[입찰안.xls][입찰안.xls][입찰안.xls]_242"/>
      <sheetName val="[입찰안.xls][입찰안.xls][입찰안.xls]_243"/>
      <sheetName val="[입찰안.xls][입찰안.xls][입찰안.xls]_244"/>
      <sheetName val="[입찰안.xls][입찰안.xls][입찰안.xls]_245"/>
      <sheetName val="[입찰안.xls][입찰안.xls][입찰안.xls]_249"/>
      <sheetName val="[입찰안.xls][입찰안.xls][입찰안.xls]_246"/>
      <sheetName val="[입찰안.xls][입찰안.xls][입찰안.xls]_247"/>
      <sheetName val="[입찰안.xls][입찰안.xls][입찰안.xls]_248"/>
      <sheetName val="[입찰안.xls][입찰안.xls][입찰안.xls]_250"/>
      <sheetName val="[입찰안.xls][입찰안.xls][입찰안.xls]_251"/>
      <sheetName val="[입찰안.xls][입찰안.xls][입찰안.xls]_253"/>
      <sheetName val="[입찰안.xls][입찰안.xls][입찰안.xls]_254"/>
      <sheetName val="[입찰안.xls][입찰안.xls][입찰안.xls]_262"/>
      <sheetName val="[입찰안.xls][입찰안.xls][입찰안.xls]_261"/>
      <sheetName val="정리계_x0000__x0000__x0005__x0000_앀"/>
      <sheetName val="정리계_x0000__x0000__x0005__x0000__xde00_"/>
      <sheetName val="정리계_x0000__x0000__x0005__x0000_"/>
      <sheetName val="[입찰안.xls][입찰안.xls][입찰안.xls]_256"/>
      <sheetName val="[입찰안.xls][입찰안.xls][입찰안.xls]_258"/>
      <sheetName val="[입찰안.xls][입찰안.xls][입찰안.xls]_259"/>
      <sheetName val="[입찰안.xls][입찰안.xls][입찰안.xls]_260"/>
      <sheetName val="[입찰안.xls][입찰안.xls][입찰안.xls]_263"/>
      <sheetName val="[입찰안.xls][입찰안.xls][입찰안.xls]_265"/>
      <sheetName val="[입찰안.xls][입찰안.xls][입찰안.xls]_267"/>
      <sheetName val="[입찰안.xls][입찰안.xls][입찰안.xls]_266"/>
      <sheetName val="집계장(뀀ﰡ 縞悧縳"/>
      <sheetName val="집계장(뀀ﰡ_x0000_䀰"/>
      <sheetName val="자가"/>
      <sheetName val="노원열병합__건축공사기성내역_x0000_"/>
      <sheetName val="[입찰안.xls][입찰안.xls][입찰안.xls]_264"/>
      <sheetName val="정리계槜〩_x0000__x0000_８"/>
      <sheetName val="[입찰안.xls][입찰안.xls][입찰안.xls]_268"/>
      <sheetName val="[입찰안.xls][입찰안.xls][입찰안.xls]_270"/>
      <sheetName val="[입찰안.xls][입찰안.xls][입찰안.xls]_269"/>
      <sheetName val="[입찰안.xls][입찰안.xls][입찰안.xls]_273"/>
      <sheetName val="[입찰안.xls][입찰안.xls][입찰안.xls]_271"/>
      <sheetName val="[입찰안.xls][입찰안.xls][입찰안.xls]_272"/>
      <sheetName val="[입찰안.xls][입찰안.xls][입찰안.xls]_280"/>
      <sheetName val="[입찰안.xls][입찰안.xls][입찰안.xls]_276"/>
      <sheetName val="[입찰안.xls][입찰안.xls][입찰안.xls]_274"/>
      <sheetName val="[입찰안.xls][입찰안.xls][입찰안.xls]_275"/>
      <sheetName val="[입찰안.xls][입찰안.xls][입찰안.xls]_277"/>
      <sheetName val="[입찰안.xls][입찰안.xls][입찰안.xls]_278"/>
      <sheetName val="[입찰안.xls][입찰안.xls][입찰안.xls]_279"/>
      <sheetName val="[입찰안.xls][입찰안.xls][입찰안.xls]_282"/>
      <sheetName val="[입찰안.xls][입찰안.xls][입찰안.xls]_281"/>
      <sheetName val="[입찰안.xls][입찰안.xls][입찰안.xls]_284"/>
      <sheetName val="[입찰안.xls][입찰안.xls][입찰안.xls]_283"/>
      <sheetName val="[입찰안.xls][입찰안.xls][입찰안.xls]_28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refreshError="1"/>
      <sheetData sheetId="860"/>
      <sheetData sheetId="861"/>
      <sheetData sheetId="862"/>
      <sheetData sheetId="863"/>
      <sheetData sheetId="864" refreshError="1"/>
      <sheetData sheetId="865"/>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sheetData sheetId="1053"/>
      <sheetData sheetId="1054"/>
      <sheetData sheetId="1055"/>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sheetData sheetId="1076"/>
      <sheetData sheetId="1077"/>
      <sheetData sheetId="1078" refreshError="1"/>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refreshError="1"/>
      <sheetData sheetId="1099" refreshError="1"/>
      <sheetData sheetId="1100"/>
      <sheetData sheetId="1101"/>
      <sheetData sheetId="1102"/>
      <sheetData sheetId="1103" refreshError="1"/>
      <sheetData sheetId="1104" refreshError="1"/>
      <sheetData sheetId="1105"/>
      <sheetData sheetId="1106" refreshError="1"/>
      <sheetData sheetId="1107"/>
      <sheetData sheetId="1108" refreshError="1"/>
      <sheetData sheetId="1109" refreshError="1"/>
      <sheetData sheetId="1110" refreshError="1"/>
      <sheetData sheetId="1111" refreshError="1"/>
      <sheetData sheetId="1112" refreshError="1"/>
      <sheetData sheetId="1113" refreshError="1"/>
      <sheetData sheetId="1114"/>
      <sheetData sheetId="1115"/>
      <sheetData sheetId="1116"/>
      <sheetData sheetId="1117"/>
      <sheetData sheetId="1118"/>
      <sheetData sheetId="1119"/>
      <sheetData sheetId="1120"/>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efreshError="1"/>
      <sheetData sheetId="1685" refreshError="1"/>
      <sheetData sheetId="1686" refreshError="1"/>
      <sheetData sheetId="1687" refreshError="1"/>
      <sheetData sheetId="1688" refreshError="1"/>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sheetData sheetId="1916"/>
      <sheetData sheetId="1917"/>
      <sheetData sheetId="1918"/>
      <sheetData sheetId="1919"/>
      <sheetData sheetId="1920"/>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refreshError="1"/>
      <sheetData sheetId="1953" refreshError="1"/>
      <sheetData sheetId="1954" refreshError="1"/>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refreshError="1"/>
      <sheetData sheetId="1976" refreshError="1"/>
      <sheetData sheetId="1977" refreshError="1"/>
      <sheetData sheetId="1978" refreshError="1"/>
      <sheetData sheetId="1979"/>
      <sheetData sheetId="1980" refreshError="1"/>
      <sheetData sheetId="1981" refreshError="1"/>
      <sheetData sheetId="1982" refreshError="1"/>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refreshError="1"/>
      <sheetData sheetId="2178" refreshError="1"/>
      <sheetData sheetId="2179" refreshError="1"/>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refreshError="1"/>
      <sheetData sheetId="2214"/>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sheetData sheetId="2228"/>
      <sheetData sheetId="2229"/>
      <sheetData sheetId="2230"/>
      <sheetData sheetId="2231"/>
      <sheetData sheetId="2232"/>
      <sheetData sheetId="2233"/>
      <sheetData sheetId="2234"/>
      <sheetData sheetId="2235"/>
      <sheetData sheetId="2236"/>
      <sheetData sheetId="2237"/>
      <sheetData sheetId="2238" refreshError="1"/>
      <sheetData sheetId="2239" refreshError="1"/>
      <sheetData sheetId="2240" refreshError="1"/>
      <sheetData sheetId="2241" refreshError="1"/>
      <sheetData sheetId="2242" refreshError="1"/>
      <sheetData sheetId="2243" refreshError="1"/>
      <sheetData sheetId="2244" refreshError="1"/>
      <sheetData sheetId="2245"/>
      <sheetData sheetId="2246"/>
      <sheetData sheetId="2247"/>
      <sheetData sheetId="2248"/>
      <sheetData sheetId="2249" refreshError="1"/>
      <sheetData sheetId="2250"/>
      <sheetData sheetId="2251"/>
      <sheetData sheetId="2252"/>
      <sheetData sheetId="2253" refreshError="1"/>
      <sheetData sheetId="2254"/>
      <sheetData sheetId="2255"/>
      <sheetData sheetId="2256"/>
      <sheetData sheetId="2257"/>
      <sheetData sheetId="2258"/>
      <sheetData sheetId="2259" refreshError="1"/>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refreshError="1"/>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refreshError="1"/>
      <sheetData sheetId="2327" refreshError="1"/>
      <sheetData sheetId="2328"/>
      <sheetData sheetId="2329"/>
      <sheetData sheetId="2330"/>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sheetData sheetId="2349"/>
      <sheetData sheetId="2350"/>
      <sheetData sheetId="2351" refreshError="1"/>
      <sheetData sheetId="2352" refreshError="1"/>
      <sheetData sheetId="2353" refreshError="1"/>
      <sheetData sheetId="2354" refreshError="1"/>
      <sheetData sheetId="2355" refreshError="1"/>
      <sheetData sheetId="2356" refreshError="1"/>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sheetData sheetId="2373" refreshError="1"/>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sheetData sheetId="2883"/>
      <sheetData sheetId="2884"/>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sheetData sheetId="2908"/>
      <sheetData sheetId="2909"/>
      <sheetData sheetId="2910"/>
      <sheetData sheetId="2911"/>
      <sheetData sheetId="2912"/>
      <sheetData sheetId="2913"/>
      <sheetData sheetId="2914"/>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sheetData sheetId="3066"/>
      <sheetData sheetId="3067"/>
      <sheetData sheetId="3068"/>
      <sheetData sheetId="3069"/>
      <sheetData sheetId="3070" refreshError="1"/>
      <sheetData sheetId="3071" refreshError="1"/>
      <sheetData sheetId="3072" refreshError="1"/>
      <sheetData sheetId="3073" refreshError="1"/>
      <sheetData sheetId="3074"/>
      <sheetData sheetId="3075"/>
      <sheetData sheetId="3076" refreshError="1"/>
      <sheetData sheetId="3077"/>
      <sheetData sheetId="3078" refreshError="1"/>
      <sheetData sheetId="3079" refreshError="1"/>
      <sheetData sheetId="3080" refreshError="1"/>
      <sheetData sheetId="3081" refreshError="1"/>
      <sheetData sheetId="3082"/>
      <sheetData sheetId="3083"/>
      <sheetData sheetId="3084" refreshError="1"/>
      <sheetData sheetId="3085" refreshError="1"/>
      <sheetData sheetId="3086" refreshError="1"/>
      <sheetData sheetId="3087" refreshError="1"/>
      <sheetData sheetId="3088"/>
      <sheetData sheetId="3089"/>
      <sheetData sheetId="3090"/>
      <sheetData sheetId="3091" refreshError="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refreshError="1"/>
      <sheetData sheetId="3131"/>
      <sheetData sheetId="3132"/>
      <sheetData sheetId="3133"/>
      <sheetData sheetId="3134" refreshError="1"/>
      <sheetData sheetId="3135" refreshError="1"/>
      <sheetData sheetId="3136" refreshError="1"/>
      <sheetData sheetId="3137" refreshError="1"/>
      <sheetData sheetId="3138" refreshError="1"/>
      <sheetData sheetId="3139"/>
      <sheetData sheetId="3140"/>
      <sheetData sheetId="3141" refreshError="1"/>
      <sheetData sheetId="3142"/>
      <sheetData sheetId="3143"/>
      <sheetData sheetId="3144"/>
      <sheetData sheetId="3145"/>
      <sheetData sheetId="3146"/>
      <sheetData sheetId="3147"/>
      <sheetData sheetId="3148"/>
      <sheetData sheetId="3149" refreshError="1"/>
      <sheetData sheetId="3150" refreshError="1"/>
      <sheetData sheetId="3151"/>
      <sheetData sheetId="3152"/>
      <sheetData sheetId="3153"/>
      <sheetData sheetId="3154"/>
      <sheetData sheetId="3155" refreshError="1"/>
      <sheetData sheetId="3156"/>
      <sheetData sheetId="3157"/>
      <sheetData sheetId="3158"/>
      <sheetData sheetId="3159" refreshError="1"/>
      <sheetData sheetId="3160" refreshError="1"/>
      <sheetData sheetId="3161" refreshError="1"/>
      <sheetData sheetId="3162" refreshError="1"/>
      <sheetData sheetId="3163" refreshError="1"/>
      <sheetData sheetId="3164"/>
      <sheetData sheetId="3165"/>
      <sheetData sheetId="3166"/>
      <sheetData sheetId="3167"/>
      <sheetData sheetId="3168"/>
      <sheetData sheetId="3169" refreshError="1"/>
      <sheetData sheetId="3170"/>
      <sheetData sheetId="3171"/>
      <sheetData sheetId="3172" refreshError="1"/>
      <sheetData sheetId="3173"/>
      <sheetData sheetId="3174"/>
      <sheetData sheetId="3175" refreshError="1"/>
      <sheetData sheetId="3176"/>
      <sheetData sheetId="3177"/>
      <sheetData sheetId="3178"/>
      <sheetData sheetId="3179"/>
      <sheetData sheetId="3180"/>
      <sheetData sheetId="3181"/>
      <sheetData sheetId="3182"/>
      <sheetData sheetId="3183"/>
      <sheetData sheetId="3184"/>
      <sheetData sheetId="3185"/>
      <sheetData sheetId="3186" refreshError="1"/>
      <sheetData sheetId="3187"/>
      <sheetData sheetId="3188" refreshError="1"/>
      <sheetData sheetId="3189" refreshError="1"/>
      <sheetData sheetId="3190"/>
      <sheetData sheetId="3191"/>
      <sheetData sheetId="3192" refreshError="1"/>
      <sheetData sheetId="3193"/>
      <sheetData sheetId="3194"/>
      <sheetData sheetId="3195"/>
      <sheetData sheetId="3196"/>
      <sheetData sheetId="3197"/>
      <sheetData sheetId="3198"/>
      <sheetData sheetId="3199"/>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sheetData sheetId="3213"/>
      <sheetData sheetId="3214"/>
      <sheetData sheetId="3215"/>
      <sheetData sheetId="3216" refreshError="1"/>
      <sheetData sheetId="3217"/>
      <sheetData sheetId="3218" refreshError="1"/>
      <sheetData sheetId="3219" refreshError="1"/>
      <sheetData sheetId="3220"/>
      <sheetData sheetId="3221" refreshError="1"/>
      <sheetData sheetId="3222"/>
      <sheetData sheetId="3223"/>
      <sheetData sheetId="3224"/>
      <sheetData sheetId="3225" refreshError="1"/>
      <sheetData sheetId="3226"/>
      <sheetData sheetId="3227"/>
      <sheetData sheetId="3228"/>
      <sheetData sheetId="3229"/>
      <sheetData sheetId="3230"/>
      <sheetData sheetId="3231"/>
      <sheetData sheetId="3232" refreshError="1"/>
      <sheetData sheetId="3233" refreshError="1"/>
      <sheetData sheetId="3234" refreshError="1"/>
      <sheetData sheetId="3235" refreshError="1"/>
      <sheetData sheetId="3236" refreshError="1"/>
      <sheetData sheetId="3237" refreshError="1"/>
      <sheetData sheetId="3238"/>
      <sheetData sheetId="3239"/>
      <sheetData sheetId="3240"/>
      <sheetData sheetId="3241"/>
      <sheetData sheetId="3242" refreshError="1"/>
      <sheetData sheetId="3243" refreshError="1"/>
      <sheetData sheetId="3244" refreshError="1"/>
      <sheetData sheetId="3245" refreshError="1"/>
      <sheetData sheetId="3246" refreshError="1"/>
      <sheetData sheetId="3247"/>
      <sheetData sheetId="3248"/>
      <sheetData sheetId="3249" refreshError="1"/>
      <sheetData sheetId="3250"/>
      <sheetData sheetId="3251" refreshError="1"/>
      <sheetData sheetId="3252" refreshError="1"/>
      <sheetData sheetId="3253" refreshError="1"/>
      <sheetData sheetId="3254" refreshError="1"/>
      <sheetData sheetId="3255" refreshError="1"/>
      <sheetData sheetId="3256" refreshError="1"/>
      <sheetData sheetId="3257"/>
      <sheetData sheetId="3258" refreshError="1"/>
      <sheetData sheetId="3259"/>
      <sheetData sheetId="3260"/>
      <sheetData sheetId="3261"/>
      <sheetData sheetId="3262"/>
      <sheetData sheetId="3263"/>
      <sheetData sheetId="3264"/>
      <sheetData sheetId="3265"/>
      <sheetData sheetId="3266"/>
      <sheetData sheetId="3267" refreshError="1"/>
      <sheetData sheetId="3268"/>
      <sheetData sheetId="3269" refreshError="1"/>
      <sheetData sheetId="3270" refreshError="1"/>
      <sheetData sheetId="3271"/>
      <sheetData sheetId="3272"/>
      <sheetData sheetId="3273"/>
      <sheetData sheetId="3274"/>
      <sheetData sheetId="3275"/>
      <sheetData sheetId="3276"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지예산"/>
      <sheetName val="수지예산(A4종)"/>
      <sheetName val="기본조사비교"/>
      <sheetName val="측,공,관,잡"/>
      <sheetName val="요율"/>
      <sheetName val="공사총괄표"/>
      <sheetName val="배수토_공명"/>
      <sheetName val="배수공_공명"/>
      <sheetName val="평야토_공명"/>
      <sheetName val="평야공_공명"/>
      <sheetName val="부대_공사명세"/>
      <sheetName val="지급자재"/>
      <sheetName val="자재내역"/>
      <sheetName val="Sheet11"/>
      <sheetName val="Sheet12"/>
      <sheetName val="Sheet13"/>
      <sheetName val="Sheet14"/>
      <sheetName val="Sheet15"/>
      <sheetName val="Sheet16"/>
      <sheetName val="#REF"/>
      <sheetName val="데리네이타현황"/>
      <sheetName val="입력변수"/>
      <sheetName val="환경평가"/>
      <sheetName val="입찰안"/>
      <sheetName val="암거 제원표-1단계"/>
      <sheetName val="현장조사"/>
      <sheetName val="지구단위계획"/>
      <sheetName val="교각1"/>
      <sheetName val="바닥판"/>
      <sheetName val="입력DATA"/>
      <sheetName val="자재단가"/>
      <sheetName val="5지구단위"/>
      <sheetName val="단위단가"/>
      <sheetName val="범례표"/>
      <sheetName val="2000년1차"/>
      <sheetName val="200"/>
      <sheetName val="2000전체분"/>
      <sheetName val="1~69"/>
      <sheetName val="내역서1"/>
      <sheetName val="직접경비"/>
      <sheetName val="1 자원총괄"/>
      <sheetName val="단가산출(T)"/>
      <sheetName val="내역"/>
      <sheetName val="내역서"/>
      <sheetName val="원가계산서구조조정"/>
      <sheetName val="특별땅고르기"/>
      <sheetName val="입상내역"/>
      <sheetName val="주beam"/>
      <sheetName val="인건비(환율)"/>
      <sheetName val="기계경비"/>
      <sheetName val="96보완계획7.12"/>
      <sheetName val="ES조서출력하기"/>
      <sheetName val="노임단가"/>
      <sheetName val="건축내역"/>
      <sheetName val="일위대가"/>
      <sheetName val="세골재  T2 변경 현황"/>
      <sheetName val="노임"/>
      <sheetName val="중기"/>
      <sheetName val="조명율표"/>
      <sheetName val="토목"/>
      <sheetName val="종배수관면벽구"/>
      <sheetName val="집수정토공"/>
      <sheetName val="철근량"/>
      <sheetName val="INPUT"/>
      <sheetName val="산출서"/>
      <sheetName val="기본단가표"/>
      <sheetName val="DATE"/>
      <sheetName val="라.공사비"/>
      <sheetName val="다.도서인쇄비 "/>
      <sheetName val="101동"/>
      <sheetName val="신호등일위대가"/>
      <sheetName val="중기조종사 단위단가"/>
      <sheetName val="라_공사비"/>
      <sheetName val="다_도서인쇄비_"/>
      <sheetName val="토공A"/>
      <sheetName val="COPING"/>
      <sheetName val="ABUT수량-A1"/>
      <sheetName val="일위"/>
      <sheetName val="단가일람"/>
      <sheetName val="조경일람"/>
      <sheetName val="2000노임기준"/>
      <sheetName val="4.2내역서"/>
      <sheetName val="2공구산출내역"/>
      <sheetName val="직접경비호표"/>
      <sheetName val="인구"/>
      <sheetName val="구분표"/>
      <sheetName val="가시설수량"/>
      <sheetName val="단위수량"/>
      <sheetName val="신우강사업비2"/>
    </sheetNames>
    <sheetDataSet>
      <sheetData sheetId="0"/>
      <sheetData sheetId="1"/>
      <sheetData sheetId="2"/>
      <sheetData sheetId="3"/>
      <sheetData sheetId="4"/>
      <sheetData sheetId="5"/>
      <sheetData sheetId="6"/>
      <sheetData sheetId="7"/>
      <sheetData sheetId="8"/>
      <sheetData sheetId="9"/>
      <sheetData sheetId="10"/>
      <sheetData sheetId="11" refreshError="1">
        <row r="22">
          <cell r="J22">
            <v>1189841000</v>
          </cell>
          <cell r="T22">
            <v>1074595000</v>
          </cell>
          <cell r="U22">
            <v>977012000</v>
          </cell>
          <cell r="AE22">
            <v>233819000</v>
          </cell>
          <cell r="AF22">
            <v>212829000</v>
          </cell>
        </row>
      </sheetData>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_ver1.0"/>
      <sheetName val="자재집계"/>
      <sheetName val="지급자재"/>
    </sheetNames>
    <sheetDataSet>
      <sheetData sheetId="0" refreshError="1">
        <row r="3">
          <cell r="A3">
            <v>1</v>
          </cell>
          <cell r="B3" t="str">
            <v>전라선 여천~여수간</v>
          </cell>
          <cell r="C3" t="str">
            <v>철도개량 건설공사</v>
          </cell>
          <cell r="D3">
            <v>1</v>
          </cell>
          <cell r="E3" t="str">
            <v>식</v>
          </cell>
          <cell r="G3">
            <v>55758467415</v>
          </cell>
        </row>
        <row r="4">
          <cell r="A4">
            <v>2</v>
          </cell>
          <cell r="B4" t="str">
            <v>Ⅰ.순 공  사 비</v>
          </cell>
          <cell r="D4">
            <v>0</v>
          </cell>
          <cell r="F4">
            <v>0</v>
          </cell>
          <cell r="G4">
            <v>40208882493</v>
          </cell>
          <cell r="H4">
            <v>0</v>
          </cell>
        </row>
        <row r="5">
          <cell r="A5">
            <v>3</v>
          </cell>
          <cell r="B5" t="str">
            <v>가. 공   사   비</v>
          </cell>
          <cell r="D5">
            <v>0</v>
          </cell>
          <cell r="F5">
            <v>0</v>
          </cell>
          <cell r="G5">
            <v>35252513757</v>
          </cell>
          <cell r="H5">
            <v>0</v>
          </cell>
          <cell r="I5">
            <v>18123738524</v>
          </cell>
          <cell r="J5">
            <v>0</v>
          </cell>
          <cell r="K5">
            <v>9787484044</v>
          </cell>
          <cell r="L5">
            <v>0</v>
          </cell>
          <cell r="M5">
            <v>7341291146</v>
          </cell>
        </row>
        <row r="6">
          <cell r="A6">
            <v>4</v>
          </cell>
          <cell r="B6" t="str">
            <v>1.토        공</v>
          </cell>
          <cell r="D6">
            <v>1</v>
          </cell>
          <cell r="E6" t="str">
            <v>식</v>
          </cell>
          <cell r="G6">
            <v>4623767105</v>
          </cell>
          <cell r="I6">
            <v>1496027415</v>
          </cell>
          <cell r="K6">
            <v>1789231973</v>
          </cell>
          <cell r="M6">
            <v>1338507714</v>
          </cell>
        </row>
        <row r="7">
          <cell r="A7">
            <v>5</v>
          </cell>
          <cell r="B7" t="str">
            <v>2.교        량</v>
          </cell>
          <cell r="D7">
            <v>1</v>
          </cell>
          <cell r="E7" t="str">
            <v>식</v>
          </cell>
          <cell r="G7">
            <v>4642107750</v>
          </cell>
          <cell r="I7">
            <v>1738748953</v>
          </cell>
          <cell r="K7">
            <v>1423986626</v>
          </cell>
          <cell r="M7">
            <v>1479372166</v>
          </cell>
        </row>
        <row r="8">
          <cell r="A8">
            <v>6</v>
          </cell>
          <cell r="B8" t="str">
            <v>3.구        교</v>
          </cell>
          <cell r="D8">
            <v>1</v>
          </cell>
          <cell r="E8" t="str">
            <v>식</v>
          </cell>
          <cell r="G8">
            <v>55019307</v>
          </cell>
          <cell r="I8">
            <v>19691133</v>
          </cell>
          <cell r="K8">
            <v>30640686</v>
          </cell>
          <cell r="M8">
            <v>4687486</v>
          </cell>
        </row>
        <row r="9">
          <cell r="A9">
            <v>7</v>
          </cell>
          <cell r="B9" t="str">
            <v>4. 터        널</v>
          </cell>
          <cell r="D9">
            <v>1</v>
          </cell>
          <cell r="E9" t="str">
            <v>식</v>
          </cell>
          <cell r="G9">
            <v>872173009</v>
          </cell>
          <cell r="I9">
            <v>315036398</v>
          </cell>
          <cell r="K9">
            <v>222597135</v>
          </cell>
          <cell r="M9">
            <v>334539476</v>
          </cell>
        </row>
        <row r="10">
          <cell r="A10">
            <v>8</v>
          </cell>
          <cell r="B10" t="str">
            <v>5.정   거   장</v>
          </cell>
          <cell r="D10">
            <v>1</v>
          </cell>
          <cell r="E10" t="str">
            <v>식</v>
          </cell>
          <cell r="G10">
            <v>3312634695</v>
          </cell>
          <cell r="I10">
            <v>1303324369</v>
          </cell>
          <cell r="K10">
            <v>1668508680</v>
          </cell>
          <cell r="M10">
            <v>340801642</v>
          </cell>
        </row>
        <row r="11">
          <cell r="A11">
            <v>9</v>
          </cell>
          <cell r="B11" t="str">
            <v>6.특   수   선</v>
          </cell>
          <cell r="D11">
            <v>1</v>
          </cell>
          <cell r="E11" t="str">
            <v>식</v>
          </cell>
          <cell r="G11">
            <v>8909583</v>
          </cell>
          <cell r="I11">
            <v>2806761</v>
          </cell>
          <cell r="K11">
            <v>2566527</v>
          </cell>
          <cell r="M11">
            <v>3536295</v>
          </cell>
        </row>
        <row r="12">
          <cell r="A12">
            <v>10</v>
          </cell>
          <cell r="B12" t="str">
            <v>7.입 체  교 차</v>
          </cell>
          <cell r="D12">
            <v>1</v>
          </cell>
          <cell r="E12" t="str">
            <v>식</v>
          </cell>
          <cell r="G12">
            <v>7898854200</v>
          </cell>
          <cell r="I12">
            <v>3475900543</v>
          </cell>
          <cell r="K12">
            <v>2490043774</v>
          </cell>
          <cell r="M12">
            <v>1932909874</v>
          </cell>
        </row>
        <row r="13">
          <cell r="A13">
            <v>11</v>
          </cell>
          <cell r="B13" t="str">
            <v>8.가   시   설</v>
          </cell>
          <cell r="D13">
            <v>1</v>
          </cell>
          <cell r="E13" t="str">
            <v>식</v>
          </cell>
          <cell r="G13">
            <v>330368093</v>
          </cell>
          <cell r="I13">
            <v>113455467</v>
          </cell>
          <cell r="K13">
            <v>125703740</v>
          </cell>
          <cell r="M13">
            <v>91208883</v>
          </cell>
        </row>
        <row r="14">
          <cell r="A14">
            <v>12</v>
          </cell>
          <cell r="B14" t="str">
            <v>9.궤   도   공</v>
          </cell>
          <cell r="D14">
            <v>1</v>
          </cell>
          <cell r="E14" t="str">
            <v>식</v>
          </cell>
          <cell r="G14">
            <v>11260248065</v>
          </cell>
          <cell r="I14">
            <v>8973824279</v>
          </cell>
          <cell r="K14">
            <v>1756310509</v>
          </cell>
          <cell r="M14">
            <v>530113260</v>
          </cell>
        </row>
        <row r="15">
          <cell r="A15">
            <v>13</v>
          </cell>
          <cell r="B15" t="str">
            <v>10.부   대   공</v>
          </cell>
          <cell r="D15">
            <v>1</v>
          </cell>
          <cell r="E15" t="str">
            <v>식</v>
          </cell>
          <cell r="G15">
            <v>2248431950</v>
          </cell>
          <cell r="I15">
            <v>684923206</v>
          </cell>
          <cell r="K15">
            <v>277894394</v>
          </cell>
          <cell r="M15">
            <v>1285614350</v>
          </cell>
        </row>
        <row r="16">
          <cell r="A16">
            <v>14</v>
          </cell>
          <cell r="B16" t="str">
            <v>나. 간 접 노 무 비</v>
          </cell>
          <cell r="C16" t="str">
            <v>직노 x 16%</v>
          </cell>
          <cell r="D16">
            <v>1</v>
          </cell>
          <cell r="E16" t="str">
            <v>식</v>
          </cell>
          <cell r="F16">
            <v>0</v>
          </cell>
          <cell r="G16">
            <v>1565997447</v>
          </cell>
          <cell r="H16">
            <v>0</v>
          </cell>
          <cell r="J16">
            <v>0</v>
          </cell>
          <cell r="L16">
            <v>0</v>
          </cell>
        </row>
        <row r="17">
          <cell r="A17">
            <v>15</v>
          </cell>
          <cell r="B17" t="str">
            <v>다. 산 재 보 험 료</v>
          </cell>
          <cell r="C17" t="str">
            <v>노무비 x 3.3%</v>
          </cell>
          <cell r="D17">
            <v>1</v>
          </cell>
          <cell r="E17" t="str">
            <v>식</v>
          </cell>
          <cell r="F17">
            <v>0</v>
          </cell>
          <cell r="G17">
            <v>374664889</v>
          </cell>
          <cell r="H17">
            <v>0</v>
          </cell>
          <cell r="J17">
            <v>0</v>
          </cell>
          <cell r="L17">
            <v>0</v>
          </cell>
        </row>
        <row r="18">
          <cell r="A18">
            <v>16</v>
          </cell>
          <cell r="B18" t="str">
            <v>라. 고 용 보 험 료</v>
          </cell>
          <cell r="C18" t="str">
            <v>노무비 x 1.25%</v>
          </cell>
          <cell r="D18">
            <v>1</v>
          </cell>
          <cell r="E18" t="str">
            <v>식</v>
          </cell>
          <cell r="F18">
            <v>0</v>
          </cell>
          <cell r="G18">
            <v>141918518</v>
          </cell>
          <cell r="H18">
            <v>0</v>
          </cell>
          <cell r="J18">
            <v>0</v>
          </cell>
          <cell r="L18">
            <v>0</v>
          </cell>
        </row>
        <row r="19">
          <cell r="A19">
            <v>17</v>
          </cell>
          <cell r="B19" t="str">
            <v>마. 퇴직공제부금비</v>
          </cell>
          <cell r="C19" t="str">
            <v>직노 x 1.79%</v>
          </cell>
          <cell r="D19">
            <v>1</v>
          </cell>
          <cell r="E19" t="str">
            <v>식</v>
          </cell>
          <cell r="F19">
            <v>0</v>
          </cell>
          <cell r="G19">
            <v>175195964</v>
          </cell>
          <cell r="H19">
            <v>0</v>
          </cell>
          <cell r="J19">
            <v>0</v>
          </cell>
          <cell r="L19">
            <v>0</v>
          </cell>
        </row>
        <row r="20">
          <cell r="A20">
            <v>18</v>
          </cell>
          <cell r="B20" t="str">
            <v>바. 안 전 관 리 비</v>
          </cell>
          <cell r="C20" t="str">
            <v>(재+직노) x 1.58%</v>
          </cell>
          <cell r="D20">
            <v>1</v>
          </cell>
          <cell r="E20" t="str">
            <v>식</v>
          </cell>
          <cell r="F20">
            <v>0</v>
          </cell>
          <cell r="G20">
            <v>440997316</v>
          </cell>
          <cell r="H20">
            <v>0</v>
          </cell>
          <cell r="J20">
            <v>0</v>
          </cell>
          <cell r="L20">
            <v>0</v>
          </cell>
        </row>
        <row r="21">
          <cell r="A21">
            <v>19</v>
          </cell>
          <cell r="B21" t="str">
            <v>사. 기  타  경  비</v>
          </cell>
          <cell r="C21" t="str">
            <v>(재+노무비) x 7.3%</v>
          </cell>
          <cell r="D21">
            <v>1</v>
          </cell>
          <cell r="E21" t="str">
            <v>식</v>
          </cell>
          <cell r="F21">
            <v>0</v>
          </cell>
          <cell r="G21">
            <v>2151837061</v>
          </cell>
          <cell r="H21">
            <v>0</v>
          </cell>
          <cell r="J21">
            <v>0</v>
          </cell>
          <cell r="L21">
            <v>0</v>
          </cell>
        </row>
        <row r="22">
          <cell r="A22">
            <v>20</v>
          </cell>
          <cell r="B22" t="str">
            <v>아. 환 경 보 전 비</v>
          </cell>
          <cell r="C22" t="str">
            <v>(재+직노+산경) x 0.3%</v>
          </cell>
          <cell r="D22">
            <v>1</v>
          </cell>
          <cell r="E22" t="str">
            <v>식</v>
          </cell>
          <cell r="F22">
            <v>0</v>
          </cell>
          <cell r="G22">
            <v>105757541</v>
          </cell>
          <cell r="H22">
            <v>0</v>
          </cell>
          <cell r="J22">
            <v>0</v>
          </cell>
          <cell r="L22">
            <v>0</v>
          </cell>
        </row>
        <row r="23">
          <cell r="A23">
            <v>21</v>
          </cell>
          <cell r="B23" t="str">
            <v>Ⅱ.  일 반 관 리 비</v>
          </cell>
          <cell r="C23" t="str">
            <v>(재+노+경) x 4.02%</v>
          </cell>
          <cell r="D23">
            <v>1</v>
          </cell>
          <cell r="E23" t="str">
            <v>식</v>
          </cell>
          <cell r="F23">
            <v>0</v>
          </cell>
          <cell r="G23">
            <v>1616397076</v>
          </cell>
          <cell r="H23">
            <v>0</v>
          </cell>
          <cell r="J23">
            <v>0</v>
          </cell>
          <cell r="L23">
            <v>0</v>
          </cell>
        </row>
        <row r="24">
          <cell r="A24">
            <v>22</v>
          </cell>
          <cell r="B24" t="str">
            <v>Ⅲ.  이          윤</v>
          </cell>
          <cell r="C24" t="str">
            <v>(노+경+일관) x 15%</v>
          </cell>
          <cell r="D24">
            <v>1</v>
          </cell>
          <cell r="E24" t="str">
            <v>식</v>
          </cell>
          <cell r="F24">
            <v>0</v>
          </cell>
          <cell r="G24">
            <v>3555231156</v>
          </cell>
          <cell r="H24">
            <v>0</v>
          </cell>
          <cell r="J24">
            <v>0</v>
          </cell>
          <cell r="L24">
            <v>0</v>
          </cell>
        </row>
        <row r="25">
          <cell r="A25">
            <v>23</v>
          </cell>
          <cell r="B25" t="str">
            <v>Ⅳ.  공사손해보험료</v>
          </cell>
          <cell r="C25" t="str">
            <v>(순공원가+일관+이윤)x 1%</v>
          </cell>
          <cell r="D25">
            <v>1</v>
          </cell>
          <cell r="E25" t="str">
            <v>식</v>
          </cell>
          <cell r="F25">
            <v>0</v>
          </cell>
          <cell r="G25">
            <v>453805107</v>
          </cell>
          <cell r="H25">
            <v>0</v>
          </cell>
          <cell r="J25">
            <v>0</v>
          </cell>
          <cell r="L25">
            <v>0</v>
          </cell>
        </row>
        <row r="26">
          <cell r="A26">
            <v>24</v>
          </cell>
          <cell r="B26" t="str">
            <v>Ⅴ.  설    계    비</v>
          </cell>
          <cell r="D26">
            <v>1</v>
          </cell>
          <cell r="E26" t="str">
            <v>식</v>
          </cell>
          <cell r="G26">
            <v>3314000000</v>
          </cell>
          <cell r="H26">
            <v>0</v>
          </cell>
          <cell r="J26">
            <v>0</v>
          </cell>
        </row>
        <row r="27">
          <cell r="A27">
            <v>25</v>
          </cell>
          <cell r="B27" t="str">
            <v>Ⅵ.  공  급  가  액</v>
          </cell>
          <cell r="D27">
            <v>1</v>
          </cell>
          <cell r="E27" t="str">
            <v>식</v>
          </cell>
          <cell r="G27">
            <v>49148315832</v>
          </cell>
          <cell r="H27">
            <v>0</v>
          </cell>
        </row>
        <row r="28">
          <cell r="A28">
            <v>26</v>
          </cell>
          <cell r="B28" t="str">
            <v>*.  조    사    비</v>
          </cell>
          <cell r="D28">
            <v>1</v>
          </cell>
          <cell r="E28" t="str">
            <v>식</v>
          </cell>
          <cell r="G28">
            <v>1583000000</v>
          </cell>
          <cell r="H28">
            <v>0</v>
          </cell>
        </row>
        <row r="29">
          <cell r="A29">
            <v>27</v>
          </cell>
          <cell r="B29" t="str">
            <v>*.  도시계획시설결정비</v>
          </cell>
          <cell r="D29">
            <v>1</v>
          </cell>
          <cell r="E29" t="str">
            <v>식</v>
          </cell>
          <cell r="G29">
            <v>92320000</v>
          </cell>
          <cell r="H29">
            <v>0</v>
          </cell>
        </row>
        <row r="30">
          <cell r="A30">
            <v>28</v>
          </cell>
          <cell r="B30" t="str">
            <v>*.  문화재지표조사비</v>
          </cell>
          <cell r="D30">
            <v>1</v>
          </cell>
          <cell r="E30" t="str">
            <v>식</v>
          </cell>
          <cell r="G30">
            <v>20000000</v>
          </cell>
          <cell r="H30">
            <v>0</v>
          </cell>
        </row>
        <row r="31">
          <cell r="A31">
            <v>29</v>
          </cell>
          <cell r="B31" t="str">
            <v>Ⅶ.  부 가 가 치 세</v>
          </cell>
          <cell r="C31" t="str">
            <v>(공급가액)x 10%</v>
          </cell>
          <cell r="D31">
            <v>1</v>
          </cell>
          <cell r="E31" t="str">
            <v>식</v>
          </cell>
          <cell r="F31">
            <v>0</v>
          </cell>
          <cell r="G31">
            <v>4914831583</v>
          </cell>
          <cell r="H31">
            <v>0</v>
          </cell>
        </row>
        <row r="32">
          <cell r="A32">
            <v>30</v>
          </cell>
          <cell r="B32" t="str">
            <v>Ⅸ.  도  급  금  액</v>
          </cell>
          <cell r="D32">
            <v>1</v>
          </cell>
          <cell r="E32" t="str">
            <v>식</v>
          </cell>
          <cell r="F32">
            <v>0</v>
          </cell>
          <cell r="G32">
            <v>55758467415</v>
          </cell>
          <cell r="H32">
            <v>0</v>
          </cell>
        </row>
        <row r="33">
          <cell r="A33">
            <v>31</v>
          </cell>
          <cell r="B33" t="str">
            <v>1.토        공</v>
          </cell>
          <cell r="D33">
            <v>1</v>
          </cell>
          <cell r="E33" t="str">
            <v>식</v>
          </cell>
          <cell r="G33">
            <v>4623767105</v>
          </cell>
          <cell r="I33">
            <v>1496027415</v>
          </cell>
          <cell r="K33">
            <v>1789231973</v>
          </cell>
          <cell r="M33">
            <v>1338507714</v>
          </cell>
        </row>
        <row r="34">
          <cell r="A34">
            <v>32</v>
          </cell>
          <cell r="B34" t="str">
            <v>가. 본 선  토 공</v>
          </cell>
          <cell r="D34">
            <v>0</v>
          </cell>
          <cell r="F34">
            <v>0</v>
          </cell>
          <cell r="G34">
            <v>3793525126</v>
          </cell>
          <cell r="H34">
            <v>0</v>
          </cell>
          <cell r="I34">
            <v>1195528733</v>
          </cell>
          <cell r="J34">
            <v>0</v>
          </cell>
          <cell r="K34">
            <v>1334967410</v>
          </cell>
          <cell r="L34">
            <v>0</v>
          </cell>
          <cell r="M34">
            <v>1263028983</v>
          </cell>
        </row>
        <row r="35">
          <cell r="A35">
            <v>33</v>
          </cell>
          <cell r="B35" t="str">
            <v>A.측 구 터파기</v>
          </cell>
          <cell r="C35" t="str">
            <v>토사</v>
          </cell>
          <cell r="D35">
            <v>100</v>
          </cell>
          <cell r="E35" t="str">
            <v>M3</v>
          </cell>
          <cell r="F35">
            <v>2605</v>
          </cell>
          <cell r="G35">
            <v>260500</v>
          </cell>
          <cell r="H35">
            <v>155</v>
          </cell>
          <cell r="I35">
            <v>15500</v>
          </cell>
          <cell r="J35">
            <v>2128</v>
          </cell>
          <cell r="K35">
            <v>212800</v>
          </cell>
          <cell r="L35">
            <v>322</v>
          </cell>
          <cell r="M35">
            <v>32200</v>
          </cell>
          <cell r="N35" t="str">
            <v>#.1</v>
          </cell>
        </row>
        <row r="36">
          <cell r="A36">
            <v>34</v>
          </cell>
          <cell r="B36" t="str">
            <v>B.나무베기와뿌리뽑기</v>
          </cell>
          <cell r="D36">
            <v>4713</v>
          </cell>
          <cell r="E36" t="str">
            <v>M2</v>
          </cell>
          <cell r="F36">
            <v>1933</v>
          </cell>
          <cell r="G36">
            <v>9110229</v>
          </cell>
          <cell r="H36">
            <v>0</v>
          </cell>
          <cell r="I36">
            <v>0</v>
          </cell>
          <cell r="J36">
            <v>1933</v>
          </cell>
          <cell r="K36">
            <v>9110229</v>
          </cell>
          <cell r="L36">
            <v>0</v>
          </cell>
          <cell r="M36">
            <v>0</v>
          </cell>
          <cell r="N36" t="str">
            <v>#.2</v>
          </cell>
        </row>
        <row r="37">
          <cell r="A37">
            <v>35</v>
          </cell>
          <cell r="B37" t="str">
            <v>C.표 토  제 거</v>
          </cell>
          <cell r="C37" t="str">
            <v>답외구간</v>
          </cell>
          <cell r="D37">
            <v>8992</v>
          </cell>
          <cell r="E37" t="str">
            <v>M2</v>
          </cell>
          <cell r="F37">
            <v>195</v>
          </cell>
          <cell r="G37">
            <v>1753440</v>
          </cell>
          <cell r="H37">
            <v>76</v>
          </cell>
          <cell r="I37">
            <v>683392</v>
          </cell>
          <cell r="J37">
            <v>42</v>
          </cell>
          <cell r="K37">
            <v>377664</v>
          </cell>
          <cell r="L37">
            <v>77</v>
          </cell>
          <cell r="M37">
            <v>692384</v>
          </cell>
          <cell r="N37" t="str">
            <v>#.3</v>
          </cell>
        </row>
        <row r="38">
          <cell r="A38">
            <v>36</v>
          </cell>
          <cell r="B38" t="str">
            <v>D.땅   깍   기</v>
          </cell>
          <cell r="D38">
            <v>0</v>
          </cell>
          <cell r="F38">
            <v>0</v>
          </cell>
          <cell r="G38">
            <v>0</v>
          </cell>
          <cell r="H38">
            <v>0</v>
          </cell>
          <cell r="I38">
            <v>0</v>
          </cell>
          <cell r="J38">
            <v>0</v>
          </cell>
          <cell r="K38">
            <v>0</v>
          </cell>
          <cell r="L38">
            <v>0</v>
          </cell>
          <cell r="M38">
            <v>0</v>
          </cell>
        </row>
        <row r="39">
          <cell r="A39">
            <v>37</v>
          </cell>
          <cell r="B39" t="str">
            <v>①.토        사</v>
          </cell>
          <cell r="D39">
            <v>33807</v>
          </cell>
          <cell r="E39" t="str">
            <v>M3</v>
          </cell>
          <cell r="F39">
            <v>783</v>
          </cell>
          <cell r="G39">
            <v>26470881</v>
          </cell>
          <cell r="H39">
            <v>247</v>
          </cell>
          <cell r="I39">
            <v>8350329</v>
          </cell>
          <cell r="J39">
            <v>225</v>
          </cell>
          <cell r="K39">
            <v>7606575</v>
          </cell>
          <cell r="L39">
            <v>311</v>
          </cell>
          <cell r="M39">
            <v>10513977</v>
          </cell>
          <cell r="N39" t="str">
            <v>#.4</v>
          </cell>
        </row>
        <row r="40">
          <cell r="A40">
            <v>38</v>
          </cell>
          <cell r="B40" t="str">
            <v>②.연        암</v>
          </cell>
          <cell r="D40">
            <v>19043</v>
          </cell>
          <cell r="E40" t="str">
            <v>M3</v>
          </cell>
          <cell r="F40">
            <v>11942</v>
          </cell>
          <cell r="G40">
            <v>227411506</v>
          </cell>
          <cell r="H40">
            <v>1235</v>
          </cell>
          <cell r="I40">
            <v>23518105</v>
          </cell>
          <cell r="J40">
            <v>8804</v>
          </cell>
          <cell r="K40">
            <v>167654572</v>
          </cell>
          <cell r="L40">
            <v>1903</v>
          </cell>
          <cell r="M40">
            <v>36238829</v>
          </cell>
          <cell r="N40" t="str">
            <v>#.5</v>
          </cell>
        </row>
        <row r="41">
          <cell r="A41">
            <v>39</v>
          </cell>
          <cell r="B41" t="str">
            <v>③.경        암</v>
          </cell>
          <cell r="D41">
            <v>11446</v>
          </cell>
          <cell r="E41" t="str">
            <v>M3</v>
          </cell>
          <cell r="F41">
            <v>19490</v>
          </cell>
          <cell r="G41">
            <v>223082540</v>
          </cell>
          <cell r="H41">
            <v>1942</v>
          </cell>
          <cell r="I41">
            <v>22228132</v>
          </cell>
          <cell r="J41">
            <v>15215</v>
          </cell>
          <cell r="K41">
            <v>174150890</v>
          </cell>
          <cell r="L41">
            <v>2333</v>
          </cell>
          <cell r="M41">
            <v>26703518</v>
          </cell>
          <cell r="N41" t="str">
            <v>#.6</v>
          </cell>
        </row>
        <row r="42">
          <cell r="A42">
            <v>40</v>
          </cell>
          <cell r="B42" t="str">
            <v>E.흙   운   반</v>
          </cell>
          <cell r="D42">
            <v>0</v>
          </cell>
          <cell r="F42">
            <v>0</v>
          </cell>
          <cell r="G42">
            <v>0</v>
          </cell>
          <cell r="H42">
            <v>0</v>
          </cell>
          <cell r="I42">
            <v>0</v>
          </cell>
          <cell r="J42">
            <v>0</v>
          </cell>
          <cell r="K42">
            <v>0</v>
          </cell>
          <cell r="L42">
            <v>0</v>
          </cell>
          <cell r="M42">
            <v>0</v>
          </cell>
        </row>
        <row r="43">
          <cell r="A43">
            <v>41</v>
          </cell>
          <cell r="B43" t="str">
            <v>①.토        사</v>
          </cell>
          <cell r="D43">
            <v>0</v>
          </cell>
          <cell r="F43">
            <v>0</v>
          </cell>
          <cell r="G43">
            <v>0</v>
          </cell>
          <cell r="H43">
            <v>0</v>
          </cell>
          <cell r="I43">
            <v>0</v>
          </cell>
          <cell r="J43">
            <v>0</v>
          </cell>
          <cell r="K43">
            <v>0</v>
          </cell>
          <cell r="L43">
            <v>0</v>
          </cell>
          <cell r="M43">
            <v>0</v>
          </cell>
        </row>
        <row r="44">
          <cell r="A44">
            <v>42</v>
          </cell>
          <cell r="B44" t="str">
            <v>무        대</v>
          </cell>
          <cell r="D44">
            <v>1403</v>
          </cell>
          <cell r="E44" t="str">
            <v>M3</v>
          </cell>
          <cell r="F44">
            <v>0</v>
          </cell>
          <cell r="G44">
            <v>0</v>
          </cell>
          <cell r="H44">
            <v>0</v>
          </cell>
          <cell r="I44">
            <v>0</v>
          </cell>
          <cell r="J44">
            <v>0</v>
          </cell>
          <cell r="K44">
            <v>0</v>
          </cell>
          <cell r="L44">
            <v>0</v>
          </cell>
          <cell r="M44">
            <v>0</v>
          </cell>
        </row>
        <row r="45">
          <cell r="A45">
            <v>43</v>
          </cell>
          <cell r="B45" t="str">
            <v>도        쟈</v>
          </cell>
          <cell r="D45">
            <v>868</v>
          </cell>
          <cell r="E45" t="str">
            <v>M3</v>
          </cell>
          <cell r="F45">
            <v>656</v>
          </cell>
          <cell r="G45">
            <v>569408</v>
          </cell>
          <cell r="H45">
            <v>257</v>
          </cell>
          <cell r="I45">
            <v>223076</v>
          </cell>
          <cell r="J45">
            <v>141</v>
          </cell>
          <cell r="K45">
            <v>122388</v>
          </cell>
          <cell r="L45">
            <v>258</v>
          </cell>
          <cell r="M45">
            <v>223944</v>
          </cell>
          <cell r="N45" t="str">
            <v>#.7</v>
          </cell>
        </row>
        <row r="46">
          <cell r="A46">
            <v>44</v>
          </cell>
          <cell r="B46" t="str">
            <v>덤        프</v>
          </cell>
          <cell r="D46">
            <v>56307</v>
          </cell>
          <cell r="E46" t="str">
            <v>M3</v>
          </cell>
          <cell r="F46">
            <v>2762</v>
          </cell>
          <cell r="G46">
            <v>155519934</v>
          </cell>
          <cell r="H46">
            <v>1172</v>
          </cell>
          <cell r="I46">
            <v>65991804</v>
          </cell>
          <cell r="J46">
            <v>694</v>
          </cell>
          <cell r="K46">
            <v>39077058</v>
          </cell>
          <cell r="L46">
            <v>896</v>
          </cell>
          <cell r="M46">
            <v>50451072</v>
          </cell>
          <cell r="N46" t="str">
            <v>#.8</v>
          </cell>
        </row>
        <row r="47">
          <cell r="A47">
            <v>45</v>
          </cell>
          <cell r="B47" t="str">
            <v>②.풍   화   암</v>
          </cell>
          <cell r="D47">
            <v>0</v>
          </cell>
          <cell r="F47">
            <v>0</v>
          </cell>
          <cell r="G47">
            <v>0</v>
          </cell>
          <cell r="H47">
            <v>0</v>
          </cell>
          <cell r="I47">
            <v>0</v>
          </cell>
          <cell r="J47">
            <v>0</v>
          </cell>
          <cell r="K47">
            <v>0</v>
          </cell>
          <cell r="L47">
            <v>0</v>
          </cell>
          <cell r="M47">
            <v>0</v>
          </cell>
        </row>
        <row r="48">
          <cell r="A48">
            <v>46</v>
          </cell>
          <cell r="B48" t="str">
            <v>무        대</v>
          </cell>
          <cell r="D48">
            <v>0</v>
          </cell>
          <cell r="E48" t="str">
            <v>M3</v>
          </cell>
          <cell r="F48">
            <v>0</v>
          </cell>
          <cell r="G48">
            <v>0</v>
          </cell>
          <cell r="H48">
            <v>0</v>
          </cell>
          <cell r="I48">
            <v>0</v>
          </cell>
          <cell r="J48">
            <v>0</v>
          </cell>
          <cell r="K48">
            <v>0</v>
          </cell>
          <cell r="L48">
            <v>0</v>
          </cell>
          <cell r="M48">
            <v>0</v>
          </cell>
        </row>
        <row r="49">
          <cell r="A49">
            <v>47</v>
          </cell>
          <cell r="B49" t="str">
            <v>도        쟈</v>
          </cell>
          <cell r="D49">
            <v>0</v>
          </cell>
          <cell r="E49" t="str">
            <v>M3</v>
          </cell>
          <cell r="F49">
            <v>1050</v>
          </cell>
          <cell r="G49">
            <v>0</v>
          </cell>
          <cell r="H49">
            <v>412</v>
          </cell>
          <cell r="I49">
            <v>0</v>
          </cell>
          <cell r="J49">
            <v>225</v>
          </cell>
          <cell r="K49">
            <v>0</v>
          </cell>
          <cell r="L49">
            <v>413</v>
          </cell>
          <cell r="M49">
            <v>0</v>
          </cell>
          <cell r="N49" t="str">
            <v>#.9</v>
          </cell>
        </row>
        <row r="50">
          <cell r="A50">
            <v>48</v>
          </cell>
          <cell r="B50" t="str">
            <v>덤        프</v>
          </cell>
          <cell r="D50">
            <v>526</v>
          </cell>
          <cell r="E50" t="str">
            <v>M3</v>
          </cell>
          <cell r="F50">
            <v>3574</v>
          </cell>
          <cell r="G50">
            <v>1879924</v>
          </cell>
          <cell r="H50">
            <v>1185</v>
          </cell>
          <cell r="I50">
            <v>623310</v>
          </cell>
          <cell r="J50">
            <v>1011</v>
          </cell>
          <cell r="K50">
            <v>531786</v>
          </cell>
          <cell r="L50">
            <v>1378</v>
          </cell>
          <cell r="M50">
            <v>724828</v>
          </cell>
          <cell r="N50" t="str">
            <v>#.10</v>
          </cell>
        </row>
        <row r="51">
          <cell r="A51">
            <v>49</v>
          </cell>
          <cell r="B51" t="str">
            <v>③.연 ,  경  암</v>
          </cell>
          <cell r="D51">
            <v>0</v>
          </cell>
          <cell r="F51">
            <v>0</v>
          </cell>
          <cell r="G51">
            <v>0</v>
          </cell>
          <cell r="H51">
            <v>0</v>
          </cell>
          <cell r="I51">
            <v>0</v>
          </cell>
          <cell r="J51">
            <v>0</v>
          </cell>
          <cell r="K51">
            <v>0</v>
          </cell>
          <cell r="L51">
            <v>0</v>
          </cell>
          <cell r="M51">
            <v>0</v>
          </cell>
        </row>
        <row r="52">
          <cell r="A52">
            <v>50</v>
          </cell>
          <cell r="B52" t="str">
            <v>무        대</v>
          </cell>
          <cell r="D52">
            <v>276</v>
          </cell>
          <cell r="E52" t="str">
            <v>M3</v>
          </cell>
          <cell r="F52">
            <v>0</v>
          </cell>
          <cell r="G52">
            <v>0</v>
          </cell>
          <cell r="H52">
            <v>0</v>
          </cell>
          <cell r="I52">
            <v>0</v>
          </cell>
          <cell r="J52">
            <v>0</v>
          </cell>
          <cell r="K52">
            <v>0</v>
          </cell>
          <cell r="L52">
            <v>0</v>
          </cell>
          <cell r="M52">
            <v>0</v>
          </cell>
        </row>
        <row r="53">
          <cell r="A53">
            <v>51</v>
          </cell>
          <cell r="B53" t="str">
            <v>도        쟈</v>
          </cell>
          <cell r="D53">
            <v>69</v>
          </cell>
          <cell r="E53" t="str">
            <v>M3</v>
          </cell>
          <cell r="F53">
            <v>2003</v>
          </cell>
          <cell r="G53">
            <v>138207</v>
          </cell>
          <cell r="H53">
            <v>786</v>
          </cell>
          <cell r="I53">
            <v>54234</v>
          </cell>
          <cell r="J53">
            <v>430</v>
          </cell>
          <cell r="K53">
            <v>29670</v>
          </cell>
          <cell r="L53">
            <v>787</v>
          </cell>
          <cell r="M53">
            <v>54303</v>
          </cell>
          <cell r="N53" t="str">
            <v>#.11</v>
          </cell>
        </row>
        <row r="54">
          <cell r="A54">
            <v>52</v>
          </cell>
          <cell r="B54" t="str">
            <v>덤        프</v>
          </cell>
          <cell r="D54">
            <v>29995</v>
          </cell>
          <cell r="E54" t="str">
            <v>M3</v>
          </cell>
          <cell r="F54">
            <v>4280</v>
          </cell>
          <cell r="G54">
            <v>128378600</v>
          </cell>
          <cell r="H54">
            <v>1232</v>
          </cell>
          <cell r="I54">
            <v>36953840</v>
          </cell>
          <cell r="J54">
            <v>1308</v>
          </cell>
          <cell r="K54">
            <v>39233460</v>
          </cell>
          <cell r="L54">
            <v>1740</v>
          </cell>
          <cell r="M54">
            <v>52191300</v>
          </cell>
          <cell r="N54" t="str">
            <v>#.12</v>
          </cell>
        </row>
        <row r="55">
          <cell r="A55">
            <v>53</v>
          </cell>
          <cell r="B55" t="str">
            <v>④.사        토</v>
          </cell>
          <cell r="D55">
            <v>0</v>
          </cell>
          <cell r="F55">
            <v>0</v>
          </cell>
          <cell r="G55">
            <v>0</v>
          </cell>
          <cell r="H55">
            <v>0</v>
          </cell>
          <cell r="I55">
            <v>0</v>
          </cell>
          <cell r="J55">
            <v>0</v>
          </cell>
          <cell r="K55">
            <v>0</v>
          </cell>
          <cell r="L55">
            <v>0</v>
          </cell>
          <cell r="M55">
            <v>0</v>
          </cell>
        </row>
        <row r="56">
          <cell r="A56">
            <v>54</v>
          </cell>
          <cell r="B56" t="str">
            <v>토        사</v>
          </cell>
          <cell r="D56">
            <v>2057</v>
          </cell>
          <cell r="E56" t="str">
            <v>M3</v>
          </cell>
          <cell r="F56">
            <v>4851</v>
          </cell>
          <cell r="G56">
            <v>9978507</v>
          </cell>
          <cell r="H56">
            <v>2086</v>
          </cell>
          <cell r="I56">
            <v>4290902</v>
          </cell>
          <cell r="J56">
            <v>1167</v>
          </cell>
          <cell r="K56">
            <v>2400519</v>
          </cell>
          <cell r="L56">
            <v>1598</v>
          </cell>
          <cell r="M56">
            <v>3287086</v>
          </cell>
          <cell r="N56" t="str">
            <v>#.13</v>
          </cell>
        </row>
        <row r="57">
          <cell r="A57">
            <v>55</v>
          </cell>
          <cell r="B57" t="str">
            <v>풍   화   암</v>
          </cell>
          <cell r="D57">
            <v>0</v>
          </cell>
          <cell r="E57" t="str">
            <v>M3</v>
          </cell>
          <cell r="F57">
            <v>5179</v>
          </cell>
          <cell r="G57">
            <v>0</v>
          </cell>
          <cell r="H57">
            <v>1984</v>
          </cell>
          <cell r="I57">
            <v>0</v>
          </cell>
          <cell r="J57">
            <v>1338</v>
          </cell>
          <cell r="K57">
            <v>0</v>
          </cell>
          <cell r="L57">
            <v>1857</v>
          </cell>
          <cell r="M57">
            <v>0</v>
          </cell>
          <cell r="N57" t="str">
            <v>#.14</v>
          </cell>
        </row>
        <row r="58">
          <cell r="A58">
            <v>56</v>
          </cell>
          <cell r="B58" t="str">
            <v>연 ,  경  암</v>
          </cell>
          <cell r="D58">
            <v>325652</v>
          </cell>
          <cell r="E58" t="str">
            <v>M3</v>
          </cell>
          <cell r="F58">
            <v>8379</v>
          </cell>
          <cell r="G58">
            <v>2728638108</v>
          </cell>
          <cell r="H58">
            <v>2831</v>
          </cell>
          <cell r="I58">
            <v>921920812</v>
          </cell>
          <cell r="J58">
            <v>2328</v>
          </cell>
          <cell r="K58">
            <v>758117856</v>
          </cell>
          <cell r="L58">
            <v>3220</v>
          </cell>
          <cell r="M58">
            <v>1048599440</v>
          </cell>
          <cell r="N58" t="str">
            <v>#.15</v>
          </cell>
        </row>
        <row r="59">
          <cell r="A59">
            <v>57</v>
          </cell>
          <cell r="B59" t="str">
            <v>F.흙쌓기 및 다짐</v>
          </cell>
          <cell r="D59">
            <v>0</v>
          </cell>
          <cell r="F59">
            <v>0</v>
          </cell>
          <cell r="G59">
            <v>0</v>
          </cell>
          <cell r="H59">
            <v>0</v>
          </cell>
          <cell r="I59">
            <v>0</v>
          </cell>
          <cell r="J59">
            <v>0</v>
          </cell>
          <cell r="K59">
            <v>0</v>
          </cell>
          <cell r="L59">
            <v>0</v>
          </cell>
          <cell r="M59">
            <v>0</v>
          </cell>
        </row>
        <row r="60">
          <cell r="A60">
            <v>58</v>
          </cell>
          <cell r="B60" t="str">
            <v>①.하 부  노 반</v>
          </cell>
          <cell r="D60">
            <v>1066</v>
          </cell>
          <cell r="E60" t="str">
            <v>M3</v>
          </cell>
          <cell r="F60">
            <v>1132</v>
          </cell>
          <cell r="G60">
            <v>1206712</v>
          </cell>
          <cell r="H60">
            <v>326</v>
          </cell>
          <cell r="I60">
            <v>347516</v>
          </cell>
          <cell r="J60">
            <v>342</v>
          </cell>
          <cell r="K60">
            <v>364572</v>
          </cell>
          <cell r="L60">
            <v>464</v>
          </cell>
          <cell r="M60">
            <v>494624</v>
          </cell>
          <cell r="N60" t="str">
            <v>#.16</v>
          </cell>
        </row>
        <row r="61">
          <cell r="A61">
            <v>59</v>
          </cell>
          <cell r="B61" t="str">
            <v>②.상 부  노 반</v>
          </cell>
          <cell r="D61">
            <v>1347</v>
          </cell>
          <cell r="E61" t="str">
            <v>M3</v>
          </cell>
          <cell r="F61">
            <v>1213</v>
          </cell>
          <cell r="G61">
            <v>1633911</v>
          </cell>
          <cell r="H61">
            <v>339</v>
          </cell>
          <cell r="I61">
            <v>456633</v>
          </cell>
          <cell r="J61">
            <v>421</v>
          </cell>
          <cell r="K61">
            <v>567087</v>
          </cell>
          <cell r="L61">
            <v>453</v>
          </cell>
          <cell r="M61">
            <v>610191</v>
          </cell>
          <cell r="N61" t="str">
            <v>#.17</v>
          </cell>
        </row>
        <row r="62">
          <cell r="A62">
            <v>60</v>
          </cell>
          <cell r="B62" t="str">
            <v>③.강 화  노 반</v>
          </cell>
          <cell r="C62" t="str">
            <v>T=20CM</v>
          </cell>
          <cell r="D62">
            <v>1889</v>
          </cell>
          <cell r="E62" t="str">
            <v>M3</v>
          </cell>
          <cell r="F62">
            <v>15236</v>
          </cell>
          <cell r="G62">
            <v>28780804</v>
          </cell>
          <cell r="H62">
            <v>4536</v>
          </cell>
          <cell r="I62">
            <v>8568504</v>
          </cell>
          <cell r="J62">
            <v>4293</v>
          </cell>
          <cell r="K62">
            <v>8109477</v>
          </cell>
          <cell r="L62">
            <v>6407</v>
          </cell>
          <cell r="M62">
            <v>12102823</v>
          </cell>
          <cell r="N62" t="str">
            <v>#.18</v>
          </cell>
        </row>
        <row r="63">
          <cell r="A63">
            <v>61</v>
          </cell>
          <cell r="B63" t="str">
            <v>G.비탈면 보호공</v>
          </cell>
          <cell r="D63">
            <v>0</v>
          </cell>
          <cell r="F63">
            <v>0</v>
          </cell>
          <cell r="G63">
            <v>0</v>
          </cell>
          <cell r="H63">
            <v>0</v>
          </cell>
          <cell r="I63">
            <v>0</v>
          </cell>
          <cell r="J63">
            <v>0</v>
          </cell>
          <cell r="K63">
            <v>0</v>
          </cell>
          <cell r="L63">
            <v>0</v>
          </cell>
          <cell r="M63">
            <v>0</v>
          </cell>
        </row>
        <row r="64">
          <cell r="A64">
            <v>62</v>
          </cell>
          <cell r="B64" t="str">
            <v>①.거 적  덮 기</v>
          </cell>
          <cell r="D64">
            <v>5027</v>
          </cell>
          <cell r="E64" t="str">
            <v>M2</v>
          </cell>
          <cell r="F64">
            <v>4685</v>
          </cell>
          <cell r="G64">
            <v>23551495</v>
          </cell>
          <cell r="H64">
            <v>2146</v>
          </cell>
          <cell r="I64">
            <v>10787942</v>
          </cell>
          <cell r="J64">
            <v>2081</v>
          </cell>
          <cell r="K64">
            <v>10461187</v>
          </cell>
          <cell r="L64">
            <v>458</v>
          </cell>
          <cell r="M64">
            <v>2302366</v>
          </cell>
          <cell r="N64" t="str">
            <v>#.19</v>
          </cell>
        </row>
        <row r="65">
          <cell r="A65">
            <v>63</v>
          </cell>
          <cell r="B65" t="str">
            <v>②.비탈면녹화식재공</v>
          </cell>
          <cell r="D65">
            <v>0</v>
          </cell>
          <cell r="F65">
            <v>0</v>
          </cell>
          <cell r="G65">
            <v>0</v>
          </cell>
          <cell r="H65">
            <v>0</v>
          </cell>
          <cell r="I65">
            <v>0</v>
          </cell>
          <cell r="J65">
            <v>0</v>
          </cell>
          <cell r="K65">
            <v>0</v>
          </cell>
          <cell r="L65">
            <v>0</v>
          </cell>
          <cell r="M65">
            <v>0</v>
          </cell>
        </row>
        <row r="66">
          <cell r="A66">
            <v>64</v>
          </cell>
          <cell r="B66" t="str">
            <v>연        암</v>
          </cell>
          <cell r="C66" t="str">
            <v>T=10 CM</v>
          </cell>
          <cell r="D66">
            <v>2000</v>
          </cell>
          <cell r="E66" t="str">
            <v>M2</v>
          </cell>
          <cell r="F66">
            <v>39264</v>
          </cell>
          <cell r="G66">
            <v>78528000</v>
          </cell>
          <cell r="H66">
            <v>20609</v>
          </cell>
          <cell r="I66">
            <v>41218000</v>
          </cell>
          <cell r="J66">
            <v>14698</v>
          </cell>
          <cell r="K66">
            <v>29396000</v>
          </cell>
          <cell r="L66">
            <v>3957</v>
          </cell>
          <cell r="M66">
            <v>7914000</v>
          </cell>
          <cell r="N66" t="str">
            <v>#.20</v>
          </cell>
        </row>
        <row r="67">
          <cell r="A67">
            <v>65</v>
          </cell>
          <cell r="B67" t="str">
            <v>경        암</v>
          </cell>
          <cell r="C67" t="str">
            <v>T=15 CM</v>
          </cell>
          <cell r="D67">
            <v>1307</v>
          </cell>
          <cell r="E67" t="str">
            <v>M2</v>
          </cell>
          <cell r="F67">
            <v>46155</v>
          </cell>
          <cell r="G67">
            <v>60324585</v>
          </cell>
          <cell r="H67">
            <v>24603</v>
          </cell>
          <cell r="I67">
            <v>32156121</v>
          </cell>
          <cell r="J67">
            <v>16566</v>
          </cell>
          <cell r="K67">
            <v>21651762</v>
          </cell>
          <cell r="L67">
            <v>4986</v>
          </cell>
          <cell r="M67">
            <v>6516702</v>
          </cell>
          <cell r="N67" t="str">
            <v>#.21</v>
          </cell>
        </row>
        <row r="68">
          <cell r="A68">
            <v>66</v>
          </cell>
          <cell r="B68" t="str">
            <v>③.비탈면고르기</v>
          </cell>
          <cell r="D68">
            <v>0</v>
          </cell>
          <cell r="F68">
            <v>0</v>
          </cell>
          <cell r="G68">
            <v>0</v>
          </cell>
          <cell r="H68">
            <v>0</v>
          </cell>
          <cell r="I68">
            <v>0</v>
          </cell>
          <cell r="J68">
            <v>0</v>
          </cell>
          <cell r="K68">
            <v>0</v>
          </cell>
          <cell r="L68">
            <v>0</v>
          </cell>
          <cell r="M68">
            <v>0</v>
          </cell>
        </row>
        <row r="69">
          <cell r="A69">
            <v>67</v>
          </cell>
          <cell r="B69" t="str">
            <v>연        암</v>
          </cell>
          <cell r="D69">
            <v>5395</v>
          </cell>
          <cell r="E69" t="str">
            <v>M2</v>
          </cell>
          <cell r="F69">
            <v>6259</v>
          </cell>
          <cell r="G69">
            <v>33767305</v>
          </cell>
          <cell r="H69">
            <v>562</v>
          </cell>
          <cell r="I69">
            <v>3031990</v>
          </cell>
          <cell r="J69">
            <v>5341</v>
          </cell>
          <cell r="K69">
            <v>28814695</v>
          </cell>
          <cell r="L69">
            <v>356</v>
          </cell>
          <cell r="M69">
            <v>1920620</v>
          </cell>
          <cell r="N69" t="str">
            <v>#.22</v>
          </cell>
        </row>
        <row r="70">
          <cell r="A70">
            <v>68</v>
          </cell>
          <cell r="B70" t="str">
            <v>경        암</v>
          </cell>
          <cell r="D70">
            <v>3647</v>
          </cell>
          <cell r="E70" t="str">
            <v>M2</v>
          </cell>
          <cell r="F70">
            <v>10341</v>
          </cell>
          <cell r="G70">
            <v>37713627</v>
          </cell>
          <cell r="H70">
            <v>562</v>
          </cell>
          <cell r="I70">
            <v>2049614</v>
          </cell>
          <cell r="J70">
            <v>9423</v>
          </cell>
          <cell r="K70">
            <v>34365681</v>
          </cell>
          <cell r="L70">
            <v>356</v>
          </cell>
          <cell r="M70">
            <v>1298332</v>
          </cell>
          <cell r="N70" t="str">
            <v>#.23</v>
          </cell>
        </row>
        <row r="71">
          <cell r="A71">
            <v>69</v>
          </cell>
          <cell r="B71" t="str">
            <v>H.층   따   기</v>
          </cell>
          <cell r="D71">
            <v>81</v>
          </cell>
          <cell r="E71" t="str">
            <v>M3</v>
          </cell>
          <cell r="F71">
            <v>566</v>
          </cell>
          <cell r="G71">
            <v>45846</v>
          </cell>
          <cell r="H71">
            <v>110</v>
          </cell>
          <cell r="I71">
            <v>8910</v>
          </cell>
          <cell r="J71">
            <v>230</v>
          </cell>
          <cell r="K71">
            <v>18630</v>
          </cell>
          <cell r="L71">
            <v>226</v>
          </cell>
          <cell r="M71">
            <v>18306</v>
          </cell>
          <cell r="N71" t="str">
            <v>#.24</v>
          </cell>
        </row>
        <row r="72">
          <cell r="A72">
            <v>70</v>
          </cell>
          <cell r="B72" t="str">
            <v>I.산마루측구터파기</v>
          </cell>
          <cell r="C72" t="str">
            <v>토사</v>
          </cell>
          <cell r="D72">
            <v>429</v>
          </cell>
          <cell r="E72" t="str">
            <v>M3</v>
          </cell>
          <cell r="F72">
            <v>2605</v>
          </cell>
          <cell r="G72">
            <v>1117545</v>
          </cell>
          <cell r="H72">
            <v>155</v>
          </cell>
          <cell r="I72">
            <v>66495</v>
          </cell>
          <cell r="J72">
            <v>2128</v>
          </cell>
          <cell r="K72">
            <v>912912</v>
          </cell>
          <cell r="L72">
            <v>322</v>
          </cell>
          <cell r="M72">
            <v>138138</v>
          </cell>
          <cell r="N72" t="str">
            <v>#.1</v>
          </cell>
        </row>
        <row r="73">
          <cell r="A73">
            <v>71</v>
          </cell>
          <cell r="B73" t="str">
            <v>J.부   직   포</v>
          </cell>
          <cell r="D73">
            <v>12444</v>
          </cell>
          <cell r="E73" t="str">
            <v>M2</v>
          </cell>
          <cell r="F73">
            <v>1098</v>
          </cell>
          <cell r="G73">
            <v>13663512</v>
          </cell>
          <cell r="H73">
            <v>963</v>
          </cell>
          <cell r="I73">
            <v>11983572</v>
          </cell>
          <cell r="J73">
            <v>135</v>
          </cell>
          <cell r="K73">
            <v>1679940</v>
          </cell>
          <cell r="L73">
            <v>0</v>
          </cell>
          <cell r="M73">
            <v>0</v>
          </cell>
          <cell r="N73" t="str">
            <v>#.25</v>
          </cell>
        </row>
        <row r="74">
          <cell r="A74">
            <v>72</v>
          </cell>
          <cell r="B74" t="str">
            <v>나. 본 선  부 속</v>
          </cell>
          <cell r="D74">
            <v>0</v>
          </cell>
          <cell r="F74">
            <v>0</v>
          </cell>
          <cell r="G74">
            <v>265212019</v>
          </cell>
          <cell r="H74">
            <v>0</v>
          </cell>
          <cell r="I74">
            <v>56242055</v>
          </cell>
          <cell r="J74">
            <v>0</v>
          </cell>
          <cell r="K74">
            <v>186015233</v>
          </cell>
          <cell r="L74">
            <v>0</v>
          </cell>
          <cell r="M74">
            <v>22954730</v>
          </cell>
        </row>
        <row r="75">
          <cell r="A75">
            <v>73</v>
          </cell>
          <cell r="B75" t="str">
            <v>A.수로콘크리트</v>
          </cell>
          <cell r="D75">
            <v>0</v>
          </cell>
          <cell r="F75">
            <v>0</v>
          </cell>
          <cell r="G75">
            <v>0</v>
          </cell>
          <cell r="H75">
            <v>0</v>
          </cell>
          <cell r="I75">
            <v>0</v>
          </cell>
          <cell r="J75">
            <v>0</v>
          </cell>
          <cell r="K75">
            <v>0</v>
          </cell>
          <cell r="L75">
            <v>0</v>
          </cell>
          <cell r="M75">
            <v>0</v>
          </cell>
        </row>
        <row r="76">
          <cell r="A76">
            <v>74</v>
          </cell>
          <cell r="B76" t="str">
            <v>①.터   파   기</v>
          </cell>
          <cell r="D76">
            <v>0</v>
          </cell>
          <cell r="F76">
            <v>0</v>
          </cell>
          <cell r="G76">
            <v>0</v>
          </cell>
          <cell r="H76">
            <v>0</v>
          </cell>
          <cell r="I76">
            <v>0</v>
          </cell>
          <cell r="J76">
            <v>0</v>
          </cell>
          <cell r="K76">
            <v>0</v>
          </cell>
          <cell r="L76">
            <v>0</v>
          </cell>
          <cell r="M76">
            <v>0</v>
          </cell>
        </row>
        <row r="77">
          <cell r="A77">
            <v>75</v>
          </cell>
          <cell r="B77" t="str">
            <v>측 구 터파기</v>
          </cell>
          <cell r="C77" t="str">
            <v>토사</v>
          </cell>
          <cell r="D77">
            <v>2274</v>
          </cell>
          <cell r="E77" t="str">
            <v>M3</v>
          </cell>
          <cell r="F77">
            <v>2605</v>
          </cell>
          <cell r="G77">
            <v>5923770</v>
          </cell>
          <cell r="H77">
            <v>155</v>
          </cell>
          <cell r="I77">
            <v>352470</v>
          </cell>
          <cell r="J77">
            <v>2128</v>
          </cell>
          <cell r="K77">
            <v>4839072</v>
          </cell>
          <cell r="L77">
            <v>322</v>
          </cell>
          <cell r="M77">
            <v>732228</v>
          </cell>
          <cell r="N77" t="str">
            <v>#.1</v>
          </cell>
        </row>
        <row r="78">
          <cell r="A78">
            <v>76</v>
          </cell>
          <cell r="B78" t="str">
            <v>터   파   기</v>
          </cell>
          <cell r="C78" t="str">
            <v>연암</v>
          </cell>
          <cell r="D78">
            <v>533</v>
          </cell>
          <cell r="E78" t="str">
            <v>M3</v>
          </cell>
          <cell r="F78">
            <v>37577</v>
          </cell>
          <cell r="G78">
            <v>20028541</v>
          </cell>
          <cell r="H78">
            <v>8279</v>
          </cell>
          <cell r="I78">
            <v>4412707</v>
          </cell>
          <cell r="J78">
            <v>21461</v>
          </cell>
          <cell r="K78">
            <v>11438713</v>
          </cell>
          <cell r="L78">
            <v>7837</v>
          </cell>
          <cell r="M78">
            <v>4177121</v>
          </cell>
          <cell r="N78" t="str">
            <v>#.26</v>
          </cell>
        </row>
        <row r="79">
          <cell r="A79">
            <v>77</v>
          </cell>
          <cell r="B79" t="str">
            <v>②.되 메  우 기</v>
          </cell>
          <cell r="D79">
            <v>613</v>
          </cell>
          <cell r="E79" t="str">
            <v>M3</v>
          </cell>
          <cell r="F79">
            <v>1912</v>
          </cell>
          <cell r="G79">
            <v>1172056</v>
          </cell>
          <cell r="H79">
            <v>108</v>
          </cell>
          <cell r="I79">
            <v>66204</v>
          </cell>
          <cell r="J79">
            <v>1579</v>
          </cell>
          <cell r="K79">
            <v>967927</v>
          </cell>
          <cell r="L79">
            <v>225</v>
          </cell>
          <cell r="M79">
            <v>137925</v>
          </cell>
          <cell r="N79" t="str">
            <v>#.27</v>
          </cell>
        </row>
        <row r="80">
          <cell r="A80">
            <v>78</v>
          </cell>
          <cell r="B80" t="str">
            <v>③.거   푸   집</v>
          </cell>
          <cell r="D80">
            <v>0</v>
          </cell>
          <cell r="F80">
            <v>0</v>
          </cell>
          <cell r="G80">
            <v>0</v>
          </cell>
          <cell r="H80">
            <v>0</v>
          </cell>
          <cell r="I80">
            <v>0</v>
          </cell>
          <cell r="J80">
            <v>0</v>
          </cell>
          <cell r="K80">
            <v>0</v>
          </cell>
          <cell r="L80">
            <v>0</v>
          </cell>
          <cell r="M80">
            <v>0</v>
          </cell>
        </row>
        <row r="81">
          <cell r="A81">
            <v>79</v>
          </cell>
          <cell r="B81" t="str">
            <v>합 판 거푸집</v>
          </cell>
          <cell r="C81" t="str">
            <v>4회</v>
          </cell>
          <cell r="D81">
            <v>5464</v>
          </cell>
          <cell r="E81" t="str">
            <v>M2</v>
          </cell>
          <cell r="F81">
            <v>19044</v>
          </cell>
          <cell r="G81">
            <v>104056416</v>
          </cell>
          <cell r="H81">
            <v>4942</v>
          </cell>
          <cell r="I81">
            <v>27003088</v>
          </cell>
          <cell r="J81">
            <v>14102</v>
          </cell>
          <cell r="K81">
            <v>77053328</v>
          </cell>
          <cell r="L81">
            <v>0</v>
          </cell>
          <cell r="M81">
            <v>0</v>
          </cell>
          <cell r="N81" t="str">
            <v>No.1</v>
          </cell>
        </row>
        <row r="82">
          <cell r="A82">
            <v>80</v>
          </cell>
          <cell r="B82" t="str">
            <v>합판 거푸집</v>
          </cell>
          <cell r="C82" t="str">
            <v>6회(7M이하)</v>
          </cell>
          <cell r="D82">
            <v>133</v>
          </cell>
          <cell r="E82" t="str">
            <v>M2</v>
          </cell>
          <cell r="F82">
            <v>15558</v>
          </cell>
          <cell r="G82">
            <v>2069214</v>
          </cell>
          <cell r="H82">
            <v>4276</v>
          </cell>
          <cell r="I82">
            <v>568708</v>
          </cell>
          <cell r="J82">
            <v>11282</v>
          </cell>
          <cell r="K82">
            <v>1500506</v>
          </cell>
          <cell r="L82">
            <v>0</v>
          </cell>
          <cell r="M82">
            <v>0</v>
          </cell>
          <cell r="N82" t="str">
            <v>No.2</v>
          </cell>
        </row>
        <row r="83">
          <cell r="A83">
            <v>81</v>
          </cell>
          <cell r="B83" t="str">
            <v>④.콘크리트타설</v>
          </cell>
          <cell r="D83">
            <v>0</v>
          </cell>
          <cell r="F83">
            <v>0</v>
          </cell>
          <cell r="G83">
            <v>0</v>
          </cell>
          <cell r="H83">
            <v>0</v>
          </cell>
          <cell r="I83">
            <v>0</v>
          </cell>
          <cell r="J83">
            <v>0</v>
          </cell>
          <cell r="K83">
            <v>0</v>
          </cell>
          <cell r="L83">
            <v>0</v>
          </cell>
          <cell r="M83">
            <v>0</v>
          </cell>
        </row>
        <row r="84">
          <cell r="A84">
            <v>82</v>
          </cell>
          <cell r="B84" t="str">
            <v>구체무근콘크리트</v>
          </cell>
          <cell r="C84" t="str">
            <v>fck=210㎏/㎤</v>
          </cell>
          <cell r="D84">
            <v>1359</v>
          </cell>
          <cell r="E84" t="str">
            <v>M3</v>
          </cell>
          <cell r="F84">
            <v>12106</v>
          </cell>
          <cell r="G84">
            <v>16452054</v>
          </cell>
          <cell r="H84">
            <v>761</v>
          </cell>
          <cell r="I84">
            <v>1034199</v>
          </cell>
          <cell r="J84">
            <v>6893</v>
          </cell>
          <cell r="K84">
            <v>9367587</v>
          </cell>
          <cell r="L84">
            <v>4452</v>
          </cell>
          <cell r="M84">
            <v>6050268</v>
          </cell>
          <cell r="N84" t="str">
            <v>#.28</v>
          </cell>
        </row>
        <row r="85">
          <cell r="A85">
            <v>83</v>
          </cell>
          <cell r="B85" t="str">
            <v>구체철근콘크리트</v>
          </cell>
          <cell r="C85" t="str">
            <v>fck=210㎏/㎤</v>
          </cell>
          <cell r="D85">
            <v>56</v>
          </cell>
          <cell r="E85" t="str">
            <v>M3</v>
          </cell>
          <cell r="F85">
            <v>14233</v>
          </cell>
          <cell r="G85">
            <v>797048</v>
          </cell>
          <cell r="H85">
            <v>883</v>
          </cell>
          <cell r="I85">
            <v>49448</v>
          </cell>
          <cell r="J85">
            <v>8188</v>
          </cell>
          <cell r="K85">
            <v>458528</v>
          </cell>
          <cell r="L85">
            <v>5162</v>
          </cell>
          <cell r="M85">
            <v>289072</v>
          </cell>
          <cell r="N85" t="str">
            <v>#.29</v>
          </cell>
        </row>
        <row r="86">
          <cell r="A86">
            <v>84</v>
          </cell>
          <cell r="B86" t="str">
            <v>기초무근콘크리트</v>
          </cell>
          <cell r="C86" t="str">
            <v>fck=180㎏/㎤</v>
          </cell>
          <cell r="D86">
            <v>41</v>
          </cell>
          <cell r="E86" t="str">
            <v>M3</v>
          </cell>
          <cell r="F86">
            <v>23731</v>
          </cell>
          <cell r="G86">
            <v>972971</v>
          </cell>
          <cell r="H86">
            <v>0</v>
          </cell>
          <cell r="I86">
            <v>0</v>
          </cell>
          <cell r="J86">
            <v>23731</v>
          </cell>
          <cell r="K86">
            <v>972971</v>
          </cell>
          <cell r="L86">
            <v>0</v>
          </cell>
          <cell r="M86">
            <v>0</v>
          </cell>
          <cell r="N86" t="str">
            <v>#.30</v>
          </cell>
        </row>
        <row r="87">
          <cell r="A87">
            <v>85</v>
          </cell>
          <cell r="B87" t="str">
            <v>⑤.수 축  줄 눈</v>
          </cell>
          <cell r="C87" t="str">
            <v>T=10CM</v>
          </cell>
          <cell r="D87">
            <v>176</v>
          </cell>
          <cell r="E87" t="str">
            <v>M</v>
          </cell>
          <cell r="F87">
            <v>641</v>
          </cell>
          <cell r="G87">
            <v>112816</v>
          </cell>
          <cell r="H87">
            <v>164</v>
          </cell>
          <cell r="I87">
            <v>28864</v>
          </cell>
          <cell r="J87">
            <v>469</v>
          </cell>
          <cell r="K87">
            <v>82544</v>
          </cell>
          <cell r="L87">
            <v>8</v>
          </cell>
          <cell r="M87">
            <v>1408</v>
          </cell>
          <cell r="N87" t="str">
            <v>#.31</v>
          </cell>
        </row>
        <row r="88">
          <cell r="A88">
            <v>86</v>
          </cell>
          <cell r="B88" t="str">
            <v>⑥.신 축  이 음</v>
          </cell>
          <cell r="C88" t="str">
            <v>스치로폴(T=20MM)</v>
          </cell>
          <cell r="D88">
            <v>117</v>
          </cell>
          <cell r="E88" t="str">
            <v>M2</v>
          </cell>
          <cell r="F88">
            <v>2234</v>
          </cell>
          <cell r="G88">
            <v>261378</v>
          </cell>
          <cell r="H88">
            <v>2128</v>
          </cell>
          <cell r="I88">
            <v>248976</v>
          </cell>
          <cell r="J88">
            <v>106</v>
          </cell>
          <cell r="K88">
            <v>12402</v>
          </cell>
          <cell r="L88">
            <v>0</v>
          </cell>
          <cell r="M88">
            <v>0</v>
          </cell>
          <cell r="N88" t="str">
            <v>#.32</v>
          </cell>
        </row>
        <row r="89">
          <cell r="A89">
            <v>87</v>
          </cell>
          <cell r="B89" t="str">
            <v>⑦.배   수   공</v>
          </cell>
          <cell r="C89" t="str">
            <v>D=50 M/M</v>
          </cell>
          <cell r="D89">
            <v>249</v>
          </cell>
          <cell r="E89" t="str">
            <v>M</v>
          </cell>
          <cell r="F89">
            <v>2862</v>
          </cell>
          <cell r="G89">
            <v>712638</v>
          </cell>
          <cell r="H89">
            <v>757</v>
          </cell>
          <cell r="I89">
            <v>188493</v>
          </cell>
          <cell r="J89">
            <v>2105</v>
          </cell>
          <cell r="K89">
            <v>524145</v>
          </cell>
          <cell r="L89">
            <v>0</v>
          </cell>
          <cell r="M89">
            <v>0</v>
          </cell>
          <cell r="N89" t="str">
            <v>#.33</v>
          </cell>
        </row>
        <row r="90">
          <cell r="A90">
            <v>88</v>
          </cell>
          <cell r="B90" t="str">
            <v>⑧.뒷   채   움</v>
          </cell>
          <cell r="C90" t="str">
            <v>보조기층재</v>
          </cell>
          <cell r="D90">
            <v>1916</v>
          </cell>
          <cell r="E90" t="str">
            <v>M3</v>
          </cell>
          <cell r="F90">
            <v>41951</v>
          </cell>
          <cell r="G90">
            <v>80378116</v>
          </cell>
          <cell r="H90">
            <v>3783</v>
          </cell>
          <cell r="I90">
            <v>7248228</v>
          </cell>
          <cell r="J90">
            <v>32610</v>
          </cell>
          <cell r="K90">
            <v>62480760</v>
          </cell>
          <cell r="L90">
            <v>5558</v>
          </cell>
          <cell r="M90">
            <v>10649128</v>
          </cell>
          <cell r="N90" t="str">
            <v>#.34</v>
          </cell>
        </row>
        <row r="91">
          <cell r="A91">
            <v>89</v>
          </cell>
          <cell r="B91" t="str">
            <v>⑨.부   직   포</v>
          </cell>
          <cell r="D91">
            <v>5340</v>
          </cell>
          <cell r="E91" t="str">
            <v>M2</v>
          </cell>
          <cell r="F91">
            <v>1098</v>
          </cell>
          <cell r="G91">
            <v>5863320</v>
          </cell>
          <cell r="H91">
            <v>963</v>
          </cell>
          <cell r="I91">
            <v>5142420</v>
          </cell>
          <cell r="J91">
            <v>135</v>
          </cell>
          <cell r="K91">
            <v>720900</v>
          </cell>
          <cell r="L91">
            <v>0</v>
          </cell>
          <cell r="M91">
            <v>0</v>
          </cell>
          <cell r="N91" t="str">
            <v>#.25</v>
          </cell>
        </row>
        <row r="92">
          <cell r="A92">
            <v>90</v>
          </cell>
          <cell r="B92" t="str">
            <v>⑩.시공이음(철근)</v>
          </cell>
          <cell r="C92" t="str">
            <v>D=19, L=300</v>
          </cell>
          <cell r="D92">
            <v>5608</v>
          </cell>
          <cell r="E92" t="str">
            <v>개</v>
          </cell>
          <cell r="F92">
            <v>1055</v>
          </cell>
          <cell r="G92">
            <v>5916440</v>
          </cell>
          <cell r="H92">
            <v>281</v>
          </cell>
          <cell r="I92">
            <v>1575848</v>
          </cell>
          <cell r="J92">
            <v>751</v>
          </cell>
          <cell r="K92">
            <v>4211608</v>
          </cell>
          <cell r="L92">
            <v>23</v>
          </cell>
          <cell r="M92">
            <v>128984</v>
          </cell>
          <cell r="N92" t="str">
            <v>#.35</v>
          </cell>
        </row>
        <row r="93">
          <cell r="A93">
            <v>91</v>
          </cell>
          <cell r="B93" t="str">
            <v>⑪.SOIL시멘트타설</v>
          </cell>
          <cell r="D93">
            <v>85</v>
          </cell>
          <cell r="E93" t="str">
            <v>M3</v>
          </cell>
          <cell r="F93">
            <v>108527</v>
          </cell>
          <cell r="G93">
            <v>9224795</v>
          </cell>
          <cell r="H93">
            <v>6007</v>
          </cell>
          <cell r="I93">
            <v>510595</v>
          </cell>
          <cell r="J93">
            <v>102517</v>
          </cell>
          <cell r="K93">
            <v>8713945</v>
          </cell>
          <cell r="L93">
            <v>3</v>
          </cell>
          <cell r="M93">
            <v>255</v>
          </cell>
          <cell r="N93" t="str">
            <v>#.36</v>
          </cell>
        </row>
        <row r="94">
          <cell r="A94">
            <v>92</v>
          </cell>
          <cell r="B94" t="str">
            <v>⑫.U형플륨부 설</v>
          </cell>
          <cell r="C94" t="str">
            <v>300X300</v>
          </cell>
          <cell r="D94">
            <v>526</v>
          </cell>
          <cell r="E94" t="str">
            <v>M</v>
          </cell>
          <cell r="F94">
            <v>17524</v>
          </cell>
          <cell r="G94">
            <v>9217624</v>
          </cell>
          <cell r="H94">
            <v>13279</v>
          </cell>
          <cell r="I94">
            <v>6984754</v>
          </cell>
          <cell r="J94">
            <v>2760</v>
          </cell>
          <cell r="K94">
            <v>1451760</v>
          </cell>
          <cell r="L94">
            <v>1485</v>
          </cell>
          <cell r="M94">
            <v>781110</v>
          </cell>
          <cell r="N94" t="str">
            <v>#.37</v>
          </cell>
        </row>
        <row r="95">
          <cell r="A95">
            <v>93</v>
          </cell>
          <cell r="B95" t="str">
            <v>⑬.수로관 뚜 껑</v>
          </cell>
          <cell r="C95" t="str">
            <v>560X500X90</v>
          </cell>
          <cell r="D95">
            <v>105</v>
          </cell>
          <cell r="E95" t="str">
            <v>EA</v>
          </cell>
          <cell r="F95">
            <v>9745</v>
          </cell>
          <cell r="G95">
            <v>1023225</v>
          </cell>
          <cell r="H95">
            <v>7800</v>
          </cell>
          <cell r="I95">
            <v>819000</v>
          </cell>
          <cell r="J95">
            <v>1945</v>
          </cell>
          <cell r="K95">
            <v>204225</v>
          </cell>
          <cell r="L95">
            <v>0</v>
          </cell>
          <cell r="M95">
            <v>0</v>
          </cell>
          <cell r="N95" t="str">
            <v>#.38</v>
          </cell>
        </row>
        <row r="96">
          <cell r="A96">
            <v>94</v>
          </cell>
          <cell r="B96" t="str">
            <v>⑭.철근가공조립</v>
          </cell>
          <cell r="C96" t="str">
            <v>간단</v>
          </cell>
          <cell r="D96">
            <v>2.73</v>
          </cell>
          <cell r="E96" t="str">
            <v>TON</v>
          </cell>
          <cell r="F96">
            <v>377142</v>
          </cell>
          <cell r="G96">
            <v>1029597</v>
          </cell>
          <cell r="H96">
            <v>2950</v>
          </cell>
          <cell r="I96">
            <v>8053</v>
          </cell>
          <cell r="J96">
            <v>371543</v>
          </cell>
          <cell r="K96">
            <v>1014312</v>
          </cell>
          <cell r="L96">
            <v>2649</v>
          </cell>
          <cell r="M96">
            <v>7231</v>
          </cell>
          <cell r="N96" t="str">
            <v>#.39</v>
          </cell>
        </row>
        <row r="97">
          <cell r="A97">
            <v>95</v>
          </cell>
          <cell r="B97" t="str">
            <v>다. 개 천  내 기</v>
          </cell>
          <cell r="D97">
            <v>0</v>
          </cell>
          <cell r="F97">
            <v>0</v>
          </cell>
          <cell r="G97">
            <v>366715335</v>
          </cell>
          <cell r="H97">
            <v>0</v>
          </cell>
          <cell r="I97">
            <v>55823530</v>
          </cell>
          <cell r="J97">
            <v>0</v>
          </cell>
          <cell r="K97">
            <v>266216470</v>
          </cell>
          <cell r="L97">
            <v>0</v>
          </cell>
          <cell r="M97">
            <v>44675333</v>
          </cell>
        </row>
        <row r="98">
          <cell r="A98">
            <v>96</v>
          </cell>
          <cell r="B98" t="str">
            <v>A.토       공</v>
          </cell>
          <cell r="D98">
            <v>0</v>
          </cell>
          <cell r="F98">
            <v>0</v>
          </cell>
          <cell r="G98">
            <v>0</v>
          </cell>
          <cell r="H98">
            <v>0</v>
          </cell>
          <cell r="I98">
            <v>0</v>
          </cell>
          <cell r="J98">
            <v>0</v>
          </cell>
          <cell r="K98">
            <v>0</v>
          </cell>
          <cell r="L98">
            <v>0</v>
          </cell>
          <cell r="M98">
            <v>0</v>
          </cell>
        </row>
        <row r="99">
          <cell r="A99">
            <v>97</v>
          </cell>
          <cell r="B99" t="str">
            <v>①.흙   쌓   기</v>
          </cell>
          <cell r="C99" t="str">
            <v>상부노반</v>
          </cell>
          <cell r="D99">
            <v>12</v>
          </cell>
          <cell r="E99" t="str">
            <v>M3</v>
          </cell>
          <cell r="F99">
            <v>1213</v>
          </cell>
          <cell r="G99">
            <v>14556</v>
          </cell>
          <cell r="H99">
            <v>339</v>
          </cell>
          <cell r="I99">
            <v>4068</v>
          </cell>
          <cell r="J99">
            <v>421</v>
          </cell>
          <cell r="K99">
            <v>5052</v>
          </cell>
          <cell r="L99">
            <v>453</v>
          </cell>
          <cell r="M99">
            <v>5436</v>
          </cell>
          <cell r="N99" t="str">
            <v>#.17</v>
          </cell>
        </row>
        <row r="100">
          <cell r="A100">
            <v>98</v>
          </cell>
          <cell r="B100" t="str">
            <v>②.땅   깎   기</v>
          </cell>
          <cell r="D100">
            <v>0</v>
          </cell>
          <cell r="F100">
            <v>0</v>
          </cell>
          <cell r="G100">
            <v>0</v>
          </cell>
          <cell r="H100">
            <v>0</v>
          </cell>
          <cell r="I100">
            <v>0</v>
          </cell>
          <cell r="J100">
            <v>0</v>
          </cell>
          <cell r="K100">
            <v>0</v>
          </cell>
          <cell r="L100">
            <v>0</v>
          </cell>
          <cell r="M100">
            <v>0</v>
          </cell>
        </row>
        <row r="101">
          <cell r="A101">
            <v>99</v>
          </cell>
          <cell r="B101" t="str">
            <v>토        사</v>
          </cell>
          <cell r="D101">
            <v>1151</v>
          </cell>
          <cell r="E101" t="str">
            <v>M3</v>
          </cell>
          <cell r="F101">
            <v>783</v>
          </cell>
          <cell r="G101">
            <v>901233</v>
          </cell>
          <cell r="H101">
            <v>247</v>
          </cell>
          <cell r="I101">
            <v>284297</v>
          </cell>
          <cell r="J101">
            <v>225</v>
          </cell>
          <cell r="K101">
            <v>258975</v>
          </cell>
          <cell r="L101">
            <v>311</v>
          </cell>
          <cell r="M101">
            <v>357961</v>
          </cell>
          <cell r="N101" t="str">
            <v>#.4</v>
          </cell>
        </row>
        <row r="102">
          <cell r="A102">
            <v>100</v>
          </cell>
          <cell r="B102" t="str">
            <v>연        암</v>
          </cell>
          <cell r="D102">
            <v>4383</v>
          </cell>
          <cell r="E102" t="str">
            <v>M3</v>
          </cell>
          <cell r="F102">
            <v>11942</v>
          </cell>
          <cell r="G102">
            <v>52341786</v>
          </cell>
          <cell r="H102">
            <v>1235</v>
          </cell>
          <cell r="I102">
            <v>5413005</v>
          </cell>
          <cell r="J102">
            <v>8804</v>
          </cell>
          <cell r="K102">
            <v>38587932</v>
          </cell>
          <cell r="L102">
            <v>1903</v>
          </cell>
          <cell r="M102">
            <v>8340849</v>
          </cell>
          <cell r="N102" t="str">
            <v>#.5</v>
          </cell>
        </row>
        <row r="103">
          <cell r="A103">
            <v>101</v>
          </cell>
          <cell r="B103" t="str">
            <v>③.터   파   기</v>
          </cell>
          <cell r="C103" t="str">
            <v>토사</v>
          </cell>
          <cell r="D103">
            <v>30</v>
          </cell>
          <cell r="E103" t="str">
            <v>M3</v>
          </cell>
          <cell r="F103">
            <v>2566</v>
          </cell>
          <cell r="G103">
            <v>76980</v>
          </cell>
          <cell r="H103">
            <v>132</v>
          </cell>
          <cell r="I103">
            <v>3960</v>
          </cell>
          <cell r="J103">
            <v>2236</v>
          </cell>
          <cell r="K103">
            <v>67080</v>
          </cell>
          <cell r="L103">
            <v>198</v>
          </cell>
          <cell r="M103">
            <v>5940</v>
          </cell>
          <cell r="N103" t="str">
            <v>#.40</v>
          </cell>
        </row>
        <row r="104">
          <cell r="A104">
            <v>102</v>
          </cell>
          <cell r="B104" t="str">
            <v>④.되 메  우 기</v>
          </cell>
          <cell r="C104" t="str">
            <v>토사</v>
          </cell>
          <cell r="D104">
            <v>5565</v>
          </cell>
          <cell r="E104" t="str">
            <v>M3</v>
          </cell>
          <cell r="F104">
            <v>1912</v>
          </cell>
          <cell r="G104">
            <v>10640280</v>
          </cell>
          <cell r="H104">
            <v>108</v>
          </cell>
          <cell r="I104">
            <v>601020</v>
          </cell>
          <cell r="J104">
            <v>1579</v>
          </cell>
          <cell r="K104">
            <v>8787135</v>
          </cell>
          <cell r="L104">
            <v>225</v>
          </cell>
          <cell r="M104">
            <v>1252125</v>
          </cell>
          <cell r="N104" t="str">
            <v>#.27</v>
          </cell>
        </row>
        <row r="105">
          <cell r="A105">
            <v>103</v>
          </cell>
          <cell r="B105" t="str">
            <v>⑤.비 탈 보호공</v>
          </cell>
          <cell r="C105" t="str">
            <v>돌붙임</v>
          </cell>
          <cell r="D105">
            <v>0</v>
          </cell>
          <cell r="F105">
            <v>0</v>
          </cell>
          <cell r="G105">
            <v>0</v>
          </cell>
          <cell r="H105">
            <v>0</v>
          </cell>
          <cell r="I105">
            <v>0</v>
          </cell>
          <cell r="J105">
            <v>0</v>
          </cell>
          <cell r="K105">
            <v>0</v>
          </cell>
          <cell r="L105">
            <v>0</v>
          </cell>
          <cell r="M105">
            <v>0</v>
          </cell>
        </row>
        <row r="106">
          <cell r="A106">
            <v>104</v>
          </cell>
          <cell r="B106" t="str">
            <v>뒷   채   움</v>
          </cell>
          <cell r="C106" t="str">
            <v>보조기층재</v>
          </cell>
          <cell r="D106">
            <v>35</v>
          </cell>
          <cell r="E106" t="str">
            <v>M3</v>
          </cell>
          <cell r="F106">
            <v>34628</v>
          </cell>
          <cell r="G106">
            <v>1211980</v>
          </cell>
          <cell r="H106">
            <v>5706</v>
          </cell>
          <cell r="I106">
            <v>199710</v>
          </cell>
          <cell r="J106">
            <v>22367</v>
          </cell>
          <cell r="K106">
            <v>782845</v>
          </cell>
          <cell r="L106">
            <v>6555</v>
          </cell>
          <cell r="M106">
            <v>229425</v>
          </cell>
          <cell r="N106" t="str">
            <v>#.41</v>
          </cell>
        </row>
        <row r="107">
          <cell r="A107">
            <v>105</v>
          </cell>
          <cell r="B107" t="str">
            <v>합 판 거푸집</v>
          </cell>
          <cell r="C107" t="str">
            <v>6회</v>
          </cell>
          <cell r="D107">
            <v>161</v>
          </cell>
          <cell r="E107" t="str">
            <v>M2</v>
          </cell>
          <cell r="F107">
            <v>15558</v>
          </cell>
          <cell r="G107">
            <v>2504838</v>
          </cell>
          <cell r="H107">
            <v>4276</v>
          </cell>
          <cell r="I107">
            <v>688436</v>
          </cell>
          <cell r="J107">
            <v>11282</v>
          </cell>
          <cell r="K107">
            <v>1816402</v>
          </cell>
          <cell r="L107">
            <v>0</v>
          </cell>
          <cell r="M107">
            <v>0</v>
          </cell>
          <cell r="N107" t="str">
            <v>No.2</v>
          </cell>
        </row>
        <row r="108">
          <cell r="A108">
            <v>106</v>
          </cell>
          <cell r="B108" t="str">
            <v>콘크리트타설(인력,VIB제외)</v>
          </cell>
          <cell r="C108" t="str">
            <v>무근</v>
          </cell>
          <cell r="D108">
            <v>28</v>
          </cell>
          <cell r="E108" t="str">
            <v>M3</v>
          </cell>
          <cell r="F108">
            <v>23731</v>
          </cell>
          <cell r="G108">
            <v>664468</v>
          </cell>
          <cell r="H108">
            <v>0</v>
          </cell>
          <cell r="I108">
            <v>0</v>
          </cell>
          <cell r="J108">
            <v>23731</v>
          </cell>
          <cell r="K108">
            <v>664468</v>
          </cell>
          <cell r="L108">
            <v>0</v>
          </cell>
          <cell r="M108">
            <v>0</v>
          </cell>
          <cell r="N108" t="str">
            <v>#.30</v>
          </cell>
        </row>
        <row r="109">
          <cell r="A109">
            <v>107</v>
          </cell>
          <cell r="B109" t="str">
            <v>자연석 쌓 기</v>
          </cell>
          <cell r="C109" t="str">
            <v>돌붙임</v>
          </cell>
          <cell r="D109">
            <v>120</v>
          </cell>
          <cell r="E109" t="str">
            <v>M2</v>
          </cell>
          <cell r="F109">
            <v>14012</v>
          </cell>
          <cell r="G109">
            <v>1681440</v>
          </cell>
          <cell r="H109">
            <v>1297</v>
          </cell>
          <cell r="I109">
            <v>155640</v>
          </cell>
          <cell r="J109">
            <v>10701</v>
          </cell>
          <cell r="K109">
            <v>1284120</v>
          </cell>
          <cell r="L109">
            <v>2014</v>
          </cell>
          <cell r="M109">
            <v>241680</v>
          </cell>
          <cell r="N109" t="str">
            <v>#.42</v>
          </cell>
        </row>
        <row r="110">
          <cell r="A110">
            <v>108</v>
          </cell>
          <cell r="B110" t="str">
            <v>B.함형콘크리트</v>
          </cell>
          <cell r="C110" t="str">
            <v>C(함)여천</v>
          </cell>
          <cell r="D110">
            <v>0</v>
          </cell>
          <cell r="F110">
            <v>0</v>
          </cell>
          <cell r="G110">
            <v>0</v>
          </cell>
          <cell r="H110">
            <v>0</v>
          </cell>
          <cell r="I110">
            <v>0</v>
          </cell>
          <cell r="J110">
            <v>0</v>
          </cell>
          <cell r="K110">
            <v>0</v>
          </cell>
          <cell r="L110">
            <v>0</v>
          </cell>
          <cell r="M110">
            <v>0</v>
          </cell>
        </row>
        <row r="111">
          <cell r="A111">
            <v>109</v>
          </cell>
          <cell r="B111" t="str">
            <v>①.터   파   기</v>
          </cell>
          <cell r="C111" t="str">
            <v>연암,0 - 4 M</v>
          </cell>
          <cell r="D111">
            <v>2238</v>
          </cell>
          <cell r="E111" t="str">
            <v>M3</v>
          </cell>
          <cell r="F111">
            <v>37577</v>
          </cell>
          <cell r="G111">
            <v>84097326</v>
          </cell>
          <cell r="H111">
            <v>8279</v>
          </cell>
          <cell r="I111">
            <v>18528402</v>
          </cell>
          <cell r="J111">
            <v>21461</v>
          </cell>
          <cell r="K111">
            <v>48029718</v>
          </cell>
          <cell r="L111">
            <v>7837</v>
          </cell>
          <cell r="M111">
            <v>17539206</v>
          </cell>
          <cell r="N111" t="str">
            <v>#.26</v>
          </cell>
        </row>
        <row r="112">
          <cell r="A112">
            <v>110</v>
          </cell>
          <cell r="B112" t="str">
            <v>②.뒷   채   움</v>
          </cell>
          <cell r="C112" t="str">
            <v>보조기층재</v>
          </cell>
          <cell r="D112">
            <v>898</v>
          </cell>
          <cell r="E112" t="str">
            <v>M3</v>
          </cell>
          <cell r="F112">
            <v>34628</v>
          </cell>
          <cell r="G112">
            <v>31095944</v>
          </cell>
          <cell r="H112">
            <v>5706</v>
          </cell>
          <cell r="I112">
            <v>5123988</v>
          </cell>
          <cell r="J112">
            <v>22367</v>
          </cell>
          <cell r="K112">
            <v>20085566</v>
          </cell>
          <cell r="L112">
            <v>6555</v>
          </cell>
          <cell r="M112">
            <v>5886390</v>
          </cell>
          <cell r="N112" t="str">
            <v>#.41</v>
          </cell>
        </row>
        <row r="113">
          <cell r="A113">
            <v>111</v>
          </cell>
          <cell r="B113" t="str">
            <v>③.거   푸   집</v>
          </cell>
          <cell r="D113">
            <v>0</v>
          </cell>
          <cell r="F113">
            <v>0</v>
          </cell>
          <cell r="G113">
            <v>0</v>
          </cell>
          <cell r="H113">
            <v>0</v>
          </cell>
          <cell r="I113">
            <v>0</v>
          </cell>
          <cell r="J113">
            <v>0</v>
          </cell>
          <cell r="K113">
            <v>0</v>
          </cell>
          <cell r="L113">
            <v>0</v>
          </cell>
          <cell r="M113">
            <v>0</v>
          </cell>
        </row>
        <row r="114">
          <cell r="A114">
            <v>112</v>
          </cell>
          <cell r="B114" t="str">
            <v>합 판 거푸집</v>
          </cell>
          <cell r="C114" t="str">
            <v>3회</v>
          </cell>
          <cell r="D114">
            <v>1559</v>
          </cell>
          <cell r="E114" t="str">
            <v>M2</v>
          </cell>
          <cell r="F114">
            <v>22286</v>
          </cell>
          <cell r="G114">
            <v>34743874</v>
          </cell>
          <cell r="H114">
            <v>5681</v>
          </cell>
          <cell r="I114">
            <v>8856679</v>
          </cell>
          <cell r="J114">
            <v>16605</v>
          </cell>
          <cell r="K114">
            <v>25887195</v>
          </cell>
          <cell r="L114">
            <v>0</v>
          </cell>
          <cell r="M114">
            <v>0</v>
          </cell>
          <cell r="N114" t="str">
            <v>No.3</v>
          </cell>
        </row>
        <row r="115">
          <cell r="A115">
            <v>113</v>
          </cell>
          <cell r="B115" t="str">
            <v>합 판 거푸집</v>
          </cell>
          <cell r="C115" t="str">
            <v>6회</v>
          </cell>
          <cell r="D115">
            <v>23</v>
          </cell>
          <cell r="E115" t="str">
            <v>M2</v>
          </cell>
          <cell r="F115">
            <v>15558</v>
          </cell>
          <cell r="G115">
            <v>357834</v>
          </cell>
          <cell r="H115">
            <v>4276</v>
          </cell>
          <cell r="I115">
            <v>98348</v>
          </cell>
          <cell r="J115">
            <v>11282</v>
          </cell>
          <cell r="K115">
            <v>259486</v>
          </cell>
          <cell r="L115">
            <v>0</v>
          </cell>
          <cell r="M115">
            <v>0</v>
          </cell>
          <cell r="N115" t="str">
            <v>No.2</v>
          </cell>
        </row>
        <row r="116">
          <cell r="A116">
            <v>114</v>
          </cell>
          <cell r="B116" t="str">
            <v>④.콘크리트타설</v>
          </cell>
          <cell r="D116">
            <v>0</v>
          </cell>
          <cell r="F116">
            <v>0</v>
          </cell>
          <cell r="G116">
            <v>0</v>
          </cell>
          <cell r="H116">
            <v>0</v>
          </cell>
          <cell r="I116">
            <v>0</v>
          </cell>
          <cell r="J116">
            <v>0</v>
          </cell>
          <cell r="K116">
            <v>0</v>
          </cell>
          <cell r="L116">
            <v>0</v>
          </cell>
          <cell r="M116">
            <v>0</v>
          </cell>
        </row>
        <row r="117">
          <cell r="A117">
            <v>115</v>
          </cell>
          <cell r="B117" t="str">
            <v>기초무근콘크리트</v>
          </cell>
          <cell r="C117" t="str">
            <v>fck=180㎏/㎤</v>
          </cell>
          <cell r="D117">
            <v>47</v>
          </cell>
          <cell r="E117" t="str">
            <v>M3</v>
          </cell>
          <cell r="F117">
            <v>23731</v>
          </cell>
          <cell r="G117">
            <v>1115357</v>
          </cell>
          <cell r="H117">
            <v>0</v>
          </cell>
          <cell r="I117">
            <v>0</v>
          </cell>
          <cell r="J117">
            <v>23731</v>
          </cell>
          <cell r="K117">
            <v>1115357</v>
          </cell>
          <cell r="L117">
            <v>0</v>
          </cell>
          <cell r="M117">
            <v>0</v>
          </cell>
          <cell r="N117" t="str">
            <v>#.30</v>
          </cell>
        </row>
        <row r="118">
          <cell r="A118">
            <v>116</v>
          </cell>
          <cell r="B118" t="str">
            <v>구체철근콘크리트</v>
          </cell>
          <cell r="C118" t="str">
            <v>fck=300㎏/㎤</v>
          </cell>
          <cell r="D118">
            <v>614</v>
          </cell>
          <cell r="E118" t="str">
            <v>M3</v>
          </cell>
          <cell r="F118">
            <v>14233</v>
          </cell>
          <cell r="G118">
            <v>8739062</v>
          </cell>
          <cell r="H118">
            <v>883</v>
          </cell>
          <cell r="I118">
            <v>542162</v>
          </cell>
          <cell r="J118">
            <v>8188</v>
          </cell>
          <cell r="K118">
            <v>5027432</v>
          </cell>
          <cell r="L118">
            <v>5162</v>
          </cell>
          <cell r="M118">
            <v>3169468</v>
          </cell>
          <cell r="N118" t="str">
            <v>#.29</v>
          </cell>
        </row>
        <row r="119">
          <cell r="A119">
            <v>117</v>
          </cell>
          <cell r="B119" t="str">
            <v>⑤.비        계</v>
          </cell>
          <cell r="C119" t="str">
            <v>강관,0∼30m</v>
          </cell>
          <cell r="D119">
            <v>582</v>
          </cell>
          <cell r="E119" t="str">
            <v>M2</v>
          </cell>
          <cell r="F119">
            <v>9038</v>
          </cell>
          <cell r="G119">
            <v>5260116</v>
          </cell>
          <cell r="H119">
            <v>590</v>
          </cell>
          <cell r="I119">
            <v>343380</v>
          </cell>
          <cell r="J119">
            <v>8046</v>
          </cell>
          <cell r="K119">
            <v>4682772</v>
          </cell>
          <cell r="L119">
            <v>402</v>
          </cell>
          <cell r="M119">
            <v>233964</v>
          </cell>
          <cell r="N119" t="str">
            <v>#.43</v>
          </cell>
        </row>
        <row r="120">
          <cell r="A120">
            <v>118</v>
          </cell>
          <cell r="B120" t="str">
            <v>⑥.강 관 동바리</v>
          </cell>
          <cell r="D120">
            <v>685</v>
          </cell>
          <cell r="E120" t="str">
            <v>공M3</v>
          </cell>
          <cell r="F120">
            <v>8066</v>
          </cell>
          <cell r="G120">
            <v>5525210</v>
          </cell>
          <cell r="H120">
            <v>215</v>
          </cell>
          <cell r="I120">
            <v>147275</v>
          </cell>
          <cell r="J120">
            <v>7851</v>
          </cell>
          <cell r="K120">
            <v>5377935</v>
          </cell>
          <cell r="L120">
            <v>0</v>
          </cell>
          <cell r="M120">
            <v>0</v>
          </cell>
          <cell r="N120" t="str">
            <v>#.44</v>
          </cell>
        </row>
        <row r="121">
          <cell r="A121">
            <v>119</v>
          </cell>
          <cell r="B121" t="str">
            <v>⑦.철근가공조립</v>
          </cell>
          <cell r="C121" t="str">
            <v>복잡</v>
          </cell>
          <cell r="D121">
            <v>116.26300000000001</v>
          </cell>
          <cell r="E121" t="str">
            <v>TON</v>
          </cell>
          <cell r="F121">
            <v>469829</v>
          </cell>
          <cell r="G121">
            <v>54623729</v>
          </cell>
          <cell r="H121">
            <v>4720</v>
          </cell>
          <cell r="I121">
            <v>548761</v>
          </cell>
          <cell r="J121">
            <v>461349</v>
          </cell>
          <cell r="K121">
            <v>53637818</v>
          </cell>
          <cell r="L121">
            <v>3760</v>
          </cell>
          <cell r="M121">
            <v>437148</v>
          </cell>
          <cell r="N121" t="str">
            <v>#.45</v>
          </cell>
        </row>
        <row r="122">
          <cell r="A122">
            <v>120</v>
          </cell>
          <cell r="B122" t="str">
            <v>⑧.스페이서설치</v>
          </cell>
          <cell r="D122">
            <v>0</v>
          </cell>
          <cell r="F122">
            <v>0</v>
          </cell>
          <cell r="G122">
            <v>0</v>
          </cell>
          <cell r="H122">
            <v>0</v>
          </cell>
          <cell r="I122">
            <v>0</v>
          </cell>
          <cell r="J122">
            <v>0</v>
          </cell>
          <cell r="K122">
            <v>0</v>
          </cell>
          <cell r="L122">
            <v>0</v>
          </cell>
          <cell r="M122">
            <v>0</v>
          </cell>
        </row>
        <row r="123">
          <cell r="A123">
            <v>121</v>
          </cell>
          <cell r="B123" t="str">
            <v>벽   체   용</v>
          </cell>
          <cell r="D123">
            <v>896</v>
          </cell>
          <cell r="E123" t="str">
            <v>M2</v>
          </cell>
          <cell r="F123">
            <v>1280</v>
          </cell>
          <cell r="G123">
            <v>1146880</v>
          </cell>
          <cell r="H123">
            <v>1280</v>
          </cell>
          <cell r="I123">
            <v>1146880</v>
          </cell>
          <cell r="J123">
            <v>0</v>
          </cell>
          <cell r="K123">
            <v>0</v>
          </cell>
          <cell r="L123">
            <v>0</v>
          </cell>
          <cell r="M123">
            <v>0</v>
          </cell>
          <cell r="N123" t="str">
            <v>#.46</v>
          </cell>
        </row>
        <row r="124">
          <cell r="A124">
            <v>122</v>
          </cell>
          <cell r="B124" t="str">
            <v>바   닥   용</v>
          </cell>
          <cell r="D124">
            <v>827</v>
          </cell>
          <cell r="E124" t="str">
            <v>M2</v>
          </cell>
          <cell r="F124">
            <v>312</v>
          </cell>
          <cell r="G124">
            <v>258024</v>
          </cell>
          <cell r="H124">
            <v>312</v>
          </cell>
          <cell r="I124">
            <v>258024</v>
          </cell>
          <cell r="J124">
            <v>0</v>
          </cell>
          <cell r="K124">
            <v>0</v>
          </cell>
          <cell r="L124">
            <v>0</v>
          </cell>
          <cell r="M124">
            <v>0</v>
          </cell>
          <cell r="N124" t="str">
            <v>#.47</v>
          </cell>
        </row>
        <row r="125">
          <cell r="A125">
            <v>123</v>
          </cell>
          <cell r="B125" t="str">
            <v>⑨.세굴방지콘크리트</v>
          </cell>
          <cell r="D125">
            <v>0</v>
          </cell>
          <cell r="F125">
            <v>0</v>
          </cell>
          <cell r="G125">
            <v>0</v>
          </cell>
          <cell r="H125">
            <v>0</v>
          </cell>
          <cell r="I125">
            <v>0</v>
          </cell>
          <cell r="J125">
            <v>0</v>
          </cell>
          <cell r="K125">
            <v>0</v>
          </cell>
          <cell r="L125">
            <v>0</v>
          </cell>
          <cell r="M125">
            <v>0</v>
          </cell>
        </row>
        <row r="126">
          <cell r="A126">
            <v>124</v>
          </cell>
          <cell r="B126" t="str">
            <v>콘크리트포장</v>
          </cell>
          <cell r="D126">
            <v>282</v>
          </cell>
          <cell r="E126" t="str">
            <v>M2</v>
          </cell>
          <cell r="F126">
            <v>11242</v>
          </cell>
          <cell r="G126">
            <v>3170244</v>
          </cell>
          <cell r="H126">
            <v>2833</v>
          </cell>
          <cell r="I126">
            <v>798906</v>
          </cell>
          <cell r="J126">
            <v>8364</v>
          </cell>
          <cell r="K126">
            <v>2358648</v>
          </cell>
          <cell r="L126">
            <v>45</v>
          </cell>
          <cell r="M126">
            <v>12690</v>
          </cell>
          <cell r="N126" t="str">
            <v>#.48</v>
          </cell>
        </row>
        <row r="127">
          <cell r="A127">
            <v>125</v>
          </cell>
          <cell r="B127" t="str">
            <v>하드너바르기</v>
          </cell>
          <cell r="D127">
            <v>282</v>
          </cell>
          <cell r="E127" t="str">
            <v>M2</v>
          </cell>
          <cell r="F127">
            <v>11407</v>
          </cell>
          <cell r="G127">
            <v>3216774</v>
          </cell>
          <cell r="H127">
            <v>250</v>
          </cell>
          <cell r="I127">
            <v>70500</v>
          </cell>
          <cell r="J127">
            <v>11157</v>
          </cell>
          <cell r="K127">
            <v>3146274</v>
          </cell>
          <cell r="L127">
            <v>0</v>
          </cell>
          <cell r="M127">
            <v>0</v>
          </cell>
          <cell r="N127" t="str">
            <v>#.49</v>
          </cell>
        </row>
        <row r="128">
          <cell r="A128">
            <v>126</v>
          </cell>
          <cell r="B128" t="str">
            <v>⑩.신 축  이 음</v>
          </cell>
          <cell r="D128">
            <v>0</v>
          </cell>
          <cell r="F128">
            <v>0</v>
          </cell>
          <cell r="G128">
            <v>0</v>
          </cell>
          <cell r="H128">
            <v>0</v>
          </cell>
          <cell r="I128">
            <v>0</v>
          </cell>
          <cell r="J128">
            <v>0</v>
          </cell>
          <cell r="K128">
            <v>0</v>
          </cell>
          <cell r="L128">
            <v>0</v>
          </cell>
          <cell r="M128">
            <v>0</v>
          </cell>
        </row>
        <row r="129">
          <cell r="A129">
            <v>127</v>
          </cell>
          <cell r="B129" t="str">
            <v>스 치  로 폴</v>
          </cell>
          <cell r="C129" t="str">
            <v>T=20M/M</v>
          </cell>
          <cell r="D129">
            <v>41</v>
          </cell>
          <cell r="E129" t="str">
            <v>M2</v>
          </cell>
          <cell r="F129">
            <v>2234</v>
          </cell>
          <cell r="G129">
            <v>91594</v>
          </cell>
          <cell r="H129">
            <v>2128</v>
          </cell>
          <cell r="I129">
            <v>87248</v>
          </cell>
          <cell r="J129">
            <v>106</v>
          </cell>
          <cell r="K129">
            <v>4346</v>
          </cell>
          <cell r="L129">
            <v>0</v>
          </cell>
          <cell r="M129">
            <v>0</v>
          </cell>
          <cell r="N129" t="str">
            <v>#.32</v>
          </cell>
        </row>
        <row r="130">
          <cell r="A130">
            <v>128</v>
          </cell>
          <cell r="B130" t="str">
            <v>실   런   트</v>
          </cell>
          <cell r="D130">
            <v>151</v>
          </cell>
          <cell r="E130" t="str">
            <v>M</v>
          </cell>
          <cell r="F130">
            <v>317</v>
          </cell>
          <cell r="G130">
            <v>47867</v>
          </cell>
          <cell r="H130">
            <v>302</v>
          </cell>
          <cell r="I130">
            <v>45602</v>
          </cell>
          <cell r="J130">
            <v>15</v>
          </cell>
          <cell r="K130">
            <v>2265</v>
          </cell>
          <cell r="L130">
            <v>0</v>
          </cell>
          <cell r="M130">
            <v>0</v>
          </cell>
          <cell r="N130" t="str">
            <v>#.50</v>
          </cell>
        </row>
        <row r="131">
          <cell r="A131">
            <v>129</v>
          </cell>
          <cell r="B131" t="str">
            <v>지수판 설 치</v>
          </cell>
          <cell r="D131">
            <v>93</v>
          </cell>
          <cell r="E131" t="str">
            <v>M</v>
          </cell>
          <cell r="F131">
            <v>1995</v>
          </cell>
          <cell r="G131">
            <v>185535</v>
          </cell>
          <cell r="H131">
            <v>1900</v>
          </cell>
          <cell r="I131">
            <v>176700</v>
          </cell>
          <cell r="J131">
            <v>95</v>
          </cell>
          <cell r="K131">
            <v>8835</v>
          </cell>
          <cell r="L131">
            <v>0</v>
          </cell>
          <cell r="M131">
            <v>0</v>
          </cell>
          <cell r="N131" t="str">
            <v>#.51</v>
          </cell>
        </row>
        <row r="132">
          <cell r="A132">
            <v>130</v>
          </cell>
          <cell r="B132" t="str">
            <v>다웰바 설 치</v>
          </cell>
          <cell r="C132" t="str">
            <v>D=29MM</v>
          </cell>
          <cell r="D132">
            <v>48</v>
          </cell>
          <cell r="E132" t="str">
            <v>개</v>
          </cell>
          <cell r="F132">
            <v>3331</v>
          </cell>
          <cell r="G132">
            <v>159888</v>
          </cell>
          <cell r="H132">
            <v>1257</v>
          </cell>
          <cell r="I132">
            <v>60336</v>
          </cell>
          <cell r="J132">
            <v>2073</v>
          </cell>
          <cell r="K132">
            <v>99504</v>
          </cell>
          <cell r="L132">
            <v>1</v>
          </cell>
          <cell r="M132">
            <v>48</v>
          </cell>
          <cell r="N132" t="str">
            <v>#.52</v>
          </cell>
        </row>
        <row r="133">
          <cell r="A133">
            <v>131</v>
          </cell>
          <cell r="B133" t="str">
            <v>다웰바 설 치</v>
          </cell>
          <cell r="C133" t="str">
            <v>D=16MM</v>
          </cell>
          <cell r="D133">
            <v>576</v>
          </cell>
          <cell r="E133" t="str">
            <v>개</v>
          </cell>
          <cell r="F133">
            <v>1159</v>
          </cell>
          <cell r="G133">
            <v>667584</v>
          </cell>
          <cell r="H133">
            <v>662</v>
          </cell>
          <cell r="I133">
            <v>381312</v>
          </cell>
          <cell r="J133">
            <v>497</v>
          </cell>
          <cell r="K133">
            <v>286272</v>
          </cell>
          <cell r="L133">
            <v>0</v>
          </cell>
          <cell r="M133">
            <v>0</v>
          </cell>
          <cell r="N133" t="str">
            <v>#.53</v>
          </cell>
        </row>
        <row r="134">
          <cell r="A134">
            <v>132</v>
          </cell>
          <cell r="B134" t="str">
            <v>우수유입방지벽</v>
          </cell>
          <cell r="C134" t="str">
            <v>무근구조물</v>
          </cell>
          <cell r="D134">
            <v>153</v>
          </cell>
          <cell r="E134" t="str">
            <v>M</v>
          </cell>
          <cell r="F134">
            <v>6403</v>
          </cell>
          <cell r="G134">
            <v>979659</v>
          </cell>
          <cell r="H134">
            <v>1935</v>
          </cell>
          <cell r="I134">
            <v>296055</v>
          </cell>
          <cell r="J134">
            <v>4468</v>
          </cell>
          <cell r="K134">
            <v>683604</v>
          </cell>
          <cell r="L134">
            <v>0</v>
          </cell>
          <cell r="M134">
            <v>0</v>
          </cell>
          <cell r="N134" t="str">
            <v>#.54</v>
          </cell>
        </row>
        <row r="135">
          <cell r="A135">
            <v>133</v>
          </cell>
          <cell r="B135" t="str">
            <v>신축이음보강콘크리트</v>
          </cell>
          <cell r="D135">
            <v>38</v>
          </cell>
          <cell r="E135" t="str">
            <v>M3</v>
          </cell>
          <cell r="F135">
            <v>23731</v>
          </cell>
          <cell r="G135">
            <v>901778</v>
          </cell>
          <cell r="H135">
            <v>0</v>
          </cell>
          <cell r="I135">
            <v>0</v>
          </cell>
          <cell r="J135">
            <v>23731</v>
          </cell>
          <cell r="K135">
            <v>901778</v>
          </cell>
          <cell r="L135">
            <v>0</v>
          </cell>
          <cell r="M135">
            <v>0</v>
          </cell>
          <cell r="N135" t="str">
            <v>#.30</v>
          </cell>
        </row>
        <row r="136">
          <cell r="A136">
            <v>134</v>
          </cell>
          <cell r="B136" t="str">
            <v>⑪.시 공  이 음</v>
          </cell>
          <cell r="D136">
            <v>0</v>
          </cell>
          <cell r="F136">
            <v>0</v>
          </cell>
          <cell r="G136">
            <v>0</v>
          </cell>
          <cell r="H136">
            <v>0</v>
          </cell>
          <cell r="I136">
            <v>0</v>
          </cell>
          <cell r="J136">
            <v>0</v>
          </cell>
          <cell r="K136">
            <v>0</v>
          </cell>
          <cell r="L136">
            <v>0</v>
          </cell>
          <cell r="M136">
            <v>0</v>
          </cell>
        </row>
        <row r="137">
          <cell r="A137">
            <v>135</v>
          </cell>
          <cell r="B137" t="str">
            <v>시공이음면정리</v>
          </cell>
          <cell r="D137">
            <v>187</v>
          </cell>
          <cell r="E137" t="str">
            <v>M2</v>
          </cell>
          <cell r="F137">
            <v>24619</v>
          </cell>
          <cell r="G137">
            <v>4603753</v>
          </cell>
          <cell r="H137">
            <v>0</v>
          </cell>
          <cell r="I137">
            <v>0</v>
          </cell>
          <cell r="J137">
            <v>24619</v>
          </cell>
          <cell r="K137">
            <v>4603753</v>
          </cell>
          <cell r="L137">
            <v>0</v>
          </cell>
          <cell r="M137">
            <v>0</v>
          </cell>
          <cell r="N137" t="str">
            <v>#.55</v>
          </cell>
        </row>
        <row r="138">
          <cell r="A138">
            <v>136</v>
          </cell>
          <cell r="B138" t="str">
            <v>지수판 설 치</v>
          </cell>
          <cell r="D138">
            <v>469</v>
          </cell>
          <cell r="E138" t="str">
            <v>M</v>
          </cell>
          <cell r="F138">
            <v>1995</v>
          </cell>
          <cell r="G138">
            <v>935655</v>
          </cell>
          <cell r="H138">
            <v>1900</v>
          </cell>
          <cell r="I138">
            <v>891100</v>
          </cell>
          <cell r="J138">
            <v>95</v>
          </cell>
          <cell r="K138">
            <v>44555</v>
          </cell>
          <cell r="L138">
            <v>0</v>
          </cell>
          <cell r="M138">
            <v>0</v>
          </cell>
          <cell r="N138" t="str">
            <v>#.51</v>
          </cell>
        </row>
        <row r="139">
          <cell r="A139">
            <v>137</v>
          </cell>
          <cell r="B139" t="str">
            <v>⑫.슬래브 양 생</v>
          </cell>
          <cell r="D139">
            <v>446</v>
          </cell>
          <cell r="E139" t="str">
            <v>M2</v>
          </cell>
          <cell r="F139">
            <v>210</v>
          </cell>
          <cell r="G139">
            <v>93660</v>
          </cell>
          <cell r="H139">
            <v>27</v>
          </cell>
          <cell r="I139">
            <v>12042</v>
          </cell>
          <cell r="J139">
            <v>180</v>
          </cell>
          <cell r="K139">
            <v>80280</v>
          </cell>
          <cell r="L139">
            <v>3</v>
          </cell>
          <cell r="M139">
            <v>1338</v>
          </cell>
          <cell r="N139" t="str">
            <v>#.56</v>
          </cell>
        </row>
        <row r="140">
          <cell r="A140">
            <v>138</v>
          </cell>
          <cell r="B140" t="str">
            <v>C.용   수   로</v>
          </cell>
          <cell r="D140">
            <v>0</v>
          </cell>
          <cell r="F140">
            <v>0</v>
          </cell>
          <cell r="G140">
            <v>0</v>
          </cell>
          <cell r="H140">
            <v>0</v>
          </cell>
          <cell r="I140">
            <v>0</v>
          </cell>
          <cell r="J140">
            <v>0</v>
          </cell>
          <cell r="K140">
            <v>0</v>
          </cell>
          <cell r="L140">
            <v>0</v>
          </cell>
          <cell r="M140">
            <v>0</v>
          </cell>
        </row>
        <row r="141">
          <cell r="A141">
            <v>139</v>
          </cell>
          <cell r="B141" t="str">
            <v>①.터   파   기</v>
          </cell>
          <cell r="C141" t="str">
            <v>연암,0 - 4 M</v>
          </cell>
          <cell r="D141">
            <v>593</v>
          </cell>
          <cell r="E141" t="str">
            <v>M3</v>
          </cell>
          <cell r="F141">
            <v>37577</v>
          </cell>
          <cell r="G141">
            <v>22283161</v>
          </cell>
          <cell r="H141">
            <v>8279</v>
          </cell>
          <cell r="I141">
            <v>4909447</v>
          </cell>
          <cell r="J141">
            <v>21461</v>
          </cell>
          <cell r="K141">
            <v>12726373</v>
          </cell>
          <cell r="L141">
            <v>7837</v>
          </cell>
          <cell r="M141">
            <v>4647341</v>
          </cell>
          <cell r="N141" t="str">
            <v>#.26</v>
          </cell>
        </row>
        <row r="142">
          <cell r="A142">
            <v>140</v>
          </cell>
          <cell r="B142" t="str">
            <v>②.뒷   채   움</v>
          </cell>
          <cell r="C142" t="str">
            <v>보조기층재</v>
          </cell>
          <cell r="D142">
            <v>236</v>
          </cell>
          <cell r="E142" t="str">
            <v>M3</v>
          </cell>
          <cell r="F142">
            <v>34628</v>
          </cell>
          <cell r="G142">
            <v>8172208</v>
          </cell>
          <cell r="H142">
            <v>5706</v>
          </cell>
          <cell r="I142">
            <v>1346616</v>
          </cell>
          <cell r="J142">
            <v>22367</v>
          </cell>
          <cell r="K142">
            <v>5278612</v>
          </cell>
          <cell r="L142">
            <v>6555</v>
          </cell>
          <cell r="M142">
            <v>1546980</v>
          </cell>
          <cell r="N142" t="str">
            <v>#.41</v>
          </cell>
        </row>
        <row r="143">
          <cell r="A143">
            <v>141</v>
          </cell>
          <cell r="B143" t="str">
            <v>③.거   푸   집</v>
          </cell>
          <cell r="D143">
            <v>0</v>
          </cell>
          <cell r="F143">
            <v>0</v>
          </cell>
          <cell r="G143">
            <v>0</v>
          </cell>
          <cell r="H143">
            <v>0</v>
          </cell>
          <cell r="I143">
            <v>0</v>
          </cell>
          <cell r="J143">
            <v>0</v>
          </cell>
          <cell r="K143">
            <v>0</v>
          </cell>
          <cell r="L143">
            <v>0</v>
          </cell>
          <cell r="M143">
            <v>0</v>
          </cell>
        </row>
        <row r="144">
          <cell r="A144">
            <v>142</v>
          </cell>
          <cell r="B144" t="str">
            <v>합 판 거푸집</v>
          </cell>
          <cell r="C144" t="str">
            <v>4회</v>
          </cell>
          <cell r="D144">
            <v>455</v>
          </cell>
          <cell r="E144" t="str">
            <v>M2</v>
          </cell>
          <cell r="F144">
            <v>19044</v>
          </cell>
          <cell r="G144">
            <v>8665020</v>
          </cell>
          <cell r="H144">
            <v>4942</v>
          </cell>
          <cell r="I144">
            <v>2248610</v>
          </cell>
          <cell r="J144">
            <v>14102</v>
          </cell>
          <cell r="K144">
            <v>6416410</v>
          </cell>
          <cell r="L144">
            <v>0</v>
          </cell>
          <cell r="M144">
            <v>0</v>
          </cell>
          <cell r="N144" t="str">
            <v>No.1</v>
          </cell>
        </row>
        <row r="145">
          <cell r="A145">
            <v>143</v>
          </cell>
          <cell r="B145" t="str">
            <v>합 판 거푸집</v>
          </cell>
          <cell r="C145" t="str">
            <v>6회</v>
          </cell>
          <cell r="D145">
            <v>11</v>
          </cell>
          <cell r="E145" t="str">
            <v>M2</v>
          </cell>
          <cell r="F145">
            <v>15558</v>
          </cell>
          <cell r="G145">
            <v>171138</v>
          </cell>
          <cell r="H145">
            <v>4276</v>
          </cell>
          <cell r="I145">
            <v>47036</v>
          </cell>
          <cell r="J145">
            <v>11282</v>
          </cell>
          <cell r="K145">
            <v>124102</v>
          </cell>
          <cell r="L145">
            <v>0</v>
          </cell>
          <cell r="M145">
            <v>0</v>
          </cell>
          <cell r="N145" t="str">
            <v>No.2</v>
          </cell>
        </row>
        <row r="146">
          <cell r="A146">
            <v>144</v>
          </cell>
          <cell r="B146" t="str">
            <v>④.콘크리트타설</v>
          </cell>
          <cell r="D146">
            <v>0</v>
          </cell>
          <cell r="F146">
            <v>0</v>
          </cell>
          <cell r="G146">
            <v>0</v>
          </cell>
          <cell r="H146">
            <v>0</v>
          </cell>
          <cell r="I146">
            <v>0</v>
          </cell>
          <cell r="J146">
            <v>0</v>
          </cell>
          <cell r="K146">
            <v>0</v>
          </cell>
          <cell r="L146">
            <v>0</v>
          </cell>
          <cell r="M146">
            <v>0</v>
          </cell>
        </row>
        <row r="147">
          <cell r="A147">
            <v>145</v>
          </cell>
          <cell r="B147" t="str">
            <v>기초무근콘크리트</v>
          </cell>
          <cell r="C147" t="str">
            <v>fck=180㎏/㎤</v>
          </cell>
          <cell r="D147">
            <v>19</v>
          </cell>
          <cell r="E147" t="str">
            <v>M3</v>
          </cell>
          <cell r="F147">
            <v>23731</v>
          </cell>
          <cell r="G147">
            <v>450889</v>
          </cell>
          <cell r="H147">
            <v>0</v>
          </cell>
          <cell r="I147">
            <v>0</v>
          </cell>
          <cell r="J147">
            <v>23731</v>
          </cell>
          <cell r="K147">
            <v>450889</v>
          </cell>
          <cell r="L147">
            <v>0</v>
          </cell>
          <cell r="M147">
            <v>0</v>
          </cell>
          <cell r="N147" t="str">
            <v>#.30</v>
          </cell>
        </row>
        <row r="148">
          <cell r="A148">
            <v>146</v>
          </cell>
          <cell r="B148" t="str">
            <v>구체철근콘크리트</v>
          </cell>
          <cell r="C148" t="str">
            <v>fck=210㎏/㎤</v>
          </cell>
          <cell r="D148">
            <v>136</v>
          </cell>
          <cell r="E148" t="str">
            <v>M3</v>
          </cell>
          <cell r="F148">
            <v>14233</v>
          </cell>
          <cell r="G148">
            <v>1935688</v>
          </cell>
          <cell r="H148">
            <v>883</v>
          </cell>
          <cell r="I148">
            <v>120088</v>
          </cell>
          <cell r="J148">
            <v>8188</v>
          </cell>
          <cell r="K148">
            <v>1113568</v>
          </cell>
          <cell r="L148">
            <v>5162</v>
          </cell>
          <cell r="M148">
            <v>702032</v>
          </cell>
          <cell r="N148" t="str">
            <v>#.29</v>
          </cell>
        </row>
        <row r="149">
          <cell r="A149">
            <v>147</v>
          </cell>
          <cell r="B149" t="str">
            <v>⑤.철근가공조립</v>
          </cell>
          <cell r="C149" t="str">
            <v>간단</v>
          </cell>
          <cell r="D149">
            <v>22.8</v>
          </cell>
          <cell r="E149" t="str">
            <v>TON</v>
          </cell>
          <cell r="F149">
            <v>377142</v>
          </cell>
          <cell r="G149">
            <v>8598837</v>
          </cell>
          <cell r="H149">
            <v>2950</v>
          </cell>
          <cell r="I149">
            <v>67260</v>
          </cell>
          <cell r="J149">
            <v>371543</v>
          </cell>
          <cell r="K149">
            <v>8471180</v>
          </cell>
          <cell r="L149">
            <v>2649</v>
          </cell>
          <cell r="M149">
            <v>60397</v>
          </cell>
          <cell r="N149" t="str">
            <v>#.39</v>
          </cell>
        </row>
        <row r="150">
          <cell r="A150">
            <v>148</v>
          </cell>
          <cell r="B150" t="str">
            <v>⑥.스페이서설치</v>
          </cell>
          <cell r="D150">
            <v>0</v>
          </cell>
          <cell r="F150">
            <v>0</v>
          </cell>
          <cell r="G150">
            <v>0</v>
          </cell>
          <cell r="H150">
            <v>0</v>
          </cell>
          <cell r="I150">
            <v>0</v>
          </cell>
          <cell r="J150">
            <v>0</v>
          </cell>
          <cell r="K150">
            <v>0</v>
          </cell>
          <cell r="L150">
            <v>0</v>
          </cell>
          <cell r="M150">
            <v>0</v>
          </cell>
        </row>
        <row r="151">
          <cell r="A151">
            <v>149</v>
          </cell>
          <cell r="B151" t="str">
            <v>벽   체   용</v>
          </cell>
          <cell r="D151">
            <v>455</v>
          </cell>
          <cell r="E151" t="str">
            <v>M2</v>
          </cell>
          <cell r="F151">
            <v>1280</v>
          </cell>
          <cell r="G151">
            <v>582400</v>
          </cell>
          <cell r="H151">
            <v>1280</v>
          </cell>
          <cell r="I151">
            <v>582400</v>
          </cell>
          <cell r="J151">
            <v>0</v>
          </cell>
          <cell r="K151">
            <v>0</v>
          </cell>
          <cell r="L151">
            <v>0</v>
          </cell>
          <cell r="M151">
            <v>0</v>
          </cell>
          <cell r="N151" t="str">
            <v>#.46</v>
          </cell>
        </row>
        <row r="152">
          <cell r="A152">
            <v>150</v>
          </cell>
          <cell r="B152" t="str">
            <v>바   닥   용</v>
          </cell>
          <cell r="D152">
            <v>178</v>
          </cell>
          <cell r="E152" t="str">
            <v>M2</v>
          </cell>
          <cell r="F152">
            <v>312</v>
          </cell>
          <cell r="G152">
            <v>55536</v>
          </cell>
          <cell r="H152">
            <v>312</v>
          </cell>
          <cell r="I152">
            <v>55536</v>
          </cell>
          <cell r="J152">
            <v>0</v>
          </cell>
          <cell r="K152">
            <v>0</v>
          </cell>
          <cell r="L152">
            <v>0</v>
          </cell>
          <cell r="M152">
            <v>0</v>
          </cell>
          <cell r="N152" t="str">
            <v>#.47</v>
          </cell>
        </row>
        <row r="153">
          <cell r="A153">
            <v>151</v>
          </cell>
          <cell r="B153" t="str">
            <v>⑦.세굴방지콘크리트</v>
          </cell>
          <cell r="D153">
            <v>0</v>
          </cell>
          <cell r="F153">
            <v>0</v>
          </cell>
          <cell r="G153">
            <v>0</v>
          </cell>
          <cell r="H153">
            <v>0</v>
          </cell>
          <cell r="I153">
            <v>0</v>
          </cell>
          <cell r="J153">
            <v>0</v>
          </cell>
          <cell r="K153">
            <v>0</v>
          </cell>
          <cell r="L153">
            <v>0</v>
          </cell>
          <cell r="M153">
            <v>0</v>
          </cell>
        </row>
        <row r="154">
          <cell r="A154">
            <v>152</v>
          </cell>
          <cell r="B154" t="str">
            <v>콘크리트포장</v>
          </cell>
          <cell r="D154">
            <v>109</v>
          </cell>
          <cell r="E154" t="str">
            <v>M2</v>
          </cell>
          <cell r="F154">
            <v>11242</v>
          </cell>
          <cell r="G154">
            <v>1225378</v>
          </cell>
          <cell r="H154">
            <v>2833</v>
          </cell>
          <cell r="I154">
            <v>308797</v>
          </cell>
          <cell r="J154">
            <v>8364</v>
          </cell>
          <cell r="K154">
            <v>911676</v>
          </cell>
          <cell r="L154">
            <v>45</v>
          </cell>
          <cell r="M154">
            <v>4905</v>
          </cell>
          <cell r="N154" t="str">
            <v>#.48</v>
          </cell>
        </row>
        <row r="155">
          <cell r="A155">
            <v>153</v>
          </cell>
          <cell r="B155" t="str">
            <v>하드너바르기</v>
          </cell>
          <cell r="D155">
            <v>109</v>
          </cell>
          <cell r="E155" t="str">
            <v>M2</v>
          </cell>
          <cell r="F155">
            <v>11407</v>
          </cell>
          <cell r="G155">
            <v>1243363</v>
          </cell>
          <cell r="H155">
            <v>250</v>
          </cell>
          <cell r="I155">
            <v>27250</v>
          </cell>
          <cell r="J155">
            <v>11157</v>
          </cell>
          <cell r="K155">
            <v>1216113</v>
          </cell>
          <cell r="L155">
            <v>0</v>
          </cell>
          <cell r="M155">
            <v>0</v>
          </cell>
          <cell r="N155" t="str">
            <v>#.49</v>
          </cell>
        </row>
        <row r="156">
          <cell r="A156">
            <v>154</v>
          </cell>
          <cell r="B156" t="str">
            <v>⑧.신 축  이 음</v>
          </cell>
          <cell r="D156">
            <v>0</v>
          </cell>
          <cell r="F156">
            <v>0</v>
          </cell>
          <cell r="G156">
            <v>0</v>
          </cell>
          <cell r="H156">
            <v>0</v>
          </cell>
          <cell r="I156">
            <v>0</v>
          </cell>
          <cell r="J156">
            <v>0</v>
          </cell>
          <cell r="K156">
            <v>0</v>
          </cell>
          <cell r="L156">
            <v>0</v>
          </cell>
          <cell r="M156">
            <v>0</v>
          </cell>
        </row>
        <row r="157">
          <cell r="A157">
            <v>155</v>
          </cell>
          <cell r="B157" t="str">
            <v>스 치  로 폴</v>
          </cell>
          <cell r="C157" t="str">
            <v>T=20M/M</v>
          </cell>
          <cell r="D157">
            <v>4</v>
          </cell>
          <cell r="E157" t="str">
            <v>M2</v>
          </cell>
          <cell r="F157">
            <v>2234</v>
          </cell>
          <cell r="G157">
            <v>8936</v>
          </cell>
          <cell r="H157">
            <v>2128</v>
          </cell>
          <cell r="I157">
            <v>8512</v>
          </cell>
          <cell r="J157">
            <v>106</v>
          </cell>
          <cell r="K157">
            <v>424</v>
          </cell>
          <cell r="L157">
            <v>0</v>
          </cell>
          <cell r="M157">
            <v>0</v>
          </cell>
          <cell r="N157" t="str">
            <v>#.32</v>
          </cell>
        </row>
        <row r="158">
          <cell r="A158">
            <v>156</v>
          </cell>
          <cell r="B158" t="str">
            <v>실   런   트</v>
          </cell>
          <cell r="D158">
            <v>16</v>
          </cell>
          <cell r="E158" t="str">
            <v>M</v>
          </cell>
          <cell r="F158">
            <v>317</v>
          </cell>
          <cell r="G158">
            <v>5072</v>
          </cell>
          <cell r="H158">
            <v>302</v>
          </cell>
          <cell r="I158">
            <v>4832</v>
          </cell>
          <cell r="J158">
            <v>15</v>
          </cell>
          <cell r="K158">
            <v>240</v>
          </cell>
          <cell r="L158">
            <v>0</v>
          </cell>
          <cell r="M158">
            <v>0</v>
          </cell>
          <cell r="N158" t="str">
            <v>#.50</v>
          </cell>
        </row>
        <row r="159">
          <cell r="A159">
            <v>157</v>
          </cell>
          <cell r="B159" t="str">
            <v>지수판 설 치</v>
          </cell>
          <cell r="D159">
            <v>12</v>
          </cell>
          <cell r="E159" t="str">
            <v>M</v>
          </cell>
          <cell r="F159">
            <v>1995</v>
          </cell>
          <cell r="G159">
            <v>23940</v>
          </cell>
          <cell r="H159">
            <v>1900</v>
          </cell>
          <cell r="I159">
            <v>22800</v>
          </cell>
          <cell r="J159">
            <v>95</v>
          </cell>
          <cell r="K159">
            <v>1140</v>
          </cell>
          <cell r="L159">
            <v>0</v>
          </cell>
          <cell r="M159">
            <v>0</v>
          </cell>
          <cell r="N159" t="str">
            <v>#.51</v>
          </cell>
        </row>
        <row r="160">
          <cell r="A160">
            <v>158</v>
          </cell>
          <cell r="B160" t="str">
            <v>다웰바 설 치</v>
          </cell>
          <cell r="C160" t="str">
            <v>D=29MM</v>
          </cell>
          <cell r="D160">
            <v>10</v>
          </cell>
          <cell r="E160" t="str">
            <v>개</v>
          </cell>
          <cell r="F160">
            <v>3331</v>
          </cell>
          <cell r="G160">
            <v>33310</v>
          </cell>
          <cell r="H160">
            <v>1257</v>
          </cell>
          <cell r="I160">
            <v>12570</v>
          </cell>
          <cell r="J160">
            <v>2073</v>
          </cell>
          <cell r="K160">
            <v>20730</v>
          </cell>
          <cell r="L160">
            <v>1</v>
          </cell>
          <cell r="M160">
            <v>10</v>
          </cell>
          <cell r="N160" t="str">
            <v>#.52</v>
          </cell>
        </row>
        <row r="161">
          <cell r="A161">
            <v>159</v>
          </cell>
          <cell r="B161" t="str">
            <v>다웰바 설 치</v>
          </cell>
          <cell r="C161" t="str">
            <v>D=16MM</v>
          </cell>
          <cell r="D161">
            <v>120</v>
          </cell>
          <cell r="E161" t="str">
            <v>개</v>
          </cell>
          <cell r="F161">
            <v>1159</v>
          </cell>
          <cell r="G161">
            <v>139080</v>
          </cell>
          <cell r="H161">
            <v>662</v>
          </cell>
          <cell r="I161">
            <v>79440</v>
          </cell>
          <cell r="J161">
            <v>497</v>
          </cell>
          <cell r="K161">
            <v>59640</v>
          </cell>
          <cell r="L161">
            <v>0</v>
          </cell>
          <cell r="M161">
            <v>0</v>
          </cell>
          <cell r="N161" t="str">
            <v>#.53</v>
          </cell>
        </row>
        <row r="162">
          <cell r="A162">
            <v>160</v>
          </cell>
          <cell r="B162" t="str">
            <v>⑨.시 공  이 음</v>
          </cell>
          <cell r="D162">
            <v>0</v>
          </cell>
          <cell r="F162">
            <v>0</v>
          </cell>
          <cell r="G162">
            <v>0</v>
          </cell>
          <cell r="H162">
            <v>0</v>
          </cell>
          <cell r="I162">
            <v>0</v>
          </cell>
          <cell r="J162">
            <v>0</v>
          </cell>
          <cell r="K162">
            <v>0</v>
          </cell>
          <cell r="L162">
            <v>0</v>
          </cell>
          <cell r="M162">
            <v>0</v>
          </cell>
        </row>
        <row r="163">
          <cell r="A163">
            <v>161</v>
          </cell>
          <cell r="B163" t="str">
            <v>시공이음면정리</v>
          </cell>
          <cell r="D163">
            <v>34</v>
          </cell>
          <cell r="E163" t="str">
            <v>M2</v>
          </cell>
          <cell r="F163">
            <v>24619</v>
          </cell>
          <cell r="G163">
            <v>837046</v>
          </cell>
          <cell r="H163">
            <v>0</v>
          </cell>
          <cell r="I163">
            <v>0</v>
          </cell>
          <cell r="J163">
            <v>24619</v>
          </cell>
          <cell r="K163">
            <v>837046</v>
          </cell>
          <cell r="L163">
            <v>0</v>
          </cell>
          <cell r="M163">
            <v>0</v>
          </cell>
          <cell r="N163" t="str">
            <v>#.55</v>
          </cell>
        </row>
        <row r="164">
          <cell r="A164">
            <v>162</v>
          </cell>
          <cell r="B164" t="str">
            <v>지수판 설 치</v>
          </cell>
          <cell r="D164">
            <v>115</v>
          </cell>
          <cell r="E164" t="str">
            <v>M</v>
          </cell>
          <cell r="F164">
            <v>1995</v>
          </cell>
          <cell r="G164">
            <v>229425</v>
          </cell>
          <cell r="H164">
            <v>1900</v>
          </cell>
          <cell r="I164">
            <v>218500</v>
          </cell>
          <cell r="J164">
            <v>95</v>
          </cell>
          <cell r="K164">
            <v>10925</v>
          </cell>
          <cell r="L164">
            <v>0</v>
          </cell>
          <cell r="M164">
            <v>0</v>
          </cell>
          <cell r="N164" t="str">
            <v>#.51</v>
          </cell>
        </row>
        <row r="165">
          <cell r="A165">
            <v>163</v>
          </cell>
          <cell r="B165" t="str">
            <v>라. 길   내   기</v>
          </cell>
          <cell r="D165">
            <v>0</v>
          </cell>
          <cell r="F165">
            <v>0</v>
          </cell>
          <cell r="G165">
            <v>0</v>
          </cell>
          <cell r="H165">
            <v>0</v>
          </cell>
          <cell r="I165">
            <v>0</v>
          </cell>
          <cell r="J165">
            <v>0</v>
          </cell>
          <cell r="K165">
            <v>0</v>
          </cell>
          <cell r="L165">
            <v>0</v>
          </cell>
          <cell r="M165">
            <v>0</v>
          </cell>
        </row>
        <row r="166">
          <cell r="A166">
            <v>164</v>
          </cell>
          <cell r="B166" t="str">
            <v>A.토       공</v>
          </cell>
          <cell r="D166">
            <v>0</v>
          </cell>
          <cell r="F166">
            <v>0</v>
          </cell>
          <cell r="G166">
            <v>0</v>
          </cell>
          <cell r="H166">
            <v>0</v>
          </cell>
          <cell r="I166">
            <v>0</v>
          </cell>
          <cell r="J166">
            <v>0</v>
          </cell>
          <cell r="K166">
            <v>0</v>
          </cell>
          <cell r="L166">
            <v>0</v>
          </cell>
          <cell r="M166">
            <v>0</v>
          </cell>
        </row>
        <row r="167">
          <cell r="A167">
            <v>165</v>
          </cell>
          <cell r="B167" t="str">
            <v>①.땅   깍   기</v>
          </cell>
          <cell r="C167" t="str">
            <v>토사</v>
          </cell>
          <cell r="D167">
            <v>0</v>
          </cell>
          <cell r="E167" t="str">
            <v>M3</v>
          </cell>
          <cell r="F167">
            <v>783</v>
          </cell>
          <cell r="G167">
            <v>0</v>
          </cell>
          <cell r="H167">
            <v>247</v>
          </cell>
          <cell r="I167">
            <v>0</v>
          </cell>
          <cell r="J167">
            <v>225</v>
          </cell>
          <cell r="K167">
            <v>0</v>
          </cell>
          <cell r="L167">
            <v>311</v>
          </cell>
          <cell r="M167">
            <v>0</v>
          </cell>
          <cell r="N167" t="str">
            <v>#.4</v>
          </cell>
        </row>
        <row r="168">
          <cell r="A168">
            <v>166</v>
          </cell>
          <cell r="B168" t="str">
            <v>②.흙   쌓   기</v>
          </cell>
          <cell r="D168">
            <v>0</v>
          </cell>
          <cell r="F168">
            <v>0</v>
          </cell>
          <cell r="G168">
            <v>0</v>
          </cell>
          <cell r="H168">
            <v>0</v>
          </cell>
          <cell r="I168">
            <v>0</v>
          </cell>
          <cell r="J168">
            <v>0</v>
          </cell>
          <cell r="K168">
            <v>0</v>
          </cell>
          <cell r="L168">
            <v>0</v>
          </cell>
          <cell r="M168">
            <v>0</v>
          </cell>
        </row>
        <row r="169">
          <cell r="A169">
            <v>167</v>
          </cell>
          <cell r="B169" t="str">
            <v>하 부  노 반</v>
          </cell>
          <cell r="D169">
            <v>0</v>
          </cell>
          <cell r="E169" t="str">
            <v>M3</v>
          </cell>
          <cell r="F169">
            <v>1132</v>
          </cell>
          <cell r="G169">
            <v>0</v>
          </cell>
          <cell r="H169">
            <v>326</v>
          </cell>
          <cell r="I169">
            <v>0</v>
          </cell>
          <cell r="J169">
            <v>342</v>
          </cell>
          <cell r="K169">
            <v>0</v>
          </cell>
          <cell r="L169">
            <v>464</v>
          </cell>
          <cell r="M169">
            <v>0</v>
          </cell>
          <cell r="N169" t="str">
            <v>#.16</v>
          </cell>
        </row>
        <row r="170">
          <cell r="A170">
            <v>168</v>
          </cell>
          <cell r="B170" t="str">
            <v>상 부  노 반</v>
          </cell>
          <cell r="D170">
            <v>0</v>
          </cell>
          <cell r="E170" t="str">
            <v>M3</v>
          </cell>
          <cell r="F170">
            <v>1213</v>
          </cell>
          <cell r="G170">
            <v>0</v>
          </cell>
          <cell r="H170">
            <v>339</v>
          </cell>
          <cell r="I170">
            <v>0</v>
          </cell>
          <cell r="J170">
            <v>421</v>
          </cell>
          <cell r="K170">
            <v>0</v>
          </cell>
          <cell r="L170">
            <v>453</v>
          </cell>
          <cell r="M170">
            <v>0</v>
          </cell>
          <cell r="N170" t="str">
            <v>#.17</v>
          </cell>
        </row>
        <row r="171">
          <cell r="A171">
            <v>169</v>
          </cell>
          <cell r="B171" t="str">
            <v>③.거 적  덮 기</v>
          </cell>
          <cell r="D171">
            <v>0</v>
          </cell>
          <cell r="E171" t="str">
            <v>M2</v>
          </cell>
          <cell r="F171">
            <v>4685</v>
          </cell>
          <cell r="G171">
            <v>0</v>
          </cell>
          <cell r="H171">
            <v>2146</v>
          </cell>
          <cell r="I171">
            <v>0</v>
          </cell>
          <cell r="J171">
            <v>2081</v>
          </cell>
          <cell r="K171">
            <v>0</v>
          </cell>
          <cell r="L171">
            <v>458</v>
          </cell>
          <cell r="M171">
            <v>0</v>
          </cell>
          <cell r="N171" t="str">
            <v>#.19</v>
          </cell>
        </row>
        <row r="172">
          <cell r="A172">
            <v>170</v>
          </cell>
          <cell r="B172" t="str">
            <v>B.포   장   공</v>
          </cell>
          <cell r="D172">
            <v>0</v>
          </cell>
          <cell r="F172">
            <v>0</v>
          </cell>
          <cell r="G172">
            <v>0</v>
          </cell>
          <cell r="H172">
            <v>0</v>
          </cell>
          <cell r="I172">
            <v>0</v>
          </cell>
          <cell r="J172">
            <v>0</v>
          </cell>
          <cell r="K172">
            <v>0</v>
          </cell>
          <cell r="L172">
            <v>0</v>
          </cell>
          <cell r="M172">
            <v>0</v>
          </cell>
        </row>
        <row r="173">
          <cell r="A173">
            <v>171</v>
          </cell>
          <cell r="B173" t="str">
            <v>①.보 조  기 층</v>
          </cell>
          <cell r="C173" t="str">
            <v>T=30CM</v>
          </cell>
          <cell r="D173">
            <v>0</v>
          </cell>
          <cell r="E173" t="str">
            <v>M3</v>
          </cell>
          <cell r="F173">
            <v>16261</v>
          </cell>
          <cell r="G173">
            <v>0</v>
          </cell>
          <cell r="H173">
            <v>4838</v>
          </cell>
          <cell r="I173">
            <v>0</v>
          </cell>
          <cell r="J173">
            <v>4703</v>
          </cell>
          <cell r="K173">
            <v>0</v>
          </cell>
          <cell r="L173">
            <v>6720</v>
          </cell>
          <cell r="M173">
            <v>0</v>
          </cell>
          <cell r="N173" t="str">
            <v>#.57</v>
          </cell>
        </row>
        <row r="174">
          <cell r="A174">
            <v>172</v>
          </cell>
          <cell r="B174" t="str">
            <v>②.와이어메쉬 깔기</v>
          </cell>
          <cell r="C174" t="str">
            <v>#8 Φ4.0X150X150</v>
          </cell>
          <cell r="D174">
            <v>0</v>
          </cell>
          <cell r="E174" t="str">
            <v>M2</v>
          </cell>
          <cell r="F174">
            <v>1685</v>
          </cell>
          <cell r="G174">
            <v>0</v>
          </cell>
          <cell r="H174">
            <v>676</v>
          </cell>
          <cell r="I174">
            <v>0</v>
          </cell>
          <cell r="J174">
            <v>1009</v>
          </cell>
          <cell r="K174">
            <v>0</v>
          </cell>
          <cell r="L174">
            <v>0</v>
          </cell>
          <cell r="M174">
            <v>0</v>
          </cell>
          <cell r="N174" t="str">
            <v>#.58</v>
          </cell>
        </row>
        <row r="175">
          <cell r="A175">
            <v>173</v>
          </cell>
          <cell r="B175" t="str">
            <v>③.비 닐  깔 기</v>
          </cell>
          <cell r="C175" t="str">
            <v>T=0.1MM</v>
          </cell>
          <cell r="D175">
            <v>0</v>
          </cell>
          <cell r="E175" t="str">
            <v>M2</v>
          </cell>
          <cell r="F175">
            <v>858</v>
          </cell>
          <cell r="G175">
            <v>0</v>
          </cell>
          <cell r="H175">
            <v>678</v>
          </cell>
          <cell r="I175">
            <v>0</v>
          </cell>
          <cell r="J175">
            <v>180</v>
          </cell>
          <cell r="K175">
            <v>0</v>
          </cell>
          <cell r="L175">
            <v>0</v>
          </cell>
          <cell r="M175">
            <v>0</v>
          </cell>
          <cell r="N175" t="str">
            <v>#.59</v>
          </cell>
        </row>
        <row r="176">
          <cell r="A176">
            <v>174</v>
          </cell>
          <cell r="B176" t="str">
            <v>④.합 판 거푸집</v>
          </cell>
          <cell r="C176" t="str">
            <v>4회</v>
          </cell>
          <cell r="D176">
            <v>0</v>
          </cell>
          <cell r="E176" t="str">
            <v>M2</v>
          </cell>
          <cell r="F176">
            <v>19044</v>
          </cell>
          <cell r="G176">
            <v>0</v>
          </cell>
          <cell r="H176">
            <v>4942</v>
          </cell>
          <cell r="I176">
            <v>0</v>
          </cell>
          <cell r="J176">
            <v>14102</v>
          </cell>
          <cell r="K176">
            <v>0</v>
          </cell>
          <cell r="L176">
            <v>0</v>
          </cell>
          <cell r="M176">
            <v>0</v>
          </cell>
          <cell r="N176" t="str">
            <v>No.1</v>
          </cell>
        </row>
        <row r="177">
          <cell r="A177">
            <v>175</v>
          </cell>
          <cell r="B177" t="str">
            <v>⑤.포장콘크리트타설</v>
          </cell>
          <cell r="C177" t="str">
            <v>인력,T= 20 CM</v>
          </cell>
          <cell r="D177">
            <v>0</v>
          </cell>
          <cell r="E177" t="str">
            <v>M2</v>
          </cell>
          <cell r="F177">
            <v>11242</v>
          </cell>
          <cell r="G177">
            <v>0</v>
          </cell>
          <cell r="H177">
            <v>2833</v>
          </cell>
          <cell r="I177">
            <v>0</v>
          </cell>
          <cell r="J177">
            <v>8364</v>
          </cell>
          <cell r="K177">
            <v>0</v>
          </cell>
          <cell r="L177">
            <v>45</v>
          </cell>
          <cell r="M177">
            <v>0</v>
          </cell>
          <cell r="N177" t="str">
            <v>#.48</v>
          </cell>
        </row>
        <row r="178">
          <cell r="A178">
            <v>176</v>
          </cell>
          <cell r="B178" t="str">
            <v>⑦.신축이음(스치로폴)</v>
          </cell>
          <cell r="C178" t="str">
            <v>T = 20 M/M</v>
          </cell>
          <cell r="D178">
            <v>0</v>
          </cell>
          <cell r="E178" t="str">
            <v>M2</v>
          </cell>
          <cell r="F178">
            <v>2234</v>
          </cell>
          <cell r="G178">
            <v>0</v>
          </cell>
          <cell r="H178">
            <v>2128</v>
          </cell>
          <cell r="I178">
            <v>0</v>
          </cell>
          <cell r="J178">
            <v>106</v>
          </cell>
          <cell r="K178">
            <v>0</v>
          </cell>
          <cell r="L178">
            <v>0</v>
          </cell>
          <cell r="M178">
            <v>0</v>
          </cell>
          <cell r="N178" t="str">
            <v>#.32</v>
          </cell>
        </row>
        <row r="179">
          <cell r="A179">
            <v>177</v>
          </cell>
          <cell r="B179" t="str">
            <v>⑧.수 축  줄 눈</v>
          </cell>
          <cell r="C179" t="str">
            <v>T=8MM</v>
          </cell>
          <cell r="D179">
            <v>0</v>
          </cell>
          <cell r="E179" t="str">
            <v>M</v>
          </cell>
          <cell r="F179">
            <v>513</v>
          </cell>
          <cell r="G179">
            <v>0</v>
          </cell>
          <cell r="H179">
            <v>132</v>
          </cell>
          <cell r="I179">
            <v>0</v>
          </cell>
          <cell r="J179">
            <v>375</v>
          </cell>
          <cell r="K179">
            <v>0</v>
          </cell>
          <cell r="L179">
            <v>6</v>
          </cell>
          <cell r="M179">
            <v>0</v>
          </cell>
          <cell r="N179" t="str">
            <v>#.60</v>
          </cell>
        </row>
        <row r="180">
          <cell r="A180">
            <v>178</v>
          </cell>
          <cell r="B180" t="str">
            <v>마.주요자재및운반비</v>
          </cell>
          <cell r="D180">
            <v>0</v>
          </cell>
          <cell r="F180">
            <v>0</v>
          </cell>
          <cell r="G180">
            <v>198314625</v>
          </cell>
          <cell r="H180">
            <v>0</v>
          </cell>
          <cell r="I180">
            <v>188433097</v>
          </cell>
          <cell r="J180">
            <v>0</v>
          </cell>
          <cell r="K180">
            <v>2032860</v>
          </cell>
          <cell r="L180">
            <v>0</v>
          </cell>
          <cell r="M180">
            <v>7848668</v>
          </cell>
        </row>
        <row r="181">
          <cell r="A181">
            <v>179</v>
          </cell>
          <cell r="B181" t="str">
            <v>A.레   미   콘</v>
          </cell>
          <cell r="D181">
            <v>0</v>
          </cell>
          <cell r="F181">
            <v>0</v>
          </cell>
          <cell r="G181">
            <v>0</v>
          </cell>
          <cell r="H181">
            <v>0</v>
          </cell>
          <cell r="I181">
            <v>0</v>
          </cell>
          <cell r="J181">
            <v>0</v>
          </cell>
          <cell r="K181">
            <v>0</v>
          </cell>
          <cell r="L181">
            <v>0</v>
          </cell>
          <cell r="M181">
            <v>0</v>
          </cell>
        </row>
        <row r="182">
          <cell r="A182">
            <v>180</v>
          </cell>
          <cell r="B182" t="str">
            <v>레   미   콘</v>
          </cell>
          <cell r="C182" t="str">
            <v>#57  25-300-15</v>
          </cell>
          <cell r="D182">
            <v>620</v>
          </cell>
          <cell r="E182" t="str">
            <v>M3</v>
          </cell>
          <cell r="F182">
            <v>54027</v>
          </cell>
          <cell r="G182">
            <v>33496740</v>
          </cell>
          <cell r="H182">
            <v>54027</v>
          </cell>
          <cell r="I182">
            <v>33496740</v>
          </cell>
          <cell r="J182">
            <v>0</v>
          </cell>
          <cell r="K182">
            <v>0</v>
          </cell>
          <cell r="L182">
            <v>0</v>
          </cell>
          <cell r="M182">
            <v>0</v>
          </cell>
        </row>
        <row r="183">
          <cell r="A183">
            <v>181</v>
          </cell>
          <cell r="B183" t="str">
            <v>레   미   콘</v>
          </cell>
          <cell r="C183" t="str">
            <v>#57  25-240-15</v>
          </cell>
          <cell r="D183">
            <v>133</v>
          </cell>
          <cell r="E183" t="str">
            <v>M3</v>
          </cell>
          <cell r="F183">
            <v>47872</v>
          </cell>
          <cell r="G183">
            <v>6366976</v>
          </cell>
          <cell r="H183">
            <v>47872</v>
          </cell>
          <cell r="I183">
            <v>6366976</v>
          </cell>
          <cell r="J183">
            <v>0</v>
          </cell>
          <cell r="K183">
            <v>0</v>
          </cell>
          <cell r="L183">
            <v>0</v>
          </cell>
          <cell r="M183">
            <v>0</v>
          </cell>
        </row>
        <row r="184">
          <cell r="A184">
            <v>182</v>
          </cell>
          <cell r="B184" t="str">
            <v>레   미   콘</v>
          </cell>
          <cell r="C184" t="str">
            <v>#57  25-210-15</v>
          </cell>
          <cell r="D184">
            <v>1643</v>
          </cell>
          <cell r="E184" t="str">
            <v>M3</v>
          </cell>
          <cell r="F184">
            <v>46272</v>
          </cell>
          <cell r="G184">
            <v>76024896</v>
          </cell>
          <cell r="H184">
            <v>46272</v>
          </cell>
          <cell r="I184">
            <v>76024896</v>
          </cell>
          <cell r="J184">
            <v>0</v>
          </cell>
          <cell r="K184">
            <v>0</v>
          </cell>
          <cell r="L184">
            <v>0</v>
          </cell>
          <cell r="M184">
            <v>0</v>
          </cell>
        </row>
        <row r="185">
          <cell r="A185">
            <v>183</v>
          </cell>
          <cell r="B185" t="str">
            <v>레   미   콘</v>
          </cell>
          <cell r="C185" t="str">
            <v>#467 40-180-12</v>
          </cell>
          <cell r="D185">
            <v>139</v>
          </cell>
          <cell r="E185" t="str">
            <v>M3</v>
          </cell>
          <cell r="F185">
            <v>36372</v>
          </cell>
          <cell r="G185">
            <v>5055708</v>
          </cell>
          <cell r="H185">
            <v>36372</v>
          </cell>
          <cell r="I185">
            <v>5055708</v>
          </cell>
          <cell r="J185">
            <v>0</v>
          </cell>
          <cell r="K185">
            <v>0</v>
          </cell>
          <cell r="L185">
            <v>0</v>
          </cell>
          <cell r="M185">
            <v>0</v>
          </cell>
        </row>
        <row r="186">
          <cell r="A186">
            <v>184</v>
          </cell>
          <cell r="B186" t="str">
            <v>B.철       근</v>
          </cell>
          <cell r="D186">
            <v>0</v>
          </cell>
          <cell r="F186">
            <v>0</v>
          </cell>
          <cell r="G186">
            <v>0</v>
          </cell>
          <cell r="H186">
            <v>0</v>
          </cell>
          <cell r="I186">
            <v>0</v>
          </cell>
          <cell r="J186">
            <v>0</v>
          </cell>
          <cell r="K186">
            <v>0</v>
          </cell>
          <cell r="L186">
            <v>0</v>
          </cell>
          <cell r="M186">
            <v>0</v>
          </cell>
        </row>
        <row r="187">
          <cell r="A187">
            <v>185</v>
          </cell>
          <cell r="B187" t="str">
            <v>이 형  철 근</v>
          </cell>
          <cell r="C187" t="str">
            <v>D13M/M   0.995KG/M  SD30A,30B</v>
          </cell>
          <cell r="D187">
            <v>5.8710000000000004</v>
          </cell>
          <cell r="E187" t="str">
            <v>TON</v>
          </cell>
          <cell r="F187">
            <v>299327</v>
          </cell>
          <cell r="G187">
            <v>1757348</v>
          </cell>
          <cell r="H187">
            <v>299327</v>
          </cell>
          <cell r="I187">
            <v>1757348</v>
          </cell>
          <cell r="J187">
            <v>0</v>
          </cell>
          <cell r="K187">
            <v>0</v>
          </cell>
          <cell r="L187">
            <v>0</v>
          </cell>
          <cell r="M187">
            <v>0</v>
          </cell>
        </row>
        <row r="188">
          <cell r="A188">
            <v>186</v>
          </cell>
          <cell r="B188" t="str">
            <v>이 형  철 근</v>
          </cell>
          <cell r="C188" t="str">
            <v>D16M/M   1.560KG/M  SD30A,30B</v>
          </cell>
          <cell r="D188">
            <v>20.425000000000001</v>
          </cell>
          <cell r="E188" t="str">
            <v>TON</v>
          </cell>
          <cell r="F188">
            <v>294881</v>
          </cell>
          <cell r="G188">
            <v>6022944</v>
          </cell>
          <cell r="H188">
            <v>294881</v>
          </cell>
          <cell r="I188">
            <v>6022944</v>
          </cell>
          <cell r="J188">
            <v>0</v>
          </cell>
          <cell r="K188">
            <v>0</v>
          </cell>
          <cell r="L188">
            <v>0</v>
          </cell>
          <cell r="M188">
            <v>0</v>
          </cell>
        </row>
        <row r="189">
          <cell r="A189">
            <v>187</v>
          </cell>
          <cell r="B189" t="str">
            <v>하이바(고장력철근)</v>
          </cell>
          <cell r="C189" t="str">
            <v>D13M/M   0.995KG/M  SD35,40</v>
          </cell>
          <cell r="D189">
            <v>15.837</v>
          </cell>
          <cell r="E189" t="str">
            <v>TON</v>
          </cell>
          <cell r="F189">
            <v>291563</v>
          </cell>
          <cell r="G189">
            <v>4617483</v>
          </cell>
          <cell r="H189">
            <v>291563</v>
          </cell>
          <cell r="I189">
            <v>4617483</v>
          </cell>
          <cell r="J189">
            <v>0</v>
          </cell>
          <cell r="K189">
            <v>0</v>
          </cell>
          <cell r="L189">
            <v>0</v>
          </cell>
          <cell r="M189">
            <v>0</v>
          </cell>
        </row>
        <row r="190">
          <cell r="A190">
            <v>188</v>
          </cell>
          <cell r="B190" t="str">
            <v>하이바(고장력철근)</v>
          </cell>
          <cell r="C190" t="str">
            <v>D16M/M   1.560KG/M  SD35,40</v>
          </cell>
          <cell r="D190">
            <v>27.655999999999999</v>
          </cell>
          <cell r="E190" t="str">
            <v>TON</v>
          </cell>
          <cell r="F190">
            <v>286863</v>
          </cell>
          <cell r="G190">
            <v>7933483</v>
          </cell>
          <cell r="H190">
            <v>286863</v>
          </cell>
          <cell r="I190">
            <v>7933483</v>
          </cell>
          <cell r="J190">
            <v>0</v>
          </cell>
          <cell r="K190">
            <v>0</v>
          </cell>
          <cell r="L190">
            <v>0</v>
          </cell>
          <cell r="M190">
            <v>0</v>
          </cell>
        </row>
        <row r="191">
          <cell r="A191">
            <v>189</v>
          </cell>
          <cell r="B191" t="str">
            <v>하이바(고장력철근)</v>
          </cell>
          <cell r="C191" t="str">
            <v>D19M/M   2.250KG/M  SD35,40</v>
          </cell>
          <cell r="D191">
            <v>159.49</v>
          </cell>
          <cell r="E191" t="str">
            <v>TON</v>
          </cell>
          <cell r="F191">
            <v>286863</v>
          </cell>
          <cell r="G191">
            <v>45751779</v>
          </cell>
          <cell r="H191">
            <v>286863</v>
          </cell>
          <cell r="I191">
            <v>45751779</v>
          </cell>
          <cell r="J191">
            <v>0</v>
          </cell>
          <cell r="K191">
            <v>0</v>
          </cell>
          <cell r="L191">
            <v>0</v>
          </cell>
          <cell r="M191">
            <v>0</v>
          </cell>
        </row>
        <row r="192">
          <cell r="A192">
            <v>190</v>
          </cell>
          <cell r="B192" t="str">
            <v>고   철   설</v>
          </cell>
          <cell r="C192" t="str">
            <v>용해용(특) (매입가)</v>
          </cell>
          <cell r="D192">
            <v>-11490</v>
          </cell>
          <cell r="E192" t="str">
            <v>KG</v>
          </cell>
          <cell r="F192">
            <v>70</v>
          </cell>
          <cell r="G192">
            <v>-804300</v>
          </cell>
          <cell r="H192">
            <v>70</v>
          </cell>
          <cell r="I192">
            <v>-804300</v>
          </cell>
          <cell r="J192">
            <v>0</v>
          </cell>
          <cell r="K192">
            <v>0</v>
          </cell>
          <cell r="L192">
            <v>0</v>
          </cell>
          <cell r="M192">
            <v>0</v>
          </cell>
        </row>
        <row r="193">
          <cell r="A193">
            <v>191</v>
          </cell>
          <cell r="B193" t="str">
            <v>C.시멘트구입및운반비</v>
          </cell>
          <cell r="C193" t="str">
            <v>40KG/포대</v>
          </cell>
          <cell r="D193">
            <v>877</v>
          </cell>
          <cell r="E193" t="str">
            <v>대</v>
          </cell>
          <cell r="F193">
            <v>3091</v>
          </cell>
          <cell r="G193">
            <v>2710807</v>
          </cell>
          <cell r="H193">
            <v>2520</v>
          </cell>
          <cell r="I193">
            <v>2210040</v>
          </cell>
          <cell r="J193">
            <v>267</v>
          </cell>
          <cell r="K193">
            <v>234159</v>
          </cell>
          <cell r="L193">
            <v>304</v>
          </cell>
          <cell r="M193">
            <v>266608</v>
          </cell>
          <cell r="N193" t="str">
            <v>#.61</v>
          </cell>
        </row>
        <row r="194">
          <cell r="A194">
            <v>192</v>
          </cell>
          <cell r="B194" t="str">
            <v>D.운   반   비</v>
          </cell>
          <cell r="D194">
            <v>0</v>
          </cell>
          <cell r="F194">
            <v>0</v>
          </cell>
          <cell r="G194">
            <v>0</v>
          </cell>
          <cell r="H194">
            <v>0</v>
          </cell>
          <cell r="I194">
            <v>0</v>
          </cell>
          <cell r="J194">
            <v>0</v>
          </cell>
          <cell r="K194">
            <v>0</v>
          </cell>
          <cell r="L194">
            <v>0</v>
          </cell>
          <cell r="M194">
            <v>0</v>
          </cell>
        </row>
        <row r="195">
          <cell r="A195">
            <v>193</v>
          </cell>
          <cell r="B195" t="str">
            <v>철 근 운반비</v>
          </cell>
          <cell r="C195" t="str">
            <v>소운반포함</v>
          </cell>
          <cell r="D195">
            <v>229.28</v>
          </cell>
          <cell r="E195" t="str">
            <v>TON</v>
          </cell>
          <cell r="F195">
            <v>40914</v>
          </cell>
          <cell r="G195">
            <v>9380761</v>
          </cell>
          <cell r="H195">
            <v>0</v>
          </cell>
          <cell r="I195">
            <v>0</v>
          </cell>
          <cell r="J195">
            <v>7845</v>
          </cell>
          <cell r="K195">
            <v>1798701</v>
          </cell>
          <cell r="L195">
            <v>33069</v>
          </cell>
          <cell r="M195">
            <v>7582060</v>
          </cell>
          <cell r="N195" t="str">
            <v>#.62</v>
          </cell>
        </row>
        <row r="196">
          <cell r="A196">
            <v>194</v>
          </cell>
          <cell r="B196" t="str">
            <v>2.교        량</v>
          </cell>
          <cell r="D196">
            <v>1</v>
          </cell>
          <cell r="E196" t="str">
            <v>식</v>
          </cell>
          <cell r="G196">
            <v>4642107750</v>
          </cell>
          <cell r="I196">
            <v>1738748953</v>
          </cell>
          <cell r="K196">
            <v>1423986626</v>
          </cell>
          <cell r="M196">
            <v>1479372166</v>
          </cell>
        </row>
        <row r="197">
          <cell r="A197">
            <v>195</v>
          </cell>
          <cell r="B197" t="str">
            <v>가.하   부   공</v>
          </cell>
          <cell r="D197">
            <v>0</v>
          </cell>
          <cell r="F197">
            <v>0</v>
          </cell>
          <cell r="G197">
            <v>1306798339</v>
          </cell>
          <cell r="H197">
            <v>0</v>
          </cell>
          <cell r="I197">
            <v>780433387</v>
          </cell>
          <cell r="J197">
            <v>0</v>
          </cell>
          <cell r="K197">
            <v>349937522</v>
          </cell>
          <cell r="L197">
            <v>0</v>
          </cell>
          <cell r="M197">
            <v>176427428</v>
          </cell>
        </row>
        <row r="198">
          <cell r="A198">
            <v>196</v>
          </cell>
          <cell r="B198" t="str">
            <v>A.토       공</v>
          </cell>
          <cell r="D198">
            <v>0</v>
          </cell>
          <cell r="F198">
            <v>0</v>
          </cell>
          <cell r="G198">
            <v>0</v>
          </cell>
          <cell r="H198">
            <v>0</v>
          </cell>
          <cell r="I198">
            <v>0</v>
          </cell>
          <cell r="J198">
            <v>0</v>
          </cell>
          <cell r="K198">
            <v>0</v>
          </cell>
          <cell r="L198">
            <v>0</v>
          </cell>
          <cell r="M198">
            <v>0</v>
          </cell>
        </row>
        <row r="199">
          <cell r="A199">
            <v>197</v>
          </cell>
          <cell r="B199" t="str">
            <v>터   파   기</v>
          </cell>
          <cell r="C199" t="str">
            <v>육상토사</v>
          </cell>
          <cell r="D199">
            <v>5937</v>
          </cell>
          <cell r="E199" t="str">
            <v>M3</v>
          </cell>
          <cell r="F199">
            <v>619</v>
          </cell>
          <cell r="G199">
            <v>3675003</v>
          </cell>
          <cell r="H199">
            <v>165</v>
          </cell>
          <cell r="I199">
            <v>979605</v>
          </cell>
          <cell r="J199">
            <v>206</v>
          </cell>
          <cell r="K199">
            <v>1223022</v>
          </cell>
          <cell r="L199">
            <v>248</v>
          </cell>
          <cell r="M199">
            <v>1472376</v>
          </cell>
          <cell r="N199" t="str">
            <v>#.63</v>
          </cell>
        </row>
        <row r="200">
          <cell r="A200">
            <v>198</v>
          </cell>
          <cell r="B200" t="str">
            <v>되메우기(토사)</v>
          </cell>
          <cell r="C200" t="str">
            <v>(기계70%+인력30%)</v>
          </cell>
          <cell r="D200">
            <v>3908</v>
          </cell>
          <cell r="E200" t="str">
            <v>M3</v>
          </cell>
          <cell r="F200">
            <v>1912</v>
          </cell>
          <cell r="G200">
            <v>7472096</v>
          </cell>
          <cell r="H200">
            <v>108</v>
          </cell>
          <cell r="I200">
            <v>422064</v>
          </cell>
          <cell r="J200">
            <v>1579</v>
          </cell>
          <cell r="K200">
            <v>6170732</v>
          </cell>
          <cell r="L200">
            <v>225</v>
          </cell>
          <cell r="M200">
            <v>879300</v>
          </cell>
          <cell r="N200" t="str">
            <v>#.27</v>
          </cell>
        </row>
        <row r="201">
          <cell r="A201">
            <v>199</v>
          </cell>
          <cell r="B201" t="str">
            <v>구조물뒷채움</v>
          </cell>
          <cell r="C201" t="str">
            <v>터널버력</v>
          </cell>
          <cell r="D201">
            <v>1485</v>
          </cell>
          <cell r="E201" t="str">
            <v>M3</v>
          </cell>
          <cell r="F201">
            <v>25570</v>
          </cell>
          <cell r="G201">
            <v>37971450</v>
          </cell>
          <cell r="H201">
            <v>5806</v>
          </cell>
          <cell r="I201">
            <v>8621910</v>
          </cell>
          <cell r="J201">
            <v>14982</v>
          </cell>
          <cell r="K201">
            <v>22248270</v>
          </cell>
          <cell r="L201">
            <v>4782</v>
          </cell>
          <cell r="M201">
            <v>7101270</v>
          </cell>
          <cell r="N201" t="str">
            <v>#.64</v>
          </cell>
        </row>
        <row r="202">
          <cell r="A202">
            <v>200</v>
          </cell>
          <cell r="B202" t="str">
            <v>압   성   토</v>
          </cell>
          <cell r="C202" t="str">
            <v>하부노반</v>
          </cell>
          <cell r="D202">
            <v>434</v>
          </cell>
          <cell r="E202" t="str">
            <v>M3</v>
          </cell>
          <cell r="F202">
            <v>1132</v>
          </cell>
          <cell r="G202">
            <v>491288</v>
          </cell>
          <cell r="H202">
            <v>326</v>
          </cell>
          <cell r="I202">
            <v>141484</v>
          </cell>
          <cell r="J202">
            <v>342</v>
          </cell>
          <cell r="K202">
            <v>148428</v>
          </cell>
          <cell r="L202">
            <v>464</v>
          </cell>
          <cell r="M202">
            <v>201376</v>
          </cell>
          <cell r="N202" t="str">
            <v>#.16</v>
          </cell>
        </row>
        <row r="203">
          <cell r="A203">
            <v>201</v>
          </cell>
          <cell r="B203" t="str">
            <v>사 토  처 리</v>
          </cell>
          <cell r="C203" t="str">
            <v>토사,깍기</v>
          </cell>
          <cell r="D203">
            <v>2029</v>
          </cell>
          <cell r="E203" t="str">
            <v>M3</v>
          </cell>
          <cell r="F203">
            <v>4851</v>
          </cell>
          <cell r="G203">
            <v>9842679</v>
          </cell>
          <cell r="H203">
            <v>2086</v>
          </cell>
          <cell r="I203">
            <v>4232494</v>
          </cell>
          <cell r="J203">
            <v>1167</v>
          </cell>
          <cell r="K203">
            <v>2367843</v>
          </cell>
          <cell r="L203">
            <v>1598</v>
          </cell>
          <cell r="M203">
            <v>3242342</v>
          </cell>
          <cell r="N203" t="str">
            <v>#.13</v>
          </cell>
        </row>
        <row r="204">
          <cell r="A204">
            <v>202</v>
          </cell>
          <cell r="B204" t="str">
            <v>교대보호블럭설치</v>
          </cell>
          <cell r="C204" t="str">
            <v>400x400x100mm</v>
          </cell>
          <cell r="D204">
            <v>182</v>
          </cell>
          <cell r="E204" t="str">
            <v>M2</v>
          </cell>
          <cell r="F204">
            <v>19455</v>
          </cell>
          <cell r="G204">
            <v>3540810</v>
          </cell>
          <cell r="H204">
            <v>8484</v>
          </cell>
          <cell r="I204">
            <v>1544088</v>
          </cell>
          <cell r="J204">
            <v>10971</v>
          </cell>
          <cell r="K204">
            <v>1996722</v>
          </cell>
          <cell r="L204">
            <v>0</v>
          </cell>
          <cell r="M204">
            <v>0</v>
          </cell>
          <cell r="N204" t="str">
            <v>No.4</v>
          </cell>
        </row>
        <row r="205">
          <cell r="A205">
            <v>203</v>
          </cell>
          <cell r="B205" t="str">
            <v>강 화  노 반</v>
          </cell>
          <cell r="C205" t="str">
            <v>입도조정층</v>
          </cell>
          <cell r="D205">
            <v>669</v>
          </cell>
          <cell r="E205" t="str">
            <v>M3</v>
          </cell>
          <cell r="F205">
            <v>18316</v>
          </cell>
          <cell r="G205">
            <v>12253404</v>
          </cell>
          <cell r="H205">
            <v>5579</v>
          </cell>
          <cell r="I205">
            <v>3732351</v>
          </cell>
          <cell r="J205">
            <v>4998</v>
          </cell>
          <cell r="K205">
            <v>3343662</v>
          </cell>
          <cell r="L205">
            <v>7739</v>
          </cell>
          <cell r="M205">
            <v>5177391</v>
          </cell>
          <cell r="N205" t="str">
            <v>#.65</v>
          </cell>
        </row>
        <row r="206">
          <cell r="A206">
            <v>204</v>
          </cell>
          <cell r="B206" t="str">
            <v>물   푸   기</v>
          </cell>
          <cell r="C206" t="str">
            <v>양수기,Φ100mm</v>
          </cell>
          <cell r="D206">
            <v>1</v>
          </cell>
          <cell r="E206" t="str">
            <v>시간</v>
          </cell>
          <cell r="F206">
            <v>520</v>
          </cell>
          <cell r="G206">
            <v>520</v>
          </cell>
          <cell r="H206">
            <v>360</v>
          </cell>
          <cell r="I206">
            <v>360</v>
          </cell>
          <cell r="J206">
            <v>0</v>
          </cell>
          <cell r="K206">
            <v>0</v>
          </cell>
          <cell r="L206">
            <v>160</v>
          </cell>
          <cell r="M206">
            <v>160</v>
          </cell>
          <cell r="N206" t="str">
            <v>#.66</v>
          </cell>
        </row>
        <row r="207">
          <cell r="A207">
            <v>205</v>
          </cell>
          <cell r="B207" t="str">
            <v>B.말   뚝   공</v>
          </cell>
          <cell r="D207">
            <v>0</v>
          </cell>
          <cell r="F207">
            <v>0</v>
          </cell>
          <cell r="G207">
            <v>0</v>
          </cell>
          <cell r="H207">
            <v>0</v>
          </cell>
          <cell r="I207">
            <v>0</v>
          </cell>
          <cell r="J207">
            <v>0</v>
          </cell>
          <cell r="K207">
            <v>0</v>
          </cell>
          <cell r="L207">
            <v>0</v>
          </cell>
          <cell r="M207">
            <v>0</v>
          </cell>
        </row>
        <row r="208">
          <cell r="A208">
            <v>206</v>
          </cell>
          <cell r="B208" t="str">
            <v>강관파일박기(천공항타)</v>
          </cell>
          <cell r="C208" t="str">
            <v>Φ508X14T</v>
          </cell>
          <cell r="D208">
            <v>4662</v>
          </cell>
          <cell r="E208" t="str">
            <v>M</v>
          </cell>
          <cell r="F208">
            <v>154359</v>
          </cell>
          <cell r="G208">
            <v>719621658</v>
          </cell>
          <cell r="H208">
            <v>111852</v>
          </cell>
          <cell r="I208">
            <v>521454024</v>
          </cell>
          <cell r="J208">
            <v>12525</v>
          </cell>
          <cell r="K208">
            <v>58391550</v>
          </cell>
          <cell r="L208">
            <v>29982</v>
          </cell>
          <cell r="M208">
            <v>139776084</v>
          </cell>
          <cell r="N208" t="str">
            <v>No.5</v>
          </cell>
        </row>
        <row r="209">
          <cell r="A209">
            <v>207</v>
          </cell>
          <cell r="B209" t="str">
            <v>C.구   체   공</v>
          </cell>
          <cell r="D209">
            <v>0</v>
          </cell>
          <cell r="F209">
            <v>0</v>
          </cell>
          <cell r="G209">
            <v>0</v>
          </cell>
          <cell r="H209">
            <v>0</v>
          </cell>
          <cell r="I209">
            <v>0</v>
          </cell>
          <cell r="J209">
            <v>0</v>
          </cell>
          <cell r="K209">
            <v>0</v>
          </cell>
          <cell r="L209">
            <v>0</v>
          </cell>
          <cell r="M209">
            <v>0</v>
          </cell>
        </row>
        <row r="210">
          <cell r="A210">
            <v>208</v>
          </cell>
          <cell r="B210" t="str">
            <v>바닥무근콘크리트</v>
          </cell>
          <cell r="C210" t="str">
            <v>fck = 180㎏/㎠</v>
          </cell>
          <cell r="D210">
            <v>58</v>
          </cell>
          <cell r="E210" t="str">
            <v>M3</v>
          </cell>
          <cell r="F210">
            <v>12106</v>
          </cell>
          <cell r="G210">
            <v>702148</v>
          </cell>
          <cell r="H210">
            <v>761</v>
          </cell>
          <cell r="I210">
            <v>44138</v>
          </cell>
          <cell r="J210">
            <v>6893</v>
          </cell>
          <cell r="K210">
            <v>399794</v>
          </cell>
          <cell r="L210">
            <v>4452</v>
          </cell>
          <cell r="M210">
            <v>258216</v>
          </cell>
          <cell r="N210" t="str">
            <v>#.28</v>
          </cell>
        </row>
        <row r="211">
          <cell r="A211">
            <v>209</v>
          </cell>
          <cell r="B211" t="str">
            <v>하부철근콘크리트</v>
          </cell>
          <cell r="C211" t="str">
            <v>fck = 300㎏/㎠</v>
          </cell>
          <cell r="D211">
            <v>2233</v>
          </cell>
          <cell r="E211" t="str">
            <v>M3</v>
          </cell>
          <cell r="F211">
            <v>14233</v>
          </cell>
          <cell r="G211">
            <v>31782289</v>
          </cell>
          <cell r="H211">
            <v>883</v>
          </cell>
          <cell r="I211">
            <v>1971739</v>
          </cell>
          <cell r="J211">
            <v>8188</v>
          </cell>
          <cell r="K211">
            <v>18283804</v>
          </cell>
          <cell r="L211">
            <v>5162</v>
          </cell>
          <cell r="M211">
            <v>11526746</v>
          </cell>
          <cell r="N211" t="str">
            <v>#.29</v>
          </cell>
        </row>
        <row r="212">
          <cell r="A212">
            <v>210</v>
          </cell>
          <cell r="B212" t="str">
            <v>합 판 거푸집</v>
          </cell>
          <cell r="C212" t="str">
            <v>3회(7M이하)</v>
          </cell>
          <cell r="D212">
            <v>484</v>
          </cell>
          <cell r="E212" t="str">
            <v>M2</v>
          </cell>
          <cell r="F212">
            <v>22286</v>
          </cell>
          <cell r="G212">
            <v>10786424</v>
          </cell>
          <cell r="H212">
            <v>5681</v>
          </cell>
          <cell r="I212">
            <v>2749604</v>
          </cell>
          <cell r="J212">
            <v>16605</v>
          </cell>
          <cell r="K212">
            <v>8036820</v>
          </cell>
          <cell r="L212">
            <v>0</v>
          </cell>
          <cell r="M212">
            <v>0</v>
          </cell>
          <cell r="N212" t="str">
            <v>No.3</v>
          </cell>
        </row>
        <row r="213">
          <cell r="A213">
            <v>211</v>
          </cell>
          <cell r="B213" t="str">
            <v>합 판 거푸집</v>
          </cell>
          <cell r="C213" t="str">
            <v>3회(7∼10M)</v>
          </cell>
          <cell r="D213">
            <v>220</v>
          </cell>
          <cell r="E213" t="str">
            <v>M2</v>
          </cell>
          <cell r="F213">
            <v>22286</v>
          </cell>
          <cell r="G213">
            <v>4902920</v>
          </cell>
          <cell r="H213">
            <v>5681</v>
          </cell>
          <cell r="I213">
            <v>1249820</v>
          </cell>
          <cell r="J213">
            <v>16605</v>
          </cell>
          <cell r="K213">
            <v>3653100</v>
          </cell>
          <cell r="L213">
            <v>0</v>
          </cell>
          <cell r="M213">
            <v>0</v>
          </cell>
          <cell r="N213" t="str">
            <v>No.6</v>
          </cell>
        </row>
        <row r="214">
          <cell r="A214">
            <v>212</v>
          </cell>
          <cell r="B214" t="str">
            <v>합 판 거푸집</v>
          </cell>
          <cell r="C214" t="str">
            <v>4회(7M이하)</v>
          </cell>
          <cell r="D214">
            <v>592</v>
          </cell>
          <cell r="E214" t="str">
            <v>M2</v>
          </cell>
          <cell r="F214">
            <v>19044</v>
          </cell>
          <cell r="G214">
            <v>11274048</v>
          </cell>
          <cell r="H214">
            <v>4942</v>
          </cell>
          <cell r="I214">
            <v>2925664</v>
          </cell>
          <cell r="J214">
            <v>14102</v>
          </cell>
          <cell r="K214">
            <v>8348384</v>
          </cell>
          <cell r="L214">
            <v>0</v>
          </cell>
          <cell r="M214">
            <v>0</v>
          </cell>
          <cell r="N214" t="str">
            <v>No.1</v>
          </cell>
        </row>
        <row r="215">
          <cell r="A215">
            <v>213</v>
          </cell>
          <cell r="B215" t="str">
            <v>합판 거푸집</v>
          </cell>
          <cell r="C215" t="str">
            <v>6회(7M이하)</v>
          </cell>
          <cell r="D215">
            <v>25</v>
          </cell>
          <cell r="E215" t="str">
            <v>M2</v>
          </cell>
          <cell r="F215">
            <v>15558</v>
          </cell>
          <cell r="G215">
            <v>388950</v>
          </cell>
          <cell r="H215">
            <v>4276</v>
          </cell>
          <cell r="I215">
            <v>106900</v>
          </cell>
          <cell r="J215">
            <v>11282</v>
          </cell>
          <cell r="K215">
            <v>282050</v>
          </cell>
          <cell r="L215">
            <v>0</v>
          </cell>
          <cell r="M215">
            <v>0</v>
          </cell>
          <cell r="N215" t="str">
            <v>No.2</v>
          </cell>
        </row>
        <row r="216">
          <cell r="A216">
            <v>214</v>
          </cell>
          <cell r="B216" t="str">
            <v>목 재 거푸집</v>
          </cell>
          <cell r="C216" t="str">
            <v>3회(7M이하)</v>
          </cell>
          <cell r="D216">
            <v>540</v>
          </cell>
          <cell r="E216" t="str">
            <v>M2</v>
          </cell>
          <cell r="F216">
            <v>36732</v>
          </cell>
          <cell r="G216">
            <v>19835280</v>
          </cell>
          <cell r="H216">
            <v>6799</v>
          </cell>
          <cell r="I216">
            <v>3671460</v>
          </cell>
          <cell r="J216">
            <v>29933</v>
          </cell>
          <cell r="K216">
            <v>16163820</v>
          </cell>
          <cell r="L216">
            <v>0</v>
          </cell>
          <cell r="M216">
            <v>0</v>
          </cell>
          <cell r="N216" t="str">
            <v>No.7</v>
          </cell>
        </row>
        <row r="217">
          <cell r="A217">
            <v>215</v>
          </cell>
          <cell r="B217" t="str">
            <v>목 재 거푸집</v>
          </cell>
          <cell r="C217" t="str">
            <v>3회,7~10mm</v>
          </cell>
          <cell r="D217">
            <v>8</v>
          </cell>
          <cell r="E217" t="str">
            <v>M2</v>
          </cell>
          <cell r="F217">
            <v>39725</v>
          </cell>
          <cell r="G217">
            <v>317800</v>
          </cell>
          <cell r="H217">
            <v>6798</v>
          </cell>
          <cell r="I217">
            <v>54384</v>
          </cell>
          <cell r="J217">
            <v>32927</v>
          </cell>
          <cell r="K217">
            <v>263416</v>
          </cell>
          <cell r="L217">
            <v>0</v>
          </cell>
          <cell r="M217">
            <v>0</v>
          </cell>
          <cell r="N217" t="str">
            <v>No.8</v>
          </cell>
        </row>
        <row r="218">
          <cell r="A218">
            <v>216</v>
          </cell>
          <cell r="B218" t="str">
            <v>강관동바리(교량)</v>
          </cell>
          <cell r="C218" t="str">
            <v>3개월이내,0-7.0m</v>
          </cell>
          <cell r="D218">
            <v>129</v>
          </cell>
          <cell r="E218" t="str">
            <v>공/M3</v>
          </cell>
          <cell r="F218">
            <v>20095</v>
          </cell>
          <cell r="G218">
            <v>2592255</v>
          </cell>
          <cell r="H218">
            <v>393</v>
          </cell>
          <cell r="I218">
            <v>50697</v>
          </cell>
          <cell r="J218">
            <v>19702</v>
          </cell>
          <cell r="K218">
            <v>2541558</v>
          </cell>
          <cell r="L218">
            <v>0</v>
          </cell>
          <cell r="M218">
            <v>0</v>
          </cell>
          <cell r="N218" t="str">
            <v>No.9</v>
          </cell>
        </row>
        <row r="219">
          <cell r="A219">
            <v>217</v>
          </cell>
          <cell r="B219" t="str">
            <v>강관동바리(교량)</v>
          </cell>
          <cell r="C219" t="str">
            <v>3개월이내,7-10.0m</v>
          </cell>
          <cell r="D219">
            <v>23</v>
          </cell>
          <cell r="E219" t="str">
            <v>공/M3</v>
          </cell>
          <cell r="F219">
            <v>24035</v>
          </cell>
          <cell r="G219">
            <v>552805</v>
          </cell>
          <cell r="H219">
            <v>393</v>
          </cell>
          <cell r="I219">
            <v>9039</v>
          </cell>
          <cell r="J219">
            <v>23642</v>
          </cell>
          <cell r="K219">
            <v>543766</v>
          </cell>
          <cell r="L219">
            <v>0</v>
          </cell>
          <cell r="M219">
            <v>0</v>
          </cell>
          <cell r="N219" t="str">
            <v>No.10</v>
          </cell>
        </row>
        <row r="220">
          <cell r="A220">
            <v>218</v>
          </cell>
          <cell r="B220" t="str">
            <v>강관비계 (0∼30m)</v>
          </cell>
          <cell r="C220" t="str">
            <v>3 개월</v>
          </cell>
          <cell r="D220">
            <v>1386</v>
          </cell>
          <cell r="E220" t="str">
            <v>M2</v>
          </cell>
          <cell r="F220">
            <v>9038</v>
          </cell>
          <cell r="G220">
            <v>12526668</v>
          </cell>
          <cell r="H220">
            <v>590</v>
          </cell>
          <cell r="I220">
            <v>817740</v>
          </cell>
          <cell r="J220">
            <v>8046</v>
          </cell>
          <cell r="K220">
            <v>11151756</v>
          </cell>
          <cell r="L220">
            <v>402</v>
          </cell>
          <cell r="M220">
            <v>557172</v>
          </cell>
          <cell r="N220" t="str">
            <v>#.43</v>
          </cell>
        </row>
        <row r="221">
          <cell r="A221">
            <v>219</v>
          </cell>
          <cell r="B221" t="str">
            <v>스페이서설치(바닥)</v>
          </cell>
          <cell r="C221" t="str">
            <v>100mmX100mm</v>
          </cell>
          <cell r="D221">
            <v>5504</v>
          </cell>
          <cell r="E221" t="str">
            <v>EA</v>
          </cell>
          <cell r="F221">
            <v>84</v>
          </cell>
          <cell r="G221">
            <v>462336</v>
          </cell>
          <cell r="H221">
            <v>80</v>
          </cell>
          <cell r="I221">
            <v>440320</v>
          </cell>
          <cell r="J221">
            <v>4</v>
          </cell>
          <cell r="K221">
            <v>22016</v>
          </cell>
          <cell r="L221">
            <v>0</v>
          </cell>
          <cell r="M221">
            <v>0</v>
          </cell>
          <cell r="N221" t="str">
            <v>No.11</v>
          </cell>
        </row>
        <row r="222">
          <cell r="A222">
            <v>220</v>
          </cell>
          <cell r="B222" t="str">
            <v>스페이서설치(벽체)</v>
          </cell>
          <cell r="C222" t="str">
            <v>100mmX100mm</v>
          </cell>
          <cell r="D222">
            <v>9752</v>
          </cell>
          <cell r="E222" t="str">
            <v>EA</v>
          </cell>
          <cell r="F222">
            <v>84</v>
          </cell>
          <cell r="G222">
            <v>819168</v>
          </cell>
          <cell r="H222">
            <v>80</v>
          </cell>
          <cell r="I222">
            <v>780160</v>
          </cell>
          <cell r="J222">
            <v>4</v>
          </cell>
          <cell r="K222">
            <v>39008</v>
          </cell>
          <cell r="L222">
            <v>0</v>
          </cell>
          <cell r="M222">
            <v>0</v>
          </cell>
          <cell r="N222" t="str">
            <v>No.11</v>
          </cell>
        </row>
        <row r="223">
          <cell r="A223">
            <v>221</v>
          </cell>
          <cell r="B223" t="str">
            <v>철근가공및조립</v>
          </cell>
          <cell r="C223" t="str">
            <v>매우복잡</v>
          </cell>
          <cell r="D223">
            <v>278.68599999999998</v>
          </cell>
          <cell r="E223" t="str">
            <v>TON</v>
          </cell>
          <cell r="F223">
            <v>532053</v>
          </cell>
          <cell r="G223">
            <v>148275722</v>
          </cell>
          <cell r="H223">
            <v>4800</v>
          </cell>
          <cell r="I223">
            <v>1337692</v>
          </cell>
          <cell r="J223">
            <v>516915</v>
          </cell>
          <cell r="K223">
            <v>144056973</v>
          </cell>
          <cell r="L223">
            <v>10338</v>
          </cell>
          <cell r="M223">
            <v>2881055</v>
          </cell>
          <cell r="N223" t="str">
            <v>No.12</v>
          </cell>
        </row>
        <row r="224">
          <cell r="A224">
            <v>222</v>
          </cell>
          <cell r="B224" t="str">
            <v>교좌받침(가동,500ton)</v>
          </cell>
          <cell r="D224">
            <v>12</v>
          </cell>
          <cell r="E224" t="str">
            <v>EA</v>
          </cell>
          <cell r="F224">
            <v>8249719</v>
          </cell>
          <cell r="G224">
            <v>98996628</v>
          </cell>
          <cell r="H224">
            <v>7743825</v>
          </cell>
          <cell r="I224">
            <v>92925900</v>
          </cell>
          <cell r="J224">
            <v>319564</v>
          </cell>
          <cell r="K224">
            <v>3834768</v>
          </cell>
          <cell r="L224">
            <v>186330</v>
          </cell>
          <cell r="M224">
            <v>2235960</v>
          </cell>
          <cell r="N224" t="str">
            <v>No.13</v>
          </cell>
        </row>
        <row r="225">
          <cell r="A225">
            <v>223</v>
          </cell>
          <cell r="B225" t="str">
            <v>교좌받침(고정,1000ton)</v>
          </cell>
          <cell r="D225">
            <v>3</v>
          </cell>
          <cell r="E225" t="str">
            <v>EA</v>
          </cell>
          <cell r="F225">
            <v>18549719</v>
          </cell>
          <cell r="G225">
            <v>55649157</v>
          </cell>
          <cell r="H225">
            <v>18043825</v>
          </cell>
          <cell r="I225">
            <v>54131475</v>
          </cell>
          <cell r="J225">
            <v>319564</v>
          </cell>
          <cell r="K225">
            <v>958692</v>
          </cell>
          <cell r="L225">
            <v>186330</v>
          </cell>
          <cell r="M225">
            <v>558990</v>
          </cell>
          <cell r="N225" t="str">
            <v>No.14</v>
          </cell>
        </row>
        <row r="226">
          <cell r="A226">
            <v>224</v>
          </cell>
          <cell r="B226" t="str">
            <v>교좌받침(가동,1000ton)</v>
          </cell>
          <cell r="D226">
            <v>3</v>
          </cell>
          <cell r="E226" t="str">
            <v>EA</v>
          </cell>
          <cell r="F226">
            <v>20259719</v>
          </cell>
          <cell r="G226">
            <v>60779157</v>
          </cell>
          <cell r="H226">
            <v>19753825</v>
          </cell>
          <cell r="I226">
            <v>59261475</v>
          </cell>
          <cell r="J226">
            <v>319564</v>
          </cell>
          <cell r="K226">
            <v>958692</v>
          </cell>
          <cell r="L226">
            <v>186330</v>
          </cell>
          <cell r="M226">
            <v>558990</v>
          </cell>
          <cell r="N226" t="str">
            <v>No.15</v>
          </cell>
        </row>
        <row r="227">
          <cell r="A227">
            <v>225</v>
          </cell>
          <cell r="B227" t="str">
            <v>콘크리트코팅</v>
          </cell>
          <cell r="D227">
            <v>1252</v>
          </cell>
          <cell r="E227" t="str">
            <v>M2</v>
          </cell>
          <cell r="F227">
            <v>40963</v>
          </cell>
          <cell r="G227">
            <v>51285676</v>
          </cell>
          <cell r="H227">
            <v>13400</v>
          </cell>
          <cell r="I227">
            <v>16776800</v>
          </cell>
          <cell r="J227">
            <v>27563</v>
          </cell>
          <cell r="K227">
            <v>34508876</v>
          </cell>
          <cell r="L227">
            <v>0</v>
          </cell>
          <cell r="M227">
            <v>0</v>
          </cell>
          <cell r="N227" t="str">
            <v>No.16</v>
          </cell>
        </row>
        <row r="228">
          <cell r="A228">
            <v>226</v>
          </cell>
          <cell r="B228" t="str">
            <v>나.상 부 공</v>
          </cell>
          <cell r="C228" t="str">
            <v>PSC BOX</v>
          </cell>
          <cell r="D228">
            <v>0</v>
          </cell>
          <cell r="F228">
            <v>0</v>
          </cell>
          <cell r="G228">
            <v>2290078438</v>
          </cell>
          <cell r="H228">
            <v>0</v>
          </cell>
          <cell r="I228">
            <v>287429497</v>
          </cell>
          <cell r="J228">
            <v>0</v>
          </cell>
          <cell r="K228">
            <v>970847637</v>
          </cell>
          <cell r="L228">
            <v>0</v>
          </cell>
          <cell r="M228">
            <v>1031801302</v>
          </cell>
        </row>
        <row r="229">
          <cell r="A229">
            <v>227</v>
          </cell>
          <cell r="B229" t="str">
            <v>슬래브철근콘크리트</v>
          </cell>
          <cell r="C229" t="str">
            <v>fck = 400㎏/㎠</v>
          </cell>
          <cell r="D229">
            <v>2051</v>
          </cell>
          <cell r="E229" t="str">
            <v>M3</v>
          </cell>
          <cell r="F229">
            <v>14233</v>
          </cell>
          <cell r="G229">
            <v>29191883</v>
          </cell>
          <cell r="H229">
            <v>883</v>
          </cell>
          <cell r="I229">
            <v>1811033</v>
          </cell>
          <cell r="J229">
            <v>8188</v>
          </cell>
          <cell r="K229">
            <v>16793588</v>
          </cell>
          <cell r="L229">
            <v>5162</v>
          </cell>
          <cell r="M229">
            <v>10587262</v>
          </cell>
          <cell r="N229" t="str">
            <v>#.29</v>
          </cell>
        </row>
        <row r="230">
          <cell r="A230">
            <v>228</v>
          </cell>
          <cell r="B230" t="str">
            <v>합 판 거푸집</v>
          </cell>
          <cell r="C230" t="str">
            <v>3회(7M이하)</v>
          </cell>
          <cell r="D230">
            <v>4515</v>
          </cell>
          <cell r="E230" t="str">
            <v>M2</v>
          </cell>
          <cell r="F230">
            <v>22286</v>
          </cell>
          <cell r="G230">
            <v>100621290</v>
          </cell>
          <cell r="H230">
            <v>5681</v>
          </cell>
          <cell r="I230">
            <v>25649715</v>
          </cell>
          <cell r="J230">
            <v>16605</v>
          </cell>
          <cell r="K230">
            <v>74971575</v>
          </cell>
          <cell r="L230">
            <v>0</v>
          </cell>
          <cell r="M230">
            <v>0</v>
          </cell>
          <cell r="N230" t="str">
            <v>No.3</v>
          </cell>
        </row>
        <row r="231">
          <cell r="A231">
            <v>229</v>
          </cell>
          <cell r="B231" t="str">
            <v>동   바   리</v>
          </cell>
          <cell r="C231" t="str">
            <v>6 회(0-7M)</v>
          </cell>
          <cell r="D231">
            <v>6015</v>
          </cell>
          <cell r="E231" t="str">
            <v>공/M3</v>
          </cell>
          <cell r="F231">
            <v>23948</v>
          </cell>
          <cell r="G231">
            <v>144047220</v>
          </cell>
          <cell r="H231">
            <v>645</v>
          </cell>
          <cell r="I231">
            <v>3879675</v>
          </cell>
          <cell r="J231">
            <v>23303</v>
          </cell>
          <cell r="K231">
            <v>140167545</v>
          </cell>
          <cell r="L231">
            <v>0</v>
          </cell>
          <cell r="M231">
            <v>0</v>
          </cell>
          <cell r="N231" t="str">
            <v>#.67</v>
          </cell>
        </row>
        <row r="232">
          <cell r="A232">
            <v>230</v>
          </cell>
          <cell r="B232" t="str">
            <v>철근가공및조립</v>
          </cell>
          <cell r="C232" t="str">
            <v>복잡</v>
          </cell>
          <cell r="D232">
            <v>331.20499999999998</v>
          </cell>
          <cell r="E232" t="str">
            <v>TON</v>
          </cell>
          <cell r="F232">
            <v>469829</v>
          </cell>
          <cell r="G232">
            <v>155609713</v>
          </cell>
          <cell r="H232">
            <v>4720</v>
          </cell>
          <cell r="I232">
            <v>1563287</v>
          </cell>
          <cell r="J232">
            <v>461349</v>
          </cell>
          <cell r="K232">
            <v>152801095</v>
          </cell>
          <cell r="L232">
            <v>3760</v>
          </cell>
          <cell r="M232">
            <v>1245330</v>
          </cell>
          <cell r="N232" t="str">
            <v>#.45</v>
          </cell>
        </row>
        <row r="233">
          <cell r="A233">
            <v>231</v>
          </cell>
          <cell r="B233" t="str">
            <v>스페이서 설치(슬래브)</v>
          </cell>
          <cell r="C233" t="str">
            <v>50mmX50mm</v>
          </cell>
          <cell r="D233">
            <v>97128</v>
          </cell>
          <cell r="E233" t="str">
            <v>EA</v>
          </cell>
          <cell r="F233">
            <v>40</v>
          </cell>
          <cell r="G233">
            <v>3885120</v>
          </cell>
          <cell r="H233">
            <v>39</v>
          </cell>
          <cell r="I233">
            <v>3787992</v>
          </cell>
          <cell r="J233">
            <v>1</v>
          </cell>
          <cell r="K233">
            <v>97128</v>
          </cell>
          <cell r="L233">
            <v>0</v>
          </cell>
          <cell r="M233">
            <v>0</v>
          </cell>
          <cell r="N233" t="str">
            <v>No.17</v>
          </cell>
        </row>
        <row r="234">
          <cell r="A234">
            <v>232</v>
          </cell>
          <cell r="B234" t="str">
            <v>스페이서 설치(벽체)</v>
          </cell>
          <cell r="C234" t="str">
            <v>100mmX100mm</v>
          </cell>
          <cell r="D234">
            <v>1404</v>
          </cell>
          <cell r="E234" t="str">
            <v>EA</v>
          </cell>
          <cell r="F234">
            <v>84</v>
          </cell>
          <cell r="G234">
            <v>117936</v>
          </cell>
          <cell r="H234">
            <v>80</v>
          </cell>
          <cell r="I234">
            <v>112320</v>
          </cell>
          <cell r="J234">
            <v>4</v>
          </cell>
          <cell r="K234">
            <v>5616</v>
          </cell>
          <cell r="L234">
            <v>0</v>
          </cell>
          <cell r="M234">
            <v>0</v>
          </cell>
          <cell r="N234" t="str">
            <v>No.11</v>
          </cell>
        </row>
        <row r="235">
          <cell r="A235">
            <v>233</v>
          </cell>
          <cell r="B235" t="str">
            <v>PC 강연선조립설치</v>
          </cell>
          <cell r="C235" t="str">
            <v>곡선,22xφ15.2mm</v>
          </cell>
          <cell r="D235">
            <v>98.757000000000005</v>
          </cell>
          <cell r="E235" t="str">
            <v>TON</v>
          </cell>
          <cell r="F235">
            <v>1424957</v>
          </cell>
          <cell r="G235">
            <v>140724478</v>
          </cell>
          <cell r="H235">
            <v>56744</v>
          </cell>
          <cell r="I235">
            <v>5603867</v>
          </cell>
          <cell r="J235">
            <v>1319242</v>
          </cell>
          <cell r="K235">
            <v>130284382</v>
          </cell>
          <cell r="L235">
            <v>48971</v>
          </cell>
          <cell r="M235">
            <v>4836229</v>
          </cell>
          <cell r="N235" t="str">
            <v>#.68</v>
          </cell>
        </row>
        <row r="236">
          <cell r="A236">
            <v>234</v>
          </cell>
          <cell r="B236" t="str">
            <v>쉬즈관조립설치</v>
          </cell>
          <cell r="C236" t="str">
            <v>φ110㎜</v>
          </cell>
          <cell r="D236">
            <v>4022</v>
          </cell>
          <cell r="E236" t="str">
            <v>M</v>
          </cell>
          <cell r="F236">
            <v>28933</v>
          </cell>
          <cell r="G236">
            <v>116368526</v>
          </cell>
          <cell r="H236">
            <v>4257</v>
          </cell>
          <cell r="I236">
            <v>17121654</v>
          </cell>
          <cell r="J236">
            <v>24676</v>
          </cell>
          <cell r="K236">
            <v>99246872</v>
          </cell>
          <cell r="L236">
            <v>0</v>
          </cell>
          <cell r="M236">
            <v>0</v>
          </cell>
          <cell r="N236" t="str">
            <v>No.18</v>
          </cell>
        </row>
        <row r="237">
          <cell r="A237">
            <v>235</v>
          </cell>
          <cell r="B237" t="str">
            <v>그라우팅 타설</v>
          </cell>
          <cell r="C237" t="str">
            <v>쉬즈관φ110mm</v>
          </cell>
          <cell r="D237">
            <v>4022</v>
          </cell>
          <cell r="E237" t="str">
            <v>M</v>
          </cell>
          <cell r="F237">
            <v>16476</v>
          </cell>
          <cell r="G237">
            <v>66266472</v>
          </cell>
          <cell r="H237">
            <v>59</v>
          </cell>
          <cell r="I237">
            <v>237298</v>
          </cell>
          <cell r="J237">
            <v>16063</v>
          </cell>
          <cell r="K237">
            <v>64605386</v>
          </cell>
          <cell r="L237">
            <v>354</v>
          </cell>
          <cell r="M237">
            <v>1423788</v>
          </cell>
          <cell r="N237" t="str">
            <v>#.69</v>
          </cell>
        </row>
        <row r="238">
          <cell r="A238">
            <v>236</v>
          </cell>
          <cell r="B238" t="str">
            <v>공기배출구설치</v>
          </cell>
          <cell r="C238" t="str">
            <v>PVC관,φ32mm</v>
          </cell>
          <cell r="D238">
            <v>534</v>
          </cell>
          <cell r="E238" t="str">
            <v>EA</v>
          </cell>
          <cell r="F238">
            <v>1732</v>
          </cell>
          <cell r="G238">
            <v>924888</v>
          </cell>
          <cell r="H238">
            <v>1650</v>
          </cell>
          <cell r="I238">
            <v>881100</v>
          </cell>
          <cell r="J238">
            <v>82</v>
          </cell>
          <cell r="K238">
            <v>43788</v>
          </cell>
          <cell r="L238">
            <v>0</v>
          </cell>
          <cell r="M238">
            <v>0</v>
          </cell>
          <cell r="N238" t="str">
            <v>No.19</v>
          </cell>
        </row>
        <row r="239">
          <cell r="A239">
            <v>237</v>
          </cell>
          <cell r="B239" t="str">
            <v>긴장정착구설치</v>
          </cell>
          <cell r="C239" t="str">
            <v>22φ15.2mm</v>
          </cell>
          <cell r="D239">
            <v>204</v>
          </cell>
          <cell r="E239" t="str">
            <v>EA</v>
          </cell>
          <cell r="F239">
            <v>397708</v>
          </cell>
          <cell r="G239">
            <v>81132432</v>
          </cell>
          <cell r="H239">
            <v>234429</v>
          </cell>
          <cell r="I239">
            <v>47823516</v>
          </cell>
          <cell r="J239">
            <v>163279</v>
          </cell>
          <cell r="K239">
            <v>33308916</v>
          </cell>
          <cell r="L239">
            <v>0</v>
          </cell>
          <cell r="M239">
            <v>0</v>
          </cell>
          <cell r="N239" t="str">
            <v>No.20</v>
          </cell>
        </row>
        <row r="240">
          <cell r="A240">
            <v>238</v>
          </cell>
          <cell r="B240" t="str">
            <v>PC 강연선긴장</v>
          </cell>
          <cell r="C240" t="str">
            <v>22φ15.2mm</v>
          </cell>
          <cell r="D240">
            <v>204</v>
          </cell>
          <cell r="E240" t="str">
            <v>EA</v>
          </cell>
          <cell r="F240">
            <v>429397</v>
          </cell>
          <cell r="G240">
            <v>87596988</v>
          </cell>
          <cell r="H240">
            <v>15194</v>
          </cell>
          <cell r="I240">
            <v>3099576</v>
          </cell>
          <cell r="J240">
            <v>359099</v>
          </cell>
          <cell r="K240">
            <v>73256196</v>
          </cell>
          <cell r="L240">
            <v>55104</v>
          </cell>
          <cell r="M240">
            <v>11241216</v>
          </cell>
          <cell r="N240" t="str">
            <v>No.21</v>
          </cell>
        </row>
        <row r="241">
          <cell r="A241">
            <v>239</v>
          </cell>
          <cell r="B241" t="str">
            <v>쉬즈관 보호호스</v>
          </cell>
          <cell r="C241" t="str">
            <v>φ=100mm</v>
          </cell>
          <cell r="D241">
            <v>408</v>
          </cell>
          <cell r="E241" t="str">
            <v>M</v>
          </cell>
          <cell r="F241">
            <v>7002</v>
          </cell>
          <cell r="G241">
            <v>2856816</v>
          </cell>
          <cell r="H241">
            <v>247</v>
          </cell>
          <cell r="I241">
            <v>100776</v>
          </cell>
          <cell r="J241">
            <v>6755</v>
          </cell>
          <cell r="K241">
            <v>2756040</v>
          </cell>
          <cell r="L241">
            <v>0</v>
          </cell>
          <cell r="M241">
            <v>0</v>
          </cell>
          <cell r="N241" t="str">
            <v>#.70</v>
          </cell>
        </row>
        <row r="242">
          <cell r="A242">
            <v>240</v>
          </cell>
          <cell r="B242" t="str">
            <v>무수축모르터</v>
          </cell>
          <cell r="C242" t="str">
            <v>1:1 σck=450㎏/cm2</v>
          </cell>
          <cell r="D242">
            <v>6.4</v>
          </cell>
          <cell r="E242" t="str">
            <v>M3</v>
          </cell>
          <cell r="F242">
            <v>65397</v>
          </cell>
          <cell r="G242">
            <v>418540</v>
          </cell>
          <cell r="H242">
            <v>18360</v>
          </cell>
          <cell r="I242">
            <v>117504</v>
          </cell>
          <cell r="J242">
            <v>47037</v>
          </cell>
          <cell r="K242">
            <v>301036</v>
          </cell>
          <cell r="L242">
            <v>0</v>
          </cell>
          <cell r="M242">
            <v>0</v>
          </cell>
          <cell r="N242" t="str">
            <v>#.71</v>
          </cell>
        </row>
        <row r="243">
          <cell r="A243">
            <v>241</v>
          </cell>
          <cell r="B243" t="str">
            <v>양        생</v>
          </cell>
          <cell r="C243" t="str">
            <v>슬라브</v>
          </cell>
          <cell r="D243">
            <v>1104</v>
          </cell>
          <cell r="E243" t="str">
            <v>M2</v>
          </cell>
          <cell r="F243">
            <v>210</v>
          </cell>
          <cell r="G243">
            <v>231840</v>
          </cell>
          <cell r="H243">
            <v>27</v>
          </cell>
          <cell r="I243">
            <v>29808</v>
          </cell>
          <cell r="J243">
            <v>180</v>
          </cell>
          <cell r="K243">
            <v>198720</v>
          </cell>
          <cell r="L243">
            <v>3</v>
          </cell>
          <cell r="M243">
            <v>3312</v>
          </cell>
          <cell r="N243" t="str">
            <v>#.56</v>
          </cell>
        </row>
        <row r="244">
          <cell r="A244">
            <v>242</v>
          </cell>
          <cell r="B244" t="str">
            <v>면 고  르 기</v>
          </cell>
          <cell r="C244" t="str">
            <v>데크휘니샤</v>
          </cell>
          <cell r="D244">
            <v>1104</v>
          </cell>
          <cell r="E244" t="str">
            <v>M2</v>
          </cell>
          <cell r="F244">
            <v>419</v>
          </cell>
          <cell r="G244">
            <v>462576</v>
          </cell>
          <cell r="H244">
            <v>33</v>
          </cell>
          <cell r="I244">
            <v>36432</v>
          </cell>
          <cell r="J244">
            <v>96</v>
          </cell>
          <cell r="K244">
            <v>105984</v>
          </cell>
          <cell r="L244">
            <v>290</v>
          </cell>
          <cell r="M244">
            <v>320160</v>
          </cell>
          <cell r="N244" t="str">
            <v>#.72</v>
          </cell>
        </row>
        <row r="245">
          <cell r="A245">
            <v>243</v>
          </cell>
          <cell r="B245" t="str">
            <v>도 막  방 수</v>
          </cell>
          <cell r="C245" t="str">
            <v>무보호층 시스템</v>
          </cell>
          <cell r="D245">
            <v>1104</v>
          </cell>
          <cell r="E245" t="str">
            <v>M2</v>
          </cell>
          <cell r="F245">
            <v>44899</v>
          </cell>
          <cell r="G245">
            <v>49568496</v>
          </cell>
          <cell r="H245">
            <v>25618</v>
          </cell>
          <cell r="I245">
            <v>28282272</v>
          </cell>
          <cell r="J245">
            <v>18401</v>
          </cell>
          <cell r="K245">
            <v>20314704</v>
          </cell>
          <cell r="L245">
            <v>880</v>
          </cell>
          <cell r="M245">
            <v>971520</v>
          </cell>
          <cell r="N245" t="str">
            <v>No.22</v>
          </cell>
        </row>
        <row r="246">
          <cell r="A246">
            <v>244</v>
          </cell>
          <cell r="B246" t="str">
            <v>신 축  이 음</v>
          </cell>
          <cell r="C246" t="str">
            <v>궤도부,T = 120㎜</v>
          </cell>
          <cell r="D246">
            <v>4.9000000000000004</v>
          </cell>
          <cell r="E246" t="str">
            <v>M</v>
          </cell>
          <cell r="F246">
            <v>850000</v>
          </cell>
          <cell r="G246">
            <v>4165000</v>
          </cell>
          <cell r="H246">
            <v>0</v>
          </cell>
          <cell r="I246">
            <v>0</v>
          </cell>
          <cell r="J246">
            <v>0</v>
          </cell>
          <cell r="K246">
            <v>0</v>
          </cell>
          <cell r="L246">
            <v>850000</v>
          </cell>
          <cell r="M246">
            <v>4165000</v>
          </cell>
          <cell r="N246" t="str">
            <v>No.23</v>
          </cell>
        </row>
        <row r="247">
          <cell r="A247">
            <v>245</v>
          </cell>
          <cell r="B247" t="str">
            <v>신 축  이 음</v>
          </cell>
          <cell r="C247" t="str">
            <v>보도부,T = 120㎜</v>
          </cell>
          <cell r="D247">
            <v>2</v>
          </cell>
          <cell r="E247" t="str">
            <v>M</v>
          </cell>
          <cell r="F247">
            <v>850000</v>
          </cell>
          <cell r="G247">
            <v>1700000</v>
          </cell>
          <cell r="H247">
            <v>0</v>
          </cell>
          <cell r="I247">
            <v>0</v>
          </cell>
          <cell r="J247">
            <v>0</v>
          </cell>
          <cell r="K247">
            <v>0</v>
          </cell>
          <cell r="L247">
            <v>850000</v>
          </cell>
          <cell r="M247">
            <v>1700000</v>
          </cell>
          <cell r="N247" t="str">
            <v>No.23</v>
          </cell>
        </row>
        <row r="248">
          <cell r="A248">
            <v>246</v>
          </cell>
          <cell r="B248" t="str">
            <v>신 축  이 음</v>
          </cell>
          <cell r="C248" t="str">
            <v>궤도부,T = 60</v>
          </cell>
          <cell r="D248">
            <v>4.9000000000000004</v>
          </cell>
          <cell r="E248" t="str">
            <v>M</v>
          </cell>
          <cell r="F248">
            <v>680000</v>
          </cell>
          <cell r="G248">
            <v>3332000</v>
          </cell>
          <cell r="H248">
            <v>0</v>
          </cell>
          <cell r="I248">
            <v>0</v>
          </cell>
          <cell r="J248">
            <v>0</v>
          </cell>
          <cell r="K248">
            <v>0</v>
          </cell>
          <cell r="L248">
            <v>680000</v>
          </cell>
          <cell r="M248">
            <v>3332000</v>
          </cell>
          <cell r="N248" t="str">
            <v>No.24</v>
          </cell>
        </row>
        <row r="249">
          <cell r="A249">
            <v>247</v>
          </cell>
          <cell r="B249" t="str">
            <v>신 축  이 음</v>
          </cell>
          <cell r="C249" t="str">
            <v>보도부,T = 60</v>
          </cell>
          <cell r="D249">
            <v>2</v>
          </cell>
          <cell r="E249" t="str">
            <v>M</v>
          </cell>
          <cell r="F249">
            <v>680000</v>
          </cell>
          <cell r="G249">
            <v>1360000</v>
          </cell>
          <cell r="H249">
            <v>0</v>
          </cell>
          <cell r="I249">
            <v>0</v>
          </cell>
          <cell r="J249">
            <v>0</v>
          </cell>
          <cell r="K249">
            <v>0</v>
          </cell>
          <cell r="L249">
            <v>680000</v>
          </cell>
          <cell r="M249">
            <v>1360000</v>
          </cell>
          <cell r="N249" t="str">
            <v>No.24</v>
          </cell>
        </row>
        <row r="250">
          <cell r="A250">
            <v>248</v>
          </cell>
          <cell r="B250" t="str">
            <v>난간설치(전원지)</v>
          </cell>
          <cell r="C250" t="str">
            <v>H=0.95M,L=5.0M</v>
          </cell>
          <cell r="D250">
            <v>480</v>
          </cell>
          <cell r="E250" t="str">
            <v>m</v>
          </cell>
          <cell r="F250">
            <v>158993</v>
          </cell>
          <cell r="G250">
            <v>76316640</v>
          </cell>
          <cell r="H250">
            <v>104878</v>
          </cell>
          <cell r="I250">
            <v>50341440</v>
          </cell>
          <cell r="J250">
            <v>53290</v>
          </cell>
          <cell r="K250">
            <v>25579200</v>
          </cell>
          <cell r="L250">
            <v>825</v>
          </cell>
          <cell r="M250">
            <v>396000</v>
          </cell>
          <cell r="N250" t="str">
            <v>No.25</v>
          </cell>
        </row>
        <row r="251">
          <cell r="A251">
            <v>249</v>
          </cell>
          <cell r="B251" t="str">
            <v>물끊기홈설치</v>
          </cell>
          <cell r="C251" t="str">
            <v>20 x 20mm</v>
          </cell>
          <cell r="D251">
            <v>480</v>
          </cell>
          <cell r="E251" t="str">
            <v>M</v>
          </cell>
          <cell r="F251">
            <v>569</v>
          </cell>
          <cell r="G251">
            <v>273120</v>
          </cell>
          <cell r="H251">
            <v>80</v>
          </cell>
          <cell r="I251">
            <v>38400</v>
          </cell>
          <cell r="J251">
            <v>489</v>
          </cell>
          <cell r="K251">
            <v>234720</v>
          </cell>
          <cell r="L251">
            <v>0</v>
          </cell>
          <cell r="M251">
            <v>0</v>
          </cell>
          <cell r="N251" t="str">
            <v>No.26</v>
          </cell>
        </row>
        <row r="252">
          <cell r="A252">
            <v>250</v>
          </cell>
          <cell r="B252" t="str">
            <v>공동구뚜껑제작및설치</v>
          </cell>
          <cell r="C252" t="str">
            <v>490X300X80</v>
          </cell>
          <cell r="D252">
            <v>1600</v>
          </cell>
          <cell r="E252" t="str">
            <v>개</v>
          </cell>
          <cell r="F252">
            <v>4802</v>
          </cell>
          <cell r="G252">
            <v>7683200</v>
          </cell>
          <cell r="H252">
            <v>740</v>
          </cell>
          <cell r="I252">
            <v>1184000</v>
          </cell>
          <cell r="J252">
            <v>4055</v>
          </cell>
          <cell r="K252">
            <v>6488000</v>
          </cell>
          <cell r="L252">
            <v>7</v>
          </cell>
          <cell r="M252">
            <v>11200</v>
          </cell>
          <cell r="N252" t="str">
            <v>No.27</v>
          </cell>
        </row>
        <row r="253">
          <cell r="A253">
            <v>251</v>
          </cell>
          <cell r="B253" t="str">
            <v>신호,통신,전력</v>
          </cell>
          <cell r="C253" t="str">
            <v>STS각관 400x150</v>
          </cell>
          <cell r="D253">
            <v>3.6</v>
          </cell>
          <cell r="E253" t="str">
            <v>M</v>
          </cell>
          <cell r="F253">
            <v>44292</v>
          </cell>
          <cell r="G253">
            <v>159451</v>
          </cell>
          <cell r="H253">
            <v>39818</v>
          </cell>
          <cell r="I253">
            <v>143344</v>
          </cell>
          <cell r="J253">
            <v>4097</v>
          </cell>
          <cell r="K253">
            <v>14749</v>
          </cell>
          <cell r="L253">
            <v>377</v>
          </cell>
          <cell r="M253">
            <v>1357</v>
          </cell>
          <cell r="N253" t="str">
            <v>No.28</v>
          </cell>
        </row>
        <row r="254">
          <cell r="A254">
            <v>252</v>
          </cell>
          <cell r="B254" t="str">
            <v>배수설비(교량)</v>
          </cell>
          <cell r="D254">
            <v>48</v>
          </cell>
          <cell r="E254" t="str">
            <v>개소</v>
          </cell>
          <cell r="F254">
            <v>833585</v>
          </cell>
          <cell r="G254">
            <v>40012080</v>
          </cell>
          <cell r="H254">
            <v>730339</v>
          </cell>
          <cell r="I254">
            <v>35056272</v>
          </cell>
          <cell r="J254">
            <v>98935</v>
          </cell>
          <cell r="K254">
            <v>4748880</v>
          </cell>
          <cell r="L254">
            <v>4311</v>
          </cell>
          <cell r="M254">
            <v>206928</v>
          </cell>
          <cell r="N254" t="str">
            <v>No.29</v>
          </cell>
        </row>
        <row r="255">
          <cell r="A255">
            <v>253</v>
          </cell>
          <cell r="B255" t="str">
            <v>배   수   공</v>
          </cell>
          <cell r="C255" t="str">
            <v>Φ50mm</v>
          </cell>
          <cell r="D255">
            <v>36</v>
          </cell>
          <cell r="E255" t="str">
            <v>M</v>
          </cell>
          <cell r="F255">
            <v>2883</v>
          </cell>
          <cell r="G255">
            <v>103788</v>
          </cell>
          <cell r="H255">
            <v>756</v>
          </cell>
          <cell r="I255">
            <v>27216</v>
          </cell>
          <cell r="J255">
            <v>2127</v>
          </cell>
          <cell r="K255">
            <v>76572</v>
          </cell>
          <cell r="L255">
            <v>0</v>
          </cell>
          <cell r="M255">
            <v>0</v>
          </cell>
          <cell r="N255" t="str">
            <v>No.30</v>
          </cell>
        </row>
        <row r="256">
          <cell r="A256">
            <v>254</v>
          </cell>
          <cell r="B256" t="str">
            <v>강재동바리시스템</v>
          </cell>
          <cell r="C256" t="str">
            <v>견적(임대6개월)</v>
          </cell>
          <cell r="D256">
            <v>1</v>
          </cell>
          <cell r="E256" t="str">
            <v>식</v>
          </cell>
          <cell r="F256">
            <v>990000000</v>
          </cell>
          <cell r="G256">
            <v>990000000</v>
          </cell>
          <cell r="H256">
            <v>0</v>
          </cell>
          <cell r="I256">
            <v>0</v>
          </cell>
          <cell r="J256">
            <v>0</v>
          </cell>
          <cell r="K256">
            <v>0</v>
          </cell>
          <cell r="L256">
            <v>990000000</v>
          </cell>
          <cell r="M256">
            <v>990000000</v>
          </cell>
        </row>
        <row r="257">
          <cell r="A257">
            <v>255</v>
          </cell>
          <cell r="B257" t="str">
            <v>콘크리트코팅</v>
          </cell>
          <cell r="D257">
            <v>4515</v>
          </cell>
          <cell r="E257" t="str">
            <v>M2</v>
          </cell>
          <cell r="F257">
            <v>40963</v>
          </cell>
          <cell r="G257">
            <v>184947945</v>
          </cell>
          <cell r="H257">
            <v>13400</v>
          </cell>
          <cell r="I257">
            <v>60501000</v>
          </cell>
          <cell r="J257">
            <v>27563</v>
          </cell>
          <cell r="K257">
            <v>124446945</v>
          </cell>
          <cell r="L257">
            <v>0</v>
          </cell>
          <cell r="M257">
            <v>0</v>
          </cell>
          <cell r="N257" t="str">
            <v>No.16</v>
          </cell>
        </row>
        <row r="258">
          <cell r="A258">
            <v>256</v>
          </cell>
          <cell r="B258" t="str">
            <v>다.옹 벽 공</v>
          </cell>
          <cell r="D258">
            <v>0</v>
          </cell>
          <cell r="F258">
            <v>0</v>
          </cell>
          <cell r="G258">
            <v>16271448</v>
          </cell>
          <cell r="H258">
            <v>0</v>
          </cell>
          <cell r="I258">
            <v>1956772</v>
          </cell>
          <cell r="J258">
            <v>0</v>
          </cell>
          <cell r="K258">
            <v>13313371</v>
          </cell>
          <cell r="L258">
            <v>0</v>
          </cell>
          <cell r="M258">
            <v>1001304</v>
          </cell>
        </row>
        <row r="259">
          <cell r="A259">
            <v>257</v>
          </cell>
          <cell r="B259" t="str">
            <v>바닥무근콘크리트</v>
          </cell>
          <cell r="C259" t="str">
            <v>fck = 180㎏/㎠</v>
          </cell>
          <cell r="D259">
            <v>59</v>
          </cell>
          <cell r="E259" t="str">
            <v>M3</v>
          </cell>
          <cell r="F259">
            <v>12106</v>
          </cell>
          <cell r="G259">
            <v>714254</v>
          </cell>
          <cell r="H259">
            <v>761</v>
          </cell>
          <cell r="I259">
            <v>44899</v>
          </cell>
          <cell r="J259">
            <v>6893</v>
          </cell>
          <cell r="K259">
            <v>406687</v>
          </cell>
          <cell r="L259">
            <v>4452</v>
          </cell>
          <cell r="M259">
            <v>262668</v>
          </cell>
          <cell r="N259" t="str">
            <v>#.28</v>
          </cell>
        </row>
        <row r="260">
          <cell r="A260">
            <v>258</v>
          </cell>
          <cell r="B260" t="str">
            <v>하부철근콘크리트</v>
          </cell>
          <cell r="C260" t="str">
            <v>fck = 300㎏/㎠</v>
          </cell>
          <cell r="D260">
            <v>117</v>
          </cell>
          <cell r="E260" t="str">
            <v>M3</v>
          </cell>
          <cell r="F260">
            <v>14233</v>
          </cell>
          <cell r="G260">
            <v>1665261</v>
          </cell>
          <cell r="H260">
            <v>883</v>
          </cell>
          <cell r="I260">
            <v>103311</v>
          </cell>
          <cell r="J260">
            <v>8188</v>
          </cell>
          <cell r="K260">
            <v>957996</v>
          </cell>
          <cell r="L260">
            <v>5162</v>
          </cell>
          <cell r="M260">
            <v>603954</v>
          </cell>
          <cell r="N260" t="str">
            <v>#.29</v>
          </cell>
        </row>
        <row r="261">
          <cell r="A261">
            <v>259</v>
          </cell>
          <cell r="B261" t="str">
            <v>합 판 거푸집</v>
          </cell>
          <cell r="C261" t="str">
            <v>3회(7M이하)</v>
          </cell>
          <cell r="D261">
            <v>234</v>
          </cell>
          <cell r="E261" t="str">
            <v>M2</v>
          </cell>
          <cell r="F261">
            <v>22286</v>
          </cell>
          <cell r="G261">
            <v>5214924</v>
          </cell>
          <cell r="H261">
            <v>5681</v>
          </cell>
          <cell r="I261">
            <v>1329354</v>
          </cell>
          <cell r="J261">
            <v>16605</v>
          </cell>
          <cell r="K261">
            <v>3885570</v>
          </cell>
          <cell r="L261">
            <v>0</v>
          </cell>
          <cell r="M261">
            <v>0</v>
          </cell>
          <cell r="N261" t="str">
            <v>No.3</v>
          </cell>
        </row>
        <row r="262">
          <cell r="A262">
            <v>260</v>
          </cell>
          <cell r="B262" t="str">
            <v>합 판 거푸집</v>
          </cell>
          <cell r="C262" t="str">
            <v>4회(7M이하)</v>
          </cell>
          <cell r="D262">
            <v>20</v>
          </cell>
          <cell r="E262" t="str">
            <v>M2</v>
          </cell>
          <cell r="F262">
            <v>19044</v>
          </cell>
          <cell r="G262">
            <v>380880</v>
          </cell>
          <cell r="H262">
            <v>4942</v>
          </cell>
          <cell r="I262">
            <v>98840</v>
          </cell>
          <cell r="J262">
            <v>14102</v>
          </cell>
          <cell r="K262">
            <v>282040</v>
          </cell>
          <cell r="L262">
            <v>0</v>
          </cell>
          <cell r="M262">
            <v>0</v>
          </cell>
          <cell r="N262" t="str">
            <v>No.1</v>
          </cell>
        </row>
        <row r="263">
          <cell r="A263">
            <v>261</v>
          </cell>
          <cell r="B263" t="str">
            <v>합판 거푸집</v>
          </cell>
          <cell r="C263" t="str">
            <v>6회(7M이하)</v>
          </cell>
          <cell r="D263">
            <v>5</v>
          </cell>
          <cell r="E263" t="str">
            <v>M2</v>
          </cell>
          <cell r="F263">
            <v>15558</v>
          </cell>
          <cell r="G263">
            <v>77790</v>
          </cell>
          <cell r="H263">
            <v>4276</v>
          </cell>
          <cell r="I263">
            <v>21380</v>
          </cell>
          <cell r="J263">
            <v>11282</v>
          </cell>
          <cell r="K263">
            <v>56410</v>
          </cell>
          <cell r="L263">
            <v>0</v>
          </cell>
          <cell r="M263">
            <v>0</v>
          </cell>
          <cell r="N263" t="str">
            <v>No.2</v>
          </cell>
        </row>
        <row r="264">
          <cell r="A264">
            <v>262</v>
          </cell>
          <cell r="B264" t="str">
            <v>강관비계 (0∼30m)</v>
          </cell>
          <cell r="C264" t="str">
            <v>3 개월</v>
          </cell>
          <cell r="D264">
            <v>214</v>
          </cell>
          <cell r="E264" t="str">
            <v>M2</v>
          </cell>
          <cell r="F264">
            <v>9038</v>
          </cell>
          <cell r="G264">
            <v>1934132</v>
          </cell>
          <cell r="H264">
            <v>590</v>
          </cell>
          <cell r="I264">
            <v>126260</v>
          </cell>
          <cell r="J264">
            <v>8046</v>
          </cell>
          <cell r="K264">
            <v>1721844</v>
          </cell>
          <cell r="L264">
            <v>402</v>
          </cell>
          <cell r="M264">
            <v>86028</v>
          </cell>
          <cell r="N264" t="str">
            <v>#.43</v>
          </cell>
        </row>
        <row r="265">
          <cell r="A265">
            <v>263</v>
          </cell>
          <cell r="B265" t="str">
            <v>스페이서설치(벽체)</v>
          </cell>
          <cell r="C265" t="str">
            <v>100mmX100mm</v>
          </cell>
          <cell r="D265">
            <v>1872</v>
          </cell>
          <cell r="E265" t="str">
            <v>EA</v>
          </cell>
          <cell r="F265">
            <v>84</v>
          </cell>
          <cell r="G265">
            <v>157248</v>
          </cell>
          <cell r="H265">
            <v>80</v>
          </cell>
          <cell r="I265">
            <v>149760</v>
          </cell>
          <cell r="J265">
            <v>4</v>
          </cell>
          <cell r="K265">
            <v>7488</v>
          </cell>
          <cell r="L265">
            <v>0</v>
          </cell>
          <cell r="M265">
            <v>0</v>
          </cell>
          <cell r="N265" t="str">
            <v>No.11</v>
          </cell>
        </row>
        <row r="266">
          <cell r="A266">
            <v>264</v>
          </cell>
          <cell r="B266" t="str">
            <v>배수공</v>
          </cell>
          <cell r="C266" t="str">
            <v>Φ75mm</v>
          </cell>
          <cell r="D266">
            <v>13</v>
          </cell>
          <cell r="E266" t="str">
            <v>M</v>
          </cell>
          <cell r="F266">
            <v>3644</v>
          </cell>
          <cell r="G266">
            <v>47372</v>
          </cell>
          <cell r="H266">
            <v>1684</v>
          </cell>
          <cell r="I266">
            <v>21892</v>
          </cell>
          <cell r="J266">
            <v>1960</v>
          </cell>
          <cell r="K266">
            <v>25480</v>
          </cell>
          <cell r="L266">
            <v>0</v>
          </cell>
          <cell r="M266">
            <v>0</v>
          </cell>
          <cell r="N266" t="str">
            <v>No.31</v>
          </cell>
        </row>
        <row r="267">
          <cell r="A267">
            <v>265</v>
          </cell>
          <cell r="B267" t="str">
            <v>철근 가공조립</v>
          </cell>
          <cell r="C267" t="str">
            <v>복잡</v>
          </cell>
          <cell r="D267">
            <v>12.94</v>
          </cell>
          <cell r="E267" t="str">
            <v>TON</v>
          </cell>
          <cell r="F267">
            <v>469829</v>
          </cell>
          <cell r="G267">
            <v>6079587</v>
          </cell>
          <cell r="H267">
            <v>4720</v>
          </cell>
          <cell r="I267">
            <v>61076</v>
          </cell>
          <cell r="J267">
            <v>461349</v>
          </cell>
          <cell r="K267">
            <v>5969856</v>
          </cell>
          <cell r="L267">
            <v>3760</v>
          </cell>
          <cell r="M267">
            <v>48654</v>
          </cell>
          <cell r="N267" t="str">
            <v>#.45</v>
          </cell>
        </row>
        <row r="268">
          <cell r="A268">
            <v>266</v>
          </cell>
          <cell r="B268" t="str">
            <v>라.교량부대공</v>
          </cell>
          <cell r="D268">
            <v>0</v>
          </cell>
          <cell r="F268">
            <v>0</v>
          </cell>
          <cell r="G268">
            <v>406804585</v>
          </cell>
          <cell r="H268">
            <v>0</v>
          </cell>
          <cell r="I268">
            <v>46774357</v>
          </cell>
          <cell r="J268">
            <v>0</v>
          </cell>
          <cell r="K268">
            <v>89888096</v>
          </cell>
          <cell r="L268">
            <v>0</v>
          </cell>
          <cell r="M268">
            <v>270142132</v>
          </cell>
        </row>
        <row r="269">
          <cell r="A269">
            <v>267</v>
          </cell>
          <cell r="B269" t="str">
            <v>① 부대일반</v>
          </cell>
          <cell r="D269">
            <v>0</v>
          </cell>
          <cell r="F269">
            <v>0</v>
          </cell>
          <cell r="G269">
            <v>0</v>
          </cell>
          <cell r="H269">
            <v>0</v>
          </cell>
          <cell r="I269">
            <v>0</v>
          </cell>
          <cell r="J269">
            <v>0</v>
          </cell>
          <cell r="K269">
            <v>0</v>
          </cell>
          <cell r="L269">
            <v>0</v>
          </cell>
          <cell r="M269">
            <v>0</v>
          </cell>
        </row>
        <row r="270">
          <cell r="A270">
            <v>268</v>
          </cell>
          <cell r="B270" t="str">
            <v>교명주 설 치</v>
          </cell>
          <cell r="C270" t="str">
            <v>화강암</v>
          </cell>
          <cell r="D270">
            <v>4</v>
          </cell>
          <cell r="E270" t="str">
            <v>개소</v>
          </cell>
          <cell r="F270">
            <v>376446</v>
          </cell>
          <cell r="G270">
            <v>1505784</v>
          </cell>
          <cell r="H270">
            <v>190080</v>
          </cell>
          <cell r="I270">
            <v>760320</v>
          </cell>
          <cell r="J270">
            <v>186366</v>
          </cell>
          <cell r="K270">
            <v>745464</v>
          </cell>
          <cell r="L270">
            <v>0</v>
          </cell>
          <cell r="M270">
            <v>0</v>
          </cell>
          <cell r="N270" t="str">
            <v>No.32</v>
          </cell>
        </row>
        <row r="271">
          <cell r="A271">
            <v>269</v>
          </cell>
          <cell r="B271" t="str">
            <v>교명판 설 치</v>
          </cell>
          <cell r="C271" t="str">
            <v>황동주물</v>
          </cell>
          <cell r="D271">
            <v>2</v>
          </cell>
          <cell r="E271" t="str">
            <v>개소</v>
          </cell>
          <cell r="F271">
            <v>42367</v>
          </cell>
          <cell r="G271">
            <v>84734</v>
          </cell>
          <cell r="H271">
            <v>40350</v>
          </cell>
          <cell r="I271">
            <v>80700</v>
          </cell>
          <cell r="J271">
            <v>2017</v>
          </cell>
          <cell r="K271">
            <v>4034</v>
          </cell>
          <cell r="L271">
            <v>0</v>
          </cell>
          <cell r="M271">
            <v>0</v>
          </cell>
          <cell r="N271" t="str">
            <v>#.73</v>
          </cell>
        </row>
        <row r="272">
          <cell r="A272">
            <v>270</v>
          </cell>
          <cell r="B272" t="str">
            <v>설명판 설 치</v>
          </cell>
          <cell r="C272" t="str">
            <v>황동주물</v>
          </cell>
          <cell r="D272">
            <v>2</v>
          </cell>
          <cell r="E272" t="str">
            <v>개소</v>
          </cell>
          <cell r="F272">
            <v>37122</v>
          </cell>
          <cell r="G272">
            <v>74244</v>
          </cell>
          <cell r="H272">
            <v>35355</v>
          </cell>
          <cell r="I272">
            <v>70710</v>
          </cell>
          <cell r="J272">
            <v>1767</v>
          </cell>
          <cell r="K272">
            <v>3534</v>
          </cell>
          <cell r="L272">
            <v>0</v>
          </cell>
          <cell r="M272">
            <v>0</v>
          </cell>
          <cell r="N272" t="str">
            <v>#.74</v>
          </cell>
        </row>
        <row r="273">
          <cell r="A273">
            <v>271</v>
          </cell>
          <cell r="B273" t="str">
            <v>교 각 번호판</v>
          </cell>
          <cell r="C273" t="str">
            <v>(200X500X10)</v>
          </cell>
          <cell r="D273">
            <v>12</v>
          </cell>
          <cell r="E273" t="str">
            <v>개소</v>
          </cell>
          <cell r="F273">
            <v>28805</v>
          </cell>
          <cell r="G273">
            <v>345660</v>
          </cell>
          <cell r="H273">
            <v>18584</v>
          </cell>
          <cell r="I273">
            <v>223008</v>
          </cell>
          <cell r="J273">
            <v>10221</v>
          </cell>
          <cell r="K273">
            <v>122652</v>
          </cell>
          <cell r="L273">
            <v>0</v>
          </cell>
          <cell r="M273">
            <v>0</v>
          </cell>
          <cell r="N273" t="str">
            <v>No.33</v>
          </cell>
        </row>
        <row r="274">
          <cell r="A274">
            <v>272</v>
          </cell>
          <cell r="B274" t="str">
            <v>교량받침표지판</v>
          </cell>
          <cell r="C274" t="str">
            <v>100x100</v>
          </cell>
          <cell r="D274">
            <v>18</v>
          </cell>
          <cell r="E274" t="str">
            <v>개</v>
          </cell>
          <cell r="F274">
            <v>1597</v>
          </cell>
          <cell r="G274">
            <v>28746</v>
          </cell>
          <cell r="H274">
            <v>532</v>
          </cell>
          <cell r="I274">
            <v>9576</v>
          </cell>
          <cell r="J274">
            <v>1065</v>
          </cell>
          <cell r="K274">
            <v>19170</v>
          </cell>
          <cell r="L274">
            <v>0</v>
          </cell>
          <cell r="M274">
            <v>0</v>
          </cell>
          <cell r="N274" t="str">
            <v>No.34</v>
          </cell>
        </row>
        <row r="275">
          <cell r="A275">
            <v>273</v>
          </cell>
          <cell r="B275" t="str">
            <v>교량보수점검로 설치</v>
          </cell>
          <cell r="C275" t="str">
            <v>받침 없는곳 π형</v>
          </cell>
          <cell r="D275">
            <v>5</v>
          </cell>
          <cell r="E275" t="str">
            <v>개소</v>
          </cell>
          <cell r="F275">
            <v>8116428</v>
          </cell>
          <cell r="G275">
            <v>40582140</v>
          </cell>
          <cell r="H275">
            <v>1834586</v>
          </cell>
          <cell r="I275">
            <v>9172930</v>
          </cell>
          <cell r="J275">
            <v>4849626</v>
          </cell>
          <cell r="K275">
            <v>24248130</v>
          </cell>
          <cell r="L275">
            <v>1432216</v>
          </cell>
          <cell r="M275">
            <v>7161080</v>
          </cell>
          <cell r="N275" t="str">
            <v>No.35</v>
          </cell>
        </row>
        <row r="276">
          <cell r="A276">
            <v>274</v>
          </cell>
          <cell r="B276" t="str">
            <v>교량유지관리표지판</v>
          </cell>
          <cell r="C276" t="str">
            <v>교각</v>
          </cell>
          <cell r="D276">
            <v>1</v>
          </cell>
          <cell r="E276" t="str">
            <v>개소</v>
          </cell>
          <cell r="F276">
            <v>61749</v>
          </cell>
          <cell r="G276">
            <v>61749</v>
          </cell>
          <cell r="H276">
            <v>38379</v>
          </cell>
          <cell r="I276">
            <v>38379</v>
          </cell>
          <cell r="J276">
            <v>23325</v>
          </cell>
          <cell r="K276">
            <v>23325</v>
          </cell>
          <cell r="L276">
            <v>45</v>
          </cell>
          <cell r="M276">
            <v>45</v>
          </cell>
          <cell r="N276" t="str">
            <v>#.75</v>
          </cell>
        </row>
        <row r="277">
          <cell r="A277">
            <v>275</v>
          </cell>
          <cell r="B277" t="str">
            <v>낙하물방지 안전망</v>
          </cell>
          <cell r="D277">
            <v>1824</v>
          </cell>
          <cell r="E277" t="str">
            <v>M2</v>
          </cell>
          <cell r="F277">
            <v>2716</v>
          </cell>
          <cell r="G277">
            <v>4953984</v>
          </cell>
          <cell r="H277">
            <v>302</v>
          </cell>
          <cell r="I277">
            <v>550848</v>
          </cell>
          <cell r="J277">
            <v>2414</v>
          </cell>
          <cell r="K277">
            <v>4403136</v>
          </cell>
          <cell r="L277">
            <v>0</v>
          </cell>
          <cell r="M277">
            <v>0</v>
          </cell>
          <cell r="N277" t="str">
            <v>No.36</v>
          </cell>
        </row>
        <row r="278">
          <cell r="A278">
            <v>276</v>
          </cell>
          <cell r="B278" t="str">
            <v>교대점검로</v>
          </cell>
          <cell r="D278">
            <v>2</v>
          </cell>
          <cell r="E278" t="str">
            <v>개소</v>
          </cell>
          <cell r="F278">
            <v>457034</v>
          </cell>
          <cell r="G278">
            <v>914068</v>
          </cell>
          <cell r="H278">
            <v>5831</v>
          </cell>
          <cell r="I278">
            <v>11662</v>
          </cell>
          <cell r="J278">
            <v>451203</v>
          </cell>
          <cell r="K278">
            <v>902406</v>
          </cell>
          <cell r="L278">
            <v>0</v>
          </cell>
          <cell r="M278">
            <v>0</v>
          </cell>
          <cell r="N278" t="str">
            <v>No.37</v>
          </cell>
        </row>
        <row r="279">
          <cell r="A279">
            <v>277</v>
          </cell>
          <cell r="B279" t="str">
            <v>전철주받침</v>
          </cell>
          <cell r="D279">
            <v>10</v>
          </cell>
          <cell r="E279" t="str">
            <v>EA</v>
          </cell>
          <cell r="F279">
            <v>15985</v>
          </cell>
          <cell r="G279">
            <v>159850</v>
          </cell>
          <cell r="H279">
            <v>11606</v>
          </cell>
          <cell r="I279">
            <v>116060</v>
          </cell>
          <cell r="J279">
            <v>2686</v>
          </cell>
          <cell r="K279">
            <v>26860</v>
          </cell>
          <cell r="L279">
            <v>1693</v>
          </cell>
          <cell r="M279">
            <v>16930</v>
          </cell>
          <cell r="N279" t="str">
            <v>No.38</v>
          </cell>
        </row>
        <row r="280">
          <cell r="A280">
            <v>278</v>
          </cell>
          <cell r="B280" t="str">
            <v>내부유지관리시설</v>
          </cell>
          <cell r="D280">
            <v>1</v>
          </cell>
          <cell r="E280" t="str">
            <v>식</v>
          </cell>
          <cell r="F280">
            <v>805835</v>
          </cell>
          <cell r="G280">
            <v>805835</v>
          </cell>
          <cell r="H280">
            <v>176424</v>
          </cell>
          <cell r="I280">
            <v>176424</v>
          </cell>
          <cell r="J280">
            <v>629411</v>
          </cell>
          <cell r="K280">
            <v>629411</v>
          </cell>
          <cell r="L280">
            <v>0</v>
          </cell>
          <cell r="M280">
            <v>0</v>
          </cell>
          <cell r="N280" t="str">
            <v>#.76</v>
          </cell>
        </row>
        <row r="281">
          <cell r="A281">
            <v>279</v>
          </cell>
          <cell r="B281" t="str">
            <v>T.B.M  설 치</v>
          </cell>
          <cell r="D281">
            <v>2</v>
          </cell>
          <cell r="E281" t="str">
            <v>EA</v>
          </cell>
          <cell r="F281">
            <v>23625</v>
          </cell>
          <cell r="G281">
            <v>47250</v>
          </cell>
          <cell r="H281">
            <v>23625</v>
          </cell>
          <cell r="I281">
            <v>47250</v>
          </cell>
          <cell r="J281">
            <v>0</v>
          </cell>
          <cell r="K281">
            <v>0</v>
          </cell>
          <cell r="L281">
            <v>0</v>
          </cell>
          <cell r="M281">
            <v>0</v>
          </cell>
          <cell r="N281" t="str">
            <v>#.77</v>
          </cell>
        </row>
        <row r="282">
          <cell r="A282">
            <v>280</v>
          </cell>
          <cell r="B282" t="str">
            <v>교량접지선부설</v>
          </cell>
          <cell r="D282">
            <v>5</v>
          </cell>
          <cell r="E282" t="str">
            <v>개소</v>
          </cell>
          <cell r="F282">
            <v>167961</v>
          </cell>
          <cell r="G282">
            <v>839805</v>
          </cell>
          <cell r="H282">
            <v>102323</v>
          </cell>
          <cell r="I282">
            <v>511615</v>
          </cell>
          <cell r="J282">
            <v>65551</v>
          </cell>
          <cell r="K282">
            <v>327755</v>
          </cell>
          <cell r="L282">
            <v>87</v>
          </cell>
          <cell r="M282">
            <v>435</v>
          </cell>
          <cell r="N282" t="str">
            <v>#.78</v>
          </cell>
        </row>
        <row r="283">
          <cell r="A283">
            <v>281</v>
          </cell>
          <cell r="B283" t="str">
            <v>동재하 시 험</v>
          </cell>
          <cell r="D283">
            <v>2</v>
          </cell>
          <cell r="E283" t="str">
            <v>회</v>
          </cell>
          <cell r="F283">
            <v>1200000</v>
          </cell>
          <cell r="G283">
            <v>2400000</v>
          </cell>
          <cell r="H283">
            <v>0</v>
          </cell>
          <cell r="I283">
            <v>0</v>
          </cell>
          <cell r="J283">
            <v>0</v>
          </cell>
          <cell r="K283">
            <v>0</v>
          </cell>
          <cell r="L283">
            <v>1200000</v>
          </cell>
          <cell r="M283">
            <v>2400000</v>
          </cell>
          <cell r="N283" t="str">
            <v>No.39</v>
          </cell>
        </row>
        <row r="284">
          <cell r="A284">
            <v>282</v>
          </cell>
          <cell r="B284" t="str">
            <v>정재하 시 험</v>
          </cell>
          <cell r="D284">
            <v>1</v>
          </cell>
          <cell r="E284" t="str">
            <v>회</v>
          </cell>
          <cell r="F284">
            <v>4000000</v>
          </cell>
          <cell r="G284">
            <v>4000000</v>
          </cell>
          <cell r="H284">
            <v>0</v>
          </cell>
          <cell r="I284">
            <v>0</v>
          </cell>
          <cell r="J284">
            <v>0</v>
          </cell>
          <cell r="K284">
            <v>0</v>
          </cell>
          <cell r="L284">
            <v>4000000</v>
          </cell>
          <cell r="M284">
            <v>4000000</v>
          </cell>
          <cell r="N284" t="str">
            <v>No.40</v>
          </cell>
        </row>
        <row r="285">
          <cell r="A285">
            <v>283</v>
          </cell>
          <cell r="B285" t="str">
            <v>동백조형물</v>
          </cell>
          <cell r="C285" t="str">
            <v>견적</v>
          </cell>
          <cell r="D285">
            <v>10</v>
          </cell>
          <cell r="E285" t="str">
            <v>개소</v>
          </cell>
          <cell r="F285">
            <v>15000000</v>
          </cell>
          <cell r="G285">
            <v>150000000</v>
          </cell>
          <cell r="H285">
            <v>0</v>
          </cell>
          <cell r="I285">
            <v>0</v>
          </cell>
          <cell r="J285">
            <v>0</v>
          </cell>
          <cell r="K285">
            <v>0</v>
          </cell>
          <cell r="L285">
            <v>15000000</v>
          </cell>
          <cell r="M285">
            <v>150000000</v>
          </cell>
        </row>
        <row r="286">
          <cell r="A286">
            <v>284</v>
          </cell>
          <cell r="B286" t="str">
            <v>Fascia(만성교)</v>
          </cell>
          <cell r="C286" t="str">
            <v>견적</v>
          </cell>
          <cell r="D286">
            <v>480</v>
          </cell>
          <cell r="E286" t="str">
            <v>M</v>
          </cell>
          <cell r="F286">
            <v>200000</v>
          </cell>
          <cell r="G286">
            <v>96000000</v>
          </cell>
          <cell r="H286">
            <v>0</v>
          </cell>
          <cell r="I286">
            <v>0</v>
          </cell>
          <cell r="J286">
            <v>0</v>
          </cell>
          <cell r="K286">
            <v>0</v>
          </cell>
          <cell r="L286">
            <v>200000</v>
          </cell>
          <cell r="M286">
            <v>96000000</v>
          </cell>
        </row>
        <row r="287">
          <cell r="A287">
            <v>285</v>
          </cell>
          <cell r="B287" t="str">
            <v>제방헐기및복구</v>
          </cell>
          <cell r="D287">
            <v>1</v>
          </cell>
          <cell r="E287" t="str">
            <v>식</v>
          </cell>
          <cell r="F287">
            <v>5019825</v>
          </cell>
          <cell r="G287">
            <v>5019825</v>
          </cell>
          <cell r="H287">
            <v>97275</v>
          </cell>
          <cell r="I287">
            <v>97275</v>
          </cell>
          <cell r="J287">
            <v>4771500</v>
          </cell>
          <cell r="K287">
            <v>4771500</v>
          </cell>
          <cell r="L287">
            <v>151050</v>
          </cell>
          <cell r="M287">
            <v>151050</v>
          </cell>
          <cell r="N287" t="str">
            <v>No.41</v>
          </cell>
        </row>
        <row r="288">
          <cell r="A288">
            <v>286</v>
          </cell>
          <cell r="B288" t="str">
            <v>②공사용도로</v>
          </cell>
          <cell r="D288">
            <v>0</v>
          </cell>
          <cell r="F288">
            <v>0</v>
          </cell>
          <cell r="G288">
            <v>0</v>
          </cell>
          <cell r="H288">
            <v>0</v>
          </cell>
          <cell r="I288">
            <v>0</v>
          </cell>
          <cell r="J288">
            <v>0</v>
          </cell>
          <cell r="K288">
            <v>0</v>
          </cell>
          <cell r="L288">
            <v>0</v>
          </cell>
          <cell r="M288">
            <v>0</v>
          </cell>
        </row>
        <row r="289">
          <cell r="A289">
            <v>287</v>
          </cell>
          <cell r="B289" t="str">
            <v>흙쌓기(수정필요)</v>
          </cell>
          <cell r="C289" t="str">
            <v>하부노반</v>
          </cell>
          <cell r="D289">
            <v>2376</v>
          </cell>
          <cell r="E289" t="str">
            <v>M3</v>
          </cell>
          <cell r="F289">
            <v>1132</v>
          </cell>
          <cell r="G289">
            <v>2689632</v>
          </cell>
          <cell r="H289">
            <v>326</v>
          </cell>
          <cell r="I289">
            <v>774576</v>
          </cell>
          <cell r="J289">
            <v>342</v>
          </cell>
          <cell r="K289">
            <v>812592</v>
          </cell>
          <cell r="L289">
            <v>464</v>
          </cell>
          <cell r="M289">
            <v>1102464</v>
          </cell>
          <cell r="N289" t="str">
            <v>#.16</v>
          </cell>
        </row>
        <row r="290">
          <cell r="A290">
            <v>288</v>
          </cell>
          <cell r="B290" t="str">
            <v>노면자갈깔기</v>
          </cell>
          <cell r="D290">
            <v>528</v>
          </cell>
          <cell r="E290" t="str">
            <v>M3</v>
          </cell>
          <cell r="F290">
            <v>9459</v>
          </cell>
          <cell r="G290">
            <v>4994352</v>
          </cell>
          <cell r="H290">
            <v>7779</v>
          </cell>
          <cell r="I290">
            <v>4107312</v>
          </cell>
          <cell r="J290">
            <v>1517</v>
          </cell>
          <cell r="K290">
            <v>800976</v>
          </cell>
          <cell r="L290">
            <v>163</v>
          </cell>
          <cell r="M290">
            <v>86064</v>
          </cell>
          <cell r="N290" t="str">
            <v>#.79</v>
          </cell>
        </row>
        <row r="291">
          <cell r="A291">
            <v>289</v>
          </cell>
          <cell r="B291" t="str">
            <v>가마니 쌓기</v>
          </cell>
          <cell r="C291" t="str">
            <v>흙가마니</v>
          </cell>
          <cell r="D291">
            <v>238</v>
          </cell>
          <cell r="E291" t="str">
            <v>M3</v>
          </cell>
          <cell r="F291">
            <v>68609</v>
          </cell>
          <cell r="G291">
            <v>16328942</v>
          </cell>
          <cell r="H291">
            <v>27812</v>
          </cell>
          <cell r="I291">
            <v>6619256</v>
          </cell>
          <cell r="J291">
            <v>40797</v>
          </cell>
          <cell r="K291">
            <v>9709686</v>
          </cell>
          <cell r="L291">
            <v>0</v>
          </cell>
          <cell r="M291">
            <v>0</v>
          </cell>
          <cell r="N291" t="str">
            <v>No.42</v>
          </cell>
        </row>
        <row r="292">
          <cell r="A292">
            <v>290</v>
          </cell>
          <cell r="B292" t="str">
            <v>가마니 쌓기</v>
          </cell>
          <cell r="C292" t="str">
            <v>헐기</v>
          </cell>
          <cell r="D292">
            <v>4046</v>
          </cell>
          <cell r="E292" t="str">
            <v>개</v>
          </cell>
          <cell r="F292">
            <v>450</v>
          </cell>
          <cell r="G292">
            <v>1820700</v>
          </cell>
          <cell r="H292">
            <v>0</v>
          </cell>
          <cell r="I292">
            <v>0</v>
          </cell>
          <cell r="J292">
            <v>450</v>
          </cell>
          <cell r="K292">
            <v>1820700</v>
          </cell>
          <cell r="L292">
            <v>0</v>
          </cell>
          <cell r="M292">
            <v>0</v>
          </cell>
          <cell r="N292" t="str">
            <v>No.43</v>
          </cell>
        </row>
        <row r="293">
          <cell r="A293">
            <v>291</v>
          </cell>
          <cell r="B293" t="str">
            <v>흄관부설및접합:기계</v>
          </cell>
          <cell r="C293" t="str">
            <v>ø800M/M,칼라식</v>
          </cell>
          <cell r="D293">
            <v>30</v>
          </cell>
          <cell r="E293" t="str">
            <v>M</v>
          </cell>
          <cell r="F293">
            <v>113598</v>
          </cell>
          <cell r="G293">
            <v>3407940</v>
          </cell>
          <cell r="H293">
            <v>39709</v>
          </cell>
          <cell r="I293">
            <v>1191270</v>
          </cell>
          <cell r="J293">
            <v>66239</v>
          </cell>
          <cell r="K293">
            <v>1987170</v>
          </cell>
          <cell r="L293">
            <v>7650</v>
          </cell>
          <cell r="M293">
            <v>229500</v>
          </cell>
          <cell r="N293" t="str">
            <v>No.44</v>
          </cell>
        </row>
        <row r="294">
          <cell r="A294">
            <v>292</v>
          </cell>
          <cell r="B294" t="str">
            <v>③유지보수용도로</v>
          </cell>
          <cell r="D294">
            <v>0</v>
          </cell>
          <cell r="F294">
            <v>0</v>
          </cell>
          <cell r="G294">
            <v>0</v>
          </cell>
          <cell r="H294">
            <v>0</v>
          </cell>
          <cell r="I294">
            <v>0</v>
          </cell>
          <cell r="J294">
            <v>0</v>
          </cell>
          <cell r="K294">
            <v>0</v>
          </cell>
          <cell r="L294">
            <v>0</v>
          </cell>
          <cell r="M294">
            <v>0</v>
          </cell>
        </row>
        <row r="295">
          <cell r="A295">
            <v>293</v>
          </cell>
          <cell r="B295" t="str">
            <v>흙쌓기(수정필요)</v>
          </cell>
          <cell r="C295" t="str">
            <v>하부노반</v>
          </cell>
          <cell r="D295">
            <v>2376</v>
          </cell>
          <cell r="E295" t="str">
            <v>M3</v>
          </cell>
          <cell r="F295">
            <v>1132</v>
          </cell>
          <cell r="G295">
            <v>2689632</v>
          </cell>
          <cell r="H295">
            <v>326</v>
          </cell>
          <cell r="I295">
            <v>774576</v>
          </cell>
          <cell r="J295">
            <v>342</v>
          </cell>
          <cell r="K295">
            <v>812592</v>
          </cell>
          <cell r="L295">
            <v>464</v>
          </cell>
          <cell r="M295">
            <v>1102464</v>
          </cell>
          <cell r="N295" t="str">
            <v>#.16</v>
          </cell>
        </row>
        <row r="296">
          <cell r="A296">
            <v>294</v>
          </cell>
          <cell r="B296" t="str">
            <v>떼입히기</v>
          </cell>
          <cell r="C296" t="str">
            <v>줄떼</v>
          </cell>
          <cell r="D296">
            <v>1190</v>
          </cell>
          <cell r="E296" t="str">
            <v>M2</v>
          </cell>
          <cell r="F296">
            <v>5254</v>
          </cell>
          <cell r="G296">
            <v>6252260</v>
          </cell>
          <cell r="H296">
            <v>967</v>
          </cell>
          <cell r="I296">
            <v>1150730</v>
          </cell>
          <cell r="J296">
            <v>4287</v>
          </cell>
          <cell r="K296">
            <v>5101530</v>
          </cell>
          <cell r="L296">
            <v>0</v>
          </cell>
          <cell r="M296">
            <v>0</v>
          </cell>
          <cell r="N296" t="str">
            <v>No.45</v>
          </cell>
        </row>
        <row r="297">
          <cell r="A297">
            <v>295</v>
          </cell>
          <cell r="B297" t="str">
            <v>답구간 표토제거공</v>
          </cell>
          <cell r="C297" t="str">
            <v>T=20CM</v>
          </cell>
          <cell r="D297">
            <v>3960</v>
          </cell>
          <cell r="E297" t="str">
            <v>M2</v>
          </cell>
          <cell r="F297">
            <v>145</v>
          </cell>
          <cell r="G297">
            <v>574200</v>
          </cell>
          <cell r="H297">
            <v>46</v>
          </cell>
          <cell r="I297">
            <v>182160</v>
          </cell>
          <cell r="J297">
            <v>42</v>
          </cell>
          <cell r="K297">
            <v>166320</v>
          </cell>
          <cell r="L297">
            <v>57</v>
          </cell>
          <cell r="M297">
            <v>225720</v>
          </cell>
          <cell r="N297" t="str">
            <v>#.80</v>
          </cell>
        </row>
        <row r="298">
          <cell r="A298">
            <v>296</v>
          </cell>
          <cell r="B298" t="str">
            <v>흄관부설및접합:기계</v>
          </cell>
          <cell r="C298" t="str">
            <v>ø800M/M,칼라식</v>
          </cell>
          <cell r="D298">
            <v>30</v>
          </cell>
          <cell r="E298" t="str">
            <v>M</v>
          </cell>
          <cell r="F298">
            <v>113598</v>
          </cell>
          <cell r="G298">
            <v>3407940</v>
          </cell>
          <cell r="H298">
            <v>39709</v>
          </cell>
          <cell r="I298">
            <v>1191270</v>
          </cell>
          <cell r="J298">
            <v>66239</v>
          </cell>
          <cell r="K298">
            <v>1987170</v>
          </cell>
          <cell r="L298">
            <v>7650</v>
          </cell>
          <cell r="M298">
            <v>229500</v>
          </cell>
          <cell r="N298" t="str">
            <v>No.44</v>
          </cell>
        </row>
        <row r="299">
          <cell r="A299">
            <v>297</v>
          </cell>
          <cell r="B299" t="str">
            <v>콘크리트포장</v>
          </cell>
          <cell r="C299" t="str">
            <v>인력,T=20CM</v>
          </cell>
          <cell r="D299">
            <v>2640</v>
          </cell>
          <cell r="E299" t="str">
            <v>M2</v>
          </cell>
          <cell r="F299">
            <v>11242</v>
          </cell>
          <cell r="G299">
            <v>29678880</v>
          </cell>
          <cell r="H299">
            <v>2833</v>
          </cell>
          <cell r="I299">
            <v>7479120</v>
          </cell>
          <cell r="J299">
            <v>8364</v>
          </cell>
          <cell r="K299">
            <v>22080960</v>
          </cell>
          <cell r="L299">
            <v>45</v>
          </cell>
          <cell r="M299">
            <v>118800</v>
          </cell>
          <cell r="N299" t="str">
            <v>#.48</v>
          </cell>
        </row>
        <row r="300">
          <cell r="A300">
            <v>298</v>
          </cell>
          <cell r="B300" t="str">
            <v>와이어메쉬깔기</v>
          </cell>
          <cell r="C300" t="str">
            <v>#4,100x100</v>
          </cell>
          <cell r="D300">
            <v>2640</v>
          </cell>
          <cell r="E300" t="str">
            <v>M2</v>
          </cell>
          <cell r="F300">
            <v>3044</v>
          </cell>
          <cell r="G300">
            <v>8036160</v>
          </cell>
          <cell r="H300">
            <v>2035</v>
          </cell>
          <cell r="I300">
            <v>5372400</v>
          </cell>
          <cell r="J300">
            <v>1009</v>
          </cell>
          <cell r="K300">
            <v>2663760</v>
          </cell>
          <cell r="L300">
            <v>0</v>
          </cell>
          <cell r="M300">
            <v>0</v>
          </cell>
          <cell r="N300" t="str">
            <v>No.46</v>
          </cell>
        </row>
        <row r="301">
          <cell r="A301">
            <v>299</v>
          </cell>
          <cell r="B301" t="str">
            <v>PE 필름깔기</v>
          </cell>
          <cell r="C301" t="str">
            <v>바닥  T=0.1</v>
          </cell>
          <cell r="D301">
            <v>3300</v>
          </cell>
          <cell r="E301" t="str">
            <v>m2</v>
          </cell>
          <cell r="F301">
            <v>411</v>
          </cell>
          <cell r="G301">
            <v>1356300</v>
          </cell>
          <cell r="H301">
            <v>231</v>
          </cell>
          <cell r="I301">
            <v>762300</v>
          </cell>
          <cell r="J301">
            <v>180</v>
          </cell>
          <cell r="K301">
            <v>594000</v>
          </cell>
          <cell r="L301">
            <v>0</v>
          </cell>
          <cell r="M301">
            <v>0</v>
          </cell>
          <cell r="N301" t="str">
            <v>No.47</v>
          </cell>
        </row>
        <row r="302">
          <cell r="A302">
            <v>300</v>
          </cell>
          <cell r="B302" t="str">
            <v>보조기층</v>
          </cell>
          <cell r="C302" t="str">
            <v>T=30CM</v>
          </cell>
          <cell r="D302">
            <v>1089</v>
          </cell>
          <cell r="E302" t="str">
            <v>M3</v>
          </cell>
          <cell r="F302">
            <v>16261</v>
          </cell>
          <cell r="G302">
            <v>17708229</v>
          </cell>
          <cell r="H302">
            <v>4838</v>
          </cell>
          <cell r="I302">
            <v>5268582</v>
          </cell>
          <cell r="J302">
            <v>4703</v>
          </cell>
          <cell r="K302">
            <v>5121567</v>
          </cell>
          <cell r="L302">
            <v>6720</v>
          </cell>
          <cell r="M302">
            <v>7318080</v>
          </cell>
          <cell r="N302" t="str">
            <v>#.57</v>
          </cell>
        </row>
        <row r="303">
          <cell r="A303">
            <v>301</v>
          </cell>
          <cell r="B303" t="str">
            <v>신축이음(스치로폴)</v>
          </cell>
          <cell r="C303" t="str">
            <v>T=20M/M</v>
          </cell>
          <cell r="D303">
            <v>16</v>
          </cell>
          <cell r="E303" t="str">
            <v>M2</v>
          </cell>
          <cell r="F303">
            <v>2234</v>
          </cell>
          <cell r="G303">
            <v>35744</v>
          </cell>
          <cell r="H303">
            <v>2128</v>
          </cell>
          <cell r="I303">
            <v>34048</v>
          </cell>
          <cell r="J303">
            <v>106</v>
          </cell>
          <cell r="K303">
            <v>1696</v>
          </cell>
          <cell r="L303">
            <v>0</v>
          </cell>
          <cell r="M303">
            <v>0</v>
          </cell>
          <cell r="N303" t="str">
            <v>#.32</v>
          </cell>
        </row>
        <row r="304">
          <cell r="A304">
            <v>302</v>
          </cell>
          <cell r="B304" t="str">
            <v>마.주 요 자재비</v>
          </cell>
          <cell r="D304">
            <v>0</v>
          </cell>
          <cell r="F304">
            <v>0</v>
          </cell>
          <cell r="G304">
            <v>622154940</v>
          </cell>
          <cell r="H304">
            <v>0</v>
          </cell>
          <cell r="I304">
            <v>622154940</v>
          </cell>
          <cell r="J304">
            <v>0</v>
          </cell>
          <cell r="K304">
            <v>0</v>
          </cell>
          <cell r="L304">
            <v>0</v>
          </cell>
          <cell r="M304">
            <v>0</v>
          </cell>
        </row>
        <row r="305">
          <cell r="A305">
            <v>303</v>
          </cell>
          <cell r="B305" t="str">
            <v>A.레   미   콘</v>
          </cell>
          <cell r="D305">
            <v>0</v>
          </cell>
          <cell r="F305">
            <v>0</v>
          </cell>
          <cell r="G305">
            <v>0</v>
          </cell>
          <cell r="H305">
            <v>0</v>
          </cell>
          <cell r="I305">
            <v>0</v>
          </cell>
          <cell r="J305">
            <v>0</v>
          </cell>
          <cell r="K305">
            <v>0</v>
          </cell>
          <cell r="L305">
            <v>0</v>
          </cell>
          <cell r="M305">
            <v>0</v>
          </cell>
        </row>
        <row r="306">
          <cell r="A306">
            <v>304</v>
          </cell>
          <cell r="B306" t="str">
            <v>레   미   콘</v>
          </cell>
          <cell r="C306" t="str">
            <v>40x180x12</v>
          </cell>
          <cell r="D306">
            <v>59</v>
          </cell>
          <cell r="E306" t="str">
            <v>M3</v>
          </cell>
          <cell r="F306">
            <v>36372</v>
          </cell>
          <cell r="G306">
            <v>2145948</v>
          </cell>
          <cell r="H306">
            <v>36372</v>
          </cell>
          <cell r="I306">
            <v>2145948</v>
          </cell>
          <cell r="J306">
            <v>0</v>
          </cell>
          <cell r="K306">
            <v>0</v>
          </cell>
          <cell r="L306">
            <v>0</v>
          </cell>
          <cell r="M306">
            <v>0</v>
          </cell>
        </row>
        <row r="307">
          <cell r="A307">
            <v>305</v>
          </cell>
          <cell r="B307" t="str">
            <v>레   미   콘</v>
          </cell>
          <cell r="C307" t="str">
            <v>25x300x15</v>
          </cell>
          <cell r="D307">
            <v>2255</v>
          </cell>
          <cell r="E307" t="str">
            <v>M3</v>
          </cell>
          <cell r="F307">
            <v>54027</v>
          </cell>
          <cell r="G307">
            <v>121830885</v>
          </cell>
          <cell r="H307">
            <v>54027</v>
          </cell>
          <cell r="I307">
            <v>121830885</v>
          </cell>
          <cell r="J307">
            <v>0</v>
          </cell>
          <cell r="K307">
            <v>0</v>
          </cell>
          <cell r="L307">
            <v>0</v>
          </cell>
          <cell r="M307">
            <v>0</v>
          </cell>
        </row>
        <row r="308">
          <cell r="A308">
            <v>306</v>
          </cell>
          <cell r="B308" t="str">
            <v>레   미   콘</v>
          </cell>
          <cell r="C308" t="str">
            <v>19x400x15</v>
          </cell>
          <cell r="D308">
            <v>2762</v>
          </cell>
          <cell r="E308" t="str">
            <v>M3</v>
          </cell>
          <cell r="F308">
            <v>67490</v>
          </cell>
          <cell r="G308">
            <v>186407380</v>
          </cell>
          <cell r="H308">
            <v>67490</v>
          </cell>
          <cell r="I308">
            <v>186407380</v>
          </cell>
          <cell r="J308">
            <v>0</v>
          </cell>
          <cell r="K308">
            <v>0</v>
          </cell>
          <cell r="L308">
            <v>0</v>
          </cell>
          <cell r="M308">
            <v>0</v>
          </cell>
        </row>
        <row r="309">
          <cell r="A309">
            <v>307</v>
          </cell>
          <cell r="B309" t="str">
            <v>B.철       근</v>
          </cell>
          <cell r="D309">
            <v>0</v>
          </cell>
          <cell r="F309">
            <v>0</v>
          </cell>
          <cell r="G309">
            <v>0</v>
          </cell>
          <cell r="H309">
            <v>0</v>
          </cell>
          <cell r="I309">
            <v>0</v>
          </cell>
          <cell r="J309">
            <v>0</v>
          </cell>
          <cell r="K309">
            <v>0</v>
          </cell>
          <cell r="L309">
            <v>0</v>
          </cell>
          <cell r="M309">
            <v>0</v>
          </cell>
        </row>
        <row r="310">
          <cell r="A310">
            <v>308</v>
          </cell>
          <cell r="B310" t="str">
            <v>이형철근(하이바)</v>
          </cell>
          <cell r="C310" t="str">
            <v>H13M/M</v>
          </cell>
          <cell r="D310">
            <v>17.899000000000001</v>
          </cell>
          <cell r="E310" t="str">
            <v>TON</v>
          </cell>
          <cell r="F310">
            <v>291563</v>
          </cell>
          <cell r="G310">
            <v>5218686</v>
          </cell>
          <cell r="H310">
            <v>291563</v>
          </cell>
          <cell r="I310">
            <v>5218686</v>
          </cell>
          <cell r="J310">
            <v>0</v>
          </cell>
          <cell r="K310">
            <v>0</v>
          </cell>
          <cell r="L310">
            <v>0</v>
          </cell>
          <cell r="M310">
            <v>0</v>
          </cell>
        </row>
        <row r="311">
          <cell r="A311">
            <v>309</v>
          </cell>
          <cell r="B311" t="str">
            <v>이형철근(하이바)</v>
          </cell>
          <cell r="C311" t="str">
            <v>H16M/M</v>
          </cell>
          <cell r="D311">
            <v>75.772000000000006</v>
          </cell>
          <cell r="E311" t="str">
            <v>TON</v>
          </cell>
          <cell r="F311">
            <v>286863</v>
          </cell>
          <cell r="G311">
            <v>21736183</v>
          </cell>
          <cell r="H311">
            <v>286863</v>
          </cell>
          <cell r="I311">
            <v>21736183</v>
          </cell>
          <cell r="J311">
            <v>0</v>
          </cell>
          <cell r="K311">
            <v>0</v>
          </cell>
          <cell r="L311">
            <v>0</v>
          </cell>
          <cell r="M311">
            <v>0</v>
          </cell>
        </row>
        <row r="312">
          <cell r="A312">
            <v>310</v>
          </cell>
          <cell r="B312" t="str">
            <v>이형철근(하이바)</v>
          </cell>
          <cell r="C312" t="str">
            <v>H19M/M</v>
          </cell>
          <cell r="D312">
            <v>312.75299999999999</v>
          </cell>
          <cell r="E312" t="str">
            <v>TON</v>
          </cell>
          <cell r="F312">
            <v>286863</v>
          </cell>
          <cell r="G312">
            <v>89717263</v>
          </cell>
          <cell r="H312">
            <v>286863</v>
          </cell>
          <cell r="I312">
            <v>89717263</v>
          </cell>
          <cell r="J312">
            <v>0</v>
          </cell>
          <cell r="K312">
            <v>0</v>
          </cell>
          <cell r="L312">
            <v>0</v>
          </cell>
          <cell r="M312">
            <v>0</v>
          </cell>
        </row>
        <row r="313">
          <cell r="A313">
            <v>311</v>
          </cell>
          <cell r="B313" t="str">
            <v>이형철근(하이바)</v>
          </cell>
          <cell r="C313" t="str">
            <v>H22M/M</v>
          </cell>
          <cell r="D313">
            <v>114.971</v>
          </cell>
          <cell r="E313" t="str">
            <v>TON</v>
          </cell>
          <cell r="F313">
            <v>286863</v>
          </cell>
          <cell r="G313">
            <v>32980925</v>
          </cell>
          <cell r="H313">
            <v>286863</v>
          </cell>
          <cell r="I313">
            <v>32980925</v>
          </cell>
          <cell r="J313">
            <v>0</v>
          </cell>
          <cell r="K313">
            <v>0</v>
          </cell>
          <cell r="L313">
            <v>0</v>
          </cell>
          <cell r="M313">
            <v>0</v>
          </cell>
        </row>
        <row r="314">
          <cell r="A314">
            <v>312</v>
          </cell>
          <cell r="B314" t="str">
            <v>이형철근(하이바)</v>
          </cell>
          <cell r="C314" t="str">
            <v>H25M/M</v>
          </cell>
          <cell r="D314">
            <v>9.0719999999999992</v>
          </cell>
          <cell r="E314" t="str">
            <v>TON</v>
          </cell>
          <cell r="F314">
            <v>294881</v>
          </cell>
          <cell r="G314">
            <v>2675160</v>
          </cell>
          <cell r="H314">
            <v>294881</v>
          </cell>
          <cell r="I314">
            <v>2675160</v>
          </cell>
          <cell r="J314">
            <v>0</v>
          </cell>
          <cell r="K314">
            <v>0</v>
          </cell>
          <cell r="L314">
            <v>0</v>
          </cell>
          <cell r="M314">
            <v>0</v>
          </cell>
        </row>
        <row r="315">
          <cell r="A315">
            <v>313</v>
          </cell>
          <cell r="B315" t="str">
            <v>이형철근(하이바)</v>
          </cell>
          <cell r="C315" t="str">
            <v>H29M/M</v>
          </cell>
          <cell r="D315">
            <v>141.80500000000001</v>
          </cell>
          <cell r="E315" t="str">
            <v>TON</v>
          </cell>
          <cell r="F315">
            <v>294881</v>
          </cell>
          <cell r="G315">
            <v>41815600</v>
          </cell>
          <cell r="H315">
            <v>294881</v>
          </cell>
          <cell r="I315">
            <v>41815600</v>
          </cell>
          <cell r="J315">
            <v>0</v>
          </cell>
          <cell r="K315">
            <v>0</v>
          </cell>
          <cell r="L315">
            <v>0</v>
          </cell>
          <cell r="M315">
            <v>0</v>
          </cell>
        </row>
        <row r="316">
          <cell r="A316">
            <v>314</v>
          </cell>
          <cell r="B316" t="str">
            <v>이형철근(하이바)</v>
          </cell>
          <cell r="C316" t="str">
            <v>H32M/M</v>
          </cell>
          <cell r="D316">
            <v>82.956000000000003</v>
          </cell>
          <cell r="E316" t="str">
            <v>TON</v>
          </cell>
          <cell r="F316">
            <v>294881</v>
          </cell>
          <cell r="G316">
            <v>24462148</v>
          </cell>
          <cell r="H316">
            <v>294881</v>
          </cell>
          <cell r="I316">
            <v>24462148</v>
          </cell>
          <cell r="J316">
            <v>0</v>
          </cell>
          <cell r="K316">
            <v>0</v>
          </cell>
          <cell r="L316">
            <v>0</v>
          </cell>
          <cell r="M316">
            <v>0</v>
          </cell>
        </row>
        <row r="317">
          <cell r="A317">
            <v>315</v>
          </cell>
          <cell r="B317" t="str">
            <v>C.시   멘   트</v>
          </cell>
          <cell r="D317">
            <v>0</v>
          </cell>
          <cell r="F317">
            <v>0</v>
          </cell>
          <cell r="G317">
            <v>0</v>
          </cell>
          <cell r="H317">
            <v>0</v>
          </cell>
          <cell r="I317">
            <v>0</v>
          </cell>
          <cell r="J317">
            <v>0</v>
          </cell>
          <cell r="K317">
            <v>0</v>
          </cell>
          <cell r="L317">
            <v>0</v>
          </cell>
          <cell r="M317">
            <v>0</v>
          </cell>
        </row>
        <row r="318">
          <cell r="A318">
            <v>316</v>
          </cell>
          <cell r="B318" t="str">
            <v>시   멘   트</v>
          </cell>
          <cell r="C318" t="str">
            <v>40㎏드리</v>
          </cell>
          <cell r="D318">
            <v>986</v>
          </cell>
          <cell r="E318" t="str">
            <v>포</v>
          </cell>
          <cell r="F318">
            <v>2992</v>
          </cell>
          <cell r="G318">
            <v>2950112</v>
          </cell>
          <cell r="H318">
            <v>2992</v>
          </cell>
          <cell r="I318">
            <v>2950112</v>
          </cell>
          <cell r="J318">
            <v>0</v>
          </cell>
          <cell r="K318">
            <v>0</v>
          </cell>
          <cell r="L318">
            <v>0</v>
          </cell>
          <cell r="M318">
            <v>0</v>
          </cell>
        </row>
        <row r="319">
          <cell r="A319">
            <v>317</v>
          </cell>
          <cell r="B319" t="str">
            <v>D.H-형강</v>
          </cell>
          <cell r="D319">
            <v>0</v>
          </cell>
          <cell r="F319">
            <v>0</v>
          </cell>
          <cell r="G319">
            <v>0</v>
          </cell>
          <cell r="H319">
            <v>0</v>
          </cell>
          <cell r="I319">
            <v>0</v>
          </cell>
          <cell r="J319">
            <v>0</v>
          </cell>
          <cell r="K319">
            <v>0</v>
          </cell>
          <cell r="L319">
            <v>0</v>
          </cell>
          <cell r="M319">
            <v>0</v>
          </cell>
        </row>
        <row r="320">
          <cell r="A320">
            <v>318</v>
          </cell>
          <cell r="B320" t="str">
            <v>H-형강(6개월미만,손율30%)</v>
          </cell>
          <cell r="C320" t="str">
            <v>588x300x12x20</v>
          </cell>
          <cell r="D320">
            <v>0</v>
          </cell>
          <cell r="E320" t="str">
            <v>KG</v>
          </cell>
          <cell r="F320">
            <v>109</v>
          </cell>
          <cell r="G320">
            <v>0</v>
          </cell>
          <cell r="H320">
            <v>109</v>
          </cell>
          <cell r="I320">
            <v>0</v>
          </cell>
          <cell r="J320">
            <v>0</v>
          </cell>
          <cell r="K320">
            <v>0</v>
          </cell>
          <cell r="L320">
            <v>0</v>
          </cell>
          <cell r="M320">
            <v>0</v>
          </cell>
          <cell r="N320" t="str">
            <v>30%</v>
          </cell>
        </row>
        <row r="321">
          <cell r="A321">
            <v>319</v>
          </cell>
          <cell r="B321" t="str">
            <v>H-형강( " )</v>
          </cell>
          <cell r="C321" t="str">
            <v>300x300x10x15</v>
          </cell>
          <cell r="D321">
            <v>0</v>
          </cell>
          <cell r="E321" t="str">
            <v>KG</v>
          </cell>
          <cell r="F321">
            <v>109</v>
          </cell>
          <cell r="G321">
            <v>0</v>
          </cell>
          <cell r="H321">
            <v>109</v>
          </cell>
          <cell r="I321">
            <v>0</v>
          </cell>
          <cell r="J321">
            <v>0</v>
          </cell>
          <cell r="K321">
            <v>0</v>
          </cell>
          <cell r="L321">
            <v>0</v>
          </cell>
          <cell r="M321">
            <v>0</v>
          </cell>
          <cell r="N321" t="str">
            <v>30%</v>
          </cell>
        </row>
        <row r="322">
          <cell r="A322">
            <v>320</v>
          </cell>
          <cell r="B322" t="str">
            <v>H-형강( " )</v>
          </cell>
          <cell r="C322" t="str">
            <v>250x250x9x14</v>
          </cell>
          <cell r="D322">
            <v>0</v>
          </cell>
          <cell r="E322" t="str">
            <v>KG</v>
          </cell>
          <cell r="F322">
            <v>109</v>
          </cell>
          <cell r="G322">
            <v>0</v>
          </cell>
          <cell r="H322">
            <v>109</v>
          </cell>
          <cell r="I322">
            <v>0</v>
          </cell>
          <cell r="J322">
            <v>0</v>
          </cell>
          <cell r="K322">
            <v>0</v>
          </cell>
          <cell r="L322">
            <v>0</v>
          </cell>
          <cell r="M322">
            <v>0</v>
          </cell>
          <cell r="N322" t="str">
            <v>30%</v>
          </cell>
        </row>
        <row r="323">
          <cell r="A323">
            <v>321</v>
          </cell>
          <cell r="B323" t="str">
            <v>E.강 판</v>
          </cell>
          <cell r="D323">
            <v>0</v>
          </cell>
          <cell r="F323">
            <v>0</v>
          </cell>
          <cell r="G323">
            <v>0</v>
          </cell>
          <cell r="H323">
            <v>0</v>
          </cell>
          <cell r="I323">
            <v>0</v>
          </cell>
          <cell r="J323">
            <v>0</v>
          </cell>
          <cell r="K323">
            <v>0</v>
          </cell>
          <cell r="L323">
            <v>0</v>
          </cell>
          <cell r="M323">
            <v>0</v>
          </cell>
        </row>
        <row r="324">
          <cell r="A324">
            <v>322</v>
          </cell>
          <cell r="B324" t="str">
            <v>열 연  강 판</v>
          </cell>
          <cell r="C324" t="str">
            <v>9.0 ＜T≤ 20.0</v>
          </cell>
          <cell r="D324">
            <v>0</v>
          </cell>
          <cell r="E324" t="str">
            <v>TON</v>
          </cell>
          <cell r="F324">
            <v>366100</v>
          </cell>
          <cell r="G324">
            <v>0</v>
          </cell>
          <cell r="H324">
            <v>366100</v>
          </cell>
          <cell r="I324">
            <v>0</v>
          </cell>
          <cell r="J324">
            <v>0</v>
          </cell>
          <cell r="K324">
            <v>0</v>
          </cell>
          <cell r="L324">
            <v>0</v>
          </cell>
          <cell r="M324">
            <v>0</v>
          </cell>
        </row>
        <row r="325">
          <cell r="A325">
            <v>323</v>
          </cell>
          <cell r="B325" t="str">
            <v>F.강   연   선</v>
          </cell>
          <cell r="D325">
            <v>0</v>
          </cell>
          <cell r="F325">
            <v>0</v>
          </cell>
          <cell r="G325">
            <v>0</v>
          </cell>
          <cell r="H325">
            <v>0</v>
          </cell>
          <cell r="I325">
            <v>0</v>
          </cell>
          <cell r="J325">
            <v>0</v>
          </cell>
          <cell r="K325">
            <v>0</v>
          </cell>
          <cell r="L325">
            <v>0</v>
          </cell>
          <cell r="M325">
            <v>0</v>
          </cell>
        </row>
        <row r="326">
          <cell r="A326">
            <v>324</v>
          </cell>
          <cell r="B326" t="str">
            <v>PC강연선(2종)</v>
          </cell>
          <cell r="C326" t="str">
            <v>15.2M/M 3연선</v>
          </cell>
          <cell r="D326">
            <v>103.69499999999999</v>
          </cell>
          <cell r="E326" t="str">
            <v>TON</v>
          </cell>
          <cell r="F326">
            <v>870000</v>
          </cell>
          <cell r="G326">
            <v>90214650</v>
          </cell>
          <cell r="H326">
            <v>870000</v>
          </cell>
          <cell r="I326">
            <v>90214650</v>
          </cell>
          <cell r="J326">
            <v>0</v>
          </cell>
          <cell r="K326">
            <v>0</v>
          </cell>
          <cell r="L326">
            <v>0</v>
          </cell>
          <cell r="M326">
            <v>0</v>
          </cell>
        </row>
        <row r="327">
          <cell r="A327">
            <v>325</v>
          </cell>
          <cell r="B327" t="str">
            <v>3.구        교</v>
          </cell>
          <cell r="D327">
            <v>1</v>
          </cell>
          <cell r="E327" t="str">
            <v>식</v>
          </cell>
          <cell r="G327">
            <v>55019307</v>
          </cell>
          <cell r="I327">
            <v>19691133</v>
          </cell>
          <cell r="K327">
            <v>30640686</v>
          </cell>
          <cell r="M327">
            <v>4687486</v>
          </cell>
        </row>
        <row r="328">
          <cell r="A328">
            <v>326</v>
          </cell>
          <cell r="B328" t="str">
            <v>가.C(함)마래</v>
          </cell>
          <cell r="D328">
            <v>0</v>
          </cell>
          <cell r="F328">
            <v>0</v>
          </cell>
          <cell r="G328">
            <v>19324403</v>
          </cell>
          <cell r="H328">
            <v>0</v>
          </cell>
          <cell r="I328">
            <v>2597934</v>
          </cell>
          <cell r="J328">
            <v>0</v>
          </cell>
          <cell r="K328">
            <v>15318373</v>
          </cell>
          <cell r="L328">
            <v>0</v>
          </cell>
          <cell r="M328">
            <v>1408095</v>
          </cell>
        </row>
        <row r="329">
          <cell r="A329">
            <v>327</v>
          </cell>
          <cell r="B329" t="str">
            <v>A.터   파   기</v>
          </cell>
          <cell r="C329" t="str">
            <v>토사,0 - 4 M</v>
          </cell>
          <cell r="D329">
            <v>75</v>
          </cell>
          <cell r="E329" t="str">
            <v>M3</v>
          </cell>
          <cell r="F329">
            <v>2566</v>
          </cell>
          <cell r="G329">
            <v>192450</v>
          </cell>
          <cell r="H329">
            <v>132</v>
          </cell>
          <cell r="I329">
            <v>9900</v>
          </cell>
          <cell r="J329">
            <v>2236</v>
          </cell>
          <cell r="K329">
            <v>167700</v>
          </cell>
          <cell r="L329">
            <v>198</v>
          </cell>
          <cell r="M329">
            <v>14850</v>
          </cell>
          <cell r="N329" t="str">
            <v>#.40</v>
          </cell>
        </row>
        <row r="330">
          <cell r="A330">
            <v>328</v>
          </cell>
          <cell r="B330" t="str">
            <v>B.뒷   채   움</v>
          </cell>
          <cell r="C330" t="str">
            <v>보조기층재</v>
          </cell>
          <cell r="D330">
            <v>112</v>
          </cell>
          <cell r="E330" t="str">
            <v>M3</v>
          </cell>
          <cell r="F330">
            <v>34628</v>
          </cell>
          <cell r="G330">
            <v>3878336</v>
          </cell>
          <cell r="H330">
            <v>5706</v>
          </cell>
          <cell r="I330">
            <v>639072</v>
          </cell>
          <cell r="J330">
            <v>22367</v>
          </cell>
          <cell r="K330">
            <v>2505104</v>
          </cell>
          <cell r="L330">
            <v>6555</v>
          </cell>
          <cell r="M330">
            <v>734160</v>
          </cell>
          <cell r="N330" t="str">
            <v>#.41</v>
          </cell>
        </row>
        <row r="331">
          <cell r="A331">
            <v>329</v>
          </cell>
          <cell r="B331" t="str">
            <v>C.거   푸   집</v>
          </cell>
          <cell r="D331">
            <v>0</v>
          </cell>
          <cell r="F331">
            <v>0</v>
          </cell>
          <cell r="G331">
            <v>0</v>
          </cell>
          <cell r="H331">
            <v>0</v>
          </cell>
          <cell r="I331">
            <v>0</v>
          </cell>
          <cell r="J331">
            <v>0</v>
          </cell>
          <cell r="K331">
            <v>0</v>
          </cell>
          <cell r="L331">
            <v>0</v>
          </cell>
          <cell r="M331">
            <v>0</v>
          </cell>
        </row>
        <row r="332">
          <cell r="A332">
            <v>330</v>
          </cell>
          <cell r="B332" t="str">
            <v>합 판 거푸집</v>
          </cell>
          <cell r="C332" t="str">
            <v>3회</v>
          </cell>
          <cell r="D332">
            <v>210</v>
          </cell>
          <cell r="E332" t="str">
            <v>M2</v>
          </cell>
          <cell r="F332">
            <v>22286</v>
          </cell>
          <cell r="G332">
            <v>4680060</v>
          </cell>
          <cell r="H332">
            <v>5681</v>
          </cell>
          <cell r="I332">
            <v>1193010</v>
          </cell>
          <cell r="J332">
            <v>16605</v>
          </cell>
          <cell r="K332">
            <v>3487050</v>
          </cell>
          <cell r="L332">
            <v>0</v>
          </cell>
          <cell r="M332">
            <v>0</v>
          </cell>
          <cell r="N332" t="str">
            <v>No.3</v>
          </cell>
        </row>
        <row r="333">
          <cell r="A333">
            <v>331</v>
          </cell>
          <cell r="B333" t="str">
            <v>합판 거푸집</v>
          </cell>
          <cell r="C333" t="str">
            <v>6회(7M이하)</v>
          </cell>
          <cell r="D333">
            <v>1</v>
          </cell>
          <cell r="E333" t="str">
            <v>M2</v>
          </cell>
          <cell r="F333">
            <v>15558</v>
          </cell>
          <cell r="G333">
            <v>15558</v>
          </cell>
          <cell r="H333">
            <v>4276</v>
          </cell>
          <cell r="I333">
            <v>4276</v>
          </cell>
          <cell r="J333">
            <v>11282</v>
          </cell>
          <cell r="K333">
            <v>11282</v>
          </cell>
          <cell r="L333">
            <v>0</v>
          </cell>
          <cell r="M333">
            <v>0</v>
          </cell>
          <cell r="N333" t="str">
            <v>No.2</v>
          </cell>
        </row>
        <row r="334">
          <cell r="A334">
            <v>332</v>
          </cell>
          <cell r="B334" t="str">
            <v>D.콘크리트타설</v>
          </cell>
          <cell r="D334">
            <v>0</v>
          </cell>
          <cell r="F334">
            <v>0</v>
          </cell>
          <cell r="G334">
            <v>0</v>
          </cell>
          <cell r="H334">
            <v>0</v>
          </cell>
          <cell r="I334">
            <v>0</v>
          </cell>
          <cell r="J334">
            <v>0</v>
          </cell>
          <cell r="K334">
            <v>0</v>
          </cell>
          <cell r="L334">
            <v>0</v>
          </cell>
          <cell r="M334">
            <v>0</v>
          </cell>
        </row>
        <row r="335">
          <cell r="A335">
            <v>333</v>
          </cell>
          <cell r="B335" t="str">
            <v>기초무근콘크리트</v>
          </cell>
          <cell r="C335" t="str">
            <v>fck=180㎏/㎤</v>
          </cell>
          <cell r="D335">
            <v>4</v>
          </cell>
          <cell r="E335" t="str">
            <v>M3</v>
          </cell>
          <cell r="F335">
            <v>23731</v>
          </cell>
          <cell r="G335">
            <v>94924</v>
          </cell>
          <cell r="H335">
            <v>0</v>
          </cell>
          <cell r="I335">
            <v>0</v>
          </cell>
          <cell r="J335">
            <v>23731</v>
          </cell>
          <cell r="K335">
            <v>94924</v>
          </cell>
          <cell r="L335">
            <v>0</v>
          </cell>
          <cell r="M335">
            <v>0</v>
          </cell>
          <cell r="N335" t="str">
            <v>#.30</v>
          </cell>
        </row>
        <row r="336">
          <cell r="A336">
            <v>334</v>
          </cell>
          <cell r="B336" t="str">
            <v>구체철근콘크리트</v>
          </cell>
          <cell r="C336" t="str">
            <v>fck=300㎏/㎤</v>
          </cell>
          <cell r="D336">
            <v>74</v>
          </cell>
          <cell r="E336" t="str">
            <v>M3</v>
          </cell>
          <cell r="F336">
            <v>14233</v>
          </cell>
          <cell r="G336">
            <v>1053242</v>
          </cell>
          <cell r="H336">
            <v>883</v>
          </cell>
          <cell r="I336">
            <v>65342</v>
          </cell>
          <cell r="J336">
            <v>8188</v>
          </cell>
          <cell r="K336">
            <v>605912</v>
          </cell>
          <cell r="L336">
            <v>5162</v>
          </cell>
          <cell r="M336">
            <v>381988</v>
          </cell>
          <cell r="N336" t="str">
            <v>#.29</v>
          </cell>
        </row>
        <row r="337">
          <cell r="A337">
            <v>335</v>
          </cell>
          <cell r="B337" t="str">
            <v>E.비       계</v>
          </cell>
          <cell r="C337" t="str">
            <v>강관,0∼30m</v>
          </cell>
          <cell r="D337">
            <v>73</v>
          </cell>
          <cell r="E337" t="str">
            <v>M2</v>
          </cell>
          <cell r="F337">
            <v>9038</v>
          </cell>
          <cell r="G337">
            <v>659774</v>
          </cell>
          <cell r="H337">
            <v>590</v>
          </cell>
          <cell r="I337">
            <v>43070</v>
          </cell>
          <cell r="J337">
            <v>8046</v>
          </cell>
          <cell r="K337">
            <v>587358</v>
          </cell>
          <cell r="L337">
            <v>402</v>
          </cell>
          <cell r="M337">
            <v>29346</v>
          </cell>
          <cell r="N337" t="str">
            <v>#.43</v>
          </cell>
        </row>
        <row r="338">
          <cell r="A338">
            <v>336</v>
          </cell>
          <cell r="B338" t="str">
            <v>F.강관 동바리</v>
          </cell>
          <cell r="D338">
            <v>84</v>
          </cell>
          <cell r="E338" t="str">
            <v>공M3</v>
          </cell>
          <cell r="F338">
            <v>8066</v>
          </cell>
          <cell r="G338">
            <v>677544</v>
          </cell>
          <cell r="H338">
            <v>215</v>
          </cell>
          <cell r="I338">
            <v>18060</v>
          </cell>
          <cell r="J338">
            <v>7851</v>
          </cell>
          <cell r="K338">
            <v>659484</v>
          </cell>
          <cell r="L338">
            <v>0</v>
          </cell>
          <cell r="M338">
            <v>0</v>
          </cell>
          <cell r="N338" t="str">
            <v>#.44</v>
          </cell>
        </row>
        <row r="339">
          <cell r="A339">
            <v>337</v>
          </cell>
          <cell r="B339" t="str">
            <v>G.철근가공조립</v>
          </cell>
          <cell r="C339" t="str">
            <v>복잡</v>
          </cell>
          <cell r="D339">
            <v>12.422000000000001</v>
          </cell>
          <cell r="E339" t="str">
            <v>TON</v>
          </cell>
          <cell r="F339">
            <v>469829</v>
          </cell>
          <cell r="G339">
            <v>5836215</v>
          </cell>
          <cell r="H339">
            <v>4720</v>
          </cell>
          <cell r="I339">
            <v>58631</v>
          </cell>
          <cell r="J339">
            <v>461349</v>
          </cell>
          <cell r="K339">
            <v>5730877</v>
          </cell>
          <cell r="L339">
            <v>3760</v>
          </cell>
          <cell r="M339">
            <v>46706</v>
          </cell>
          <cell r="N339" t="str">
            <v>#.45</v>
          </cell>
        </row>
        <row r="340">
          <cell r="A340">
            <v>338</v>
          </cell>
          <cell r="B340" t="str">
            <v>H.스페이서설치</v>
          </cell>
          <cell r="D340">
            <v>0</v>
          </cell>
          <cell r="F340">
            <v>0</v>
          </cell>
          <cell r="G340">
            <v>0</v>
          </cell>
          <cell r="H340">
            <v>0</v>
          </cell>
          <cell r="I340">
            <v>0</v>
          </cell>
          <cell r="J340">
            <v>0</v>
          </cell>
          <cell r="K340">
            <v>0</v>
          </cell>
          <cell r="L340">
            <v>0</v>
          </cell>
          <cell r="M340">
            <v>0</v>
          </cell>
        </row>
        <row r="341">
          <cell r="A341">
            <v>339</v>
          </cell>
          <cell r="B341" t="str">
            <v>벽   체   용</v>
          </cell>
          <cell r="D341">
            <v>180</v>
          </cell>
          <cell r="E341" t="str">
            <v>M2</v>
          </cell>
          <cell r="F341">
            <v>1280</v>
          </cell>
          <cell r="G341">
            <v>230400</v>
          </cell>
          <cell r="H341">
            <v>1280</v>
          </cell>
          <cell r="I341">
            <v>230400</v>
          </cell>
          <cell r="J341">
            <v>0</v>
          </cell>
          <cell r="K341">
            <v>0</v>
          </cell>
          <cell r="L341">
            <v>0</v>
          </cell>
          <cell r="M341">
            <v>0</v>
          </cell>
          <cell r="N341" t="str">
            <v>#.46</v>
          </cell>
        </row>
        <row r="342">
          <cell r="A342">
            <v>340</v>
          </cell>
          <cell r="B342" t="str">
            <v>바   닥   용</v>
          </cell>
          <cell r="D342">
            <v>81</v>
          </cell>
          <cell r="E342" t="str">
            <v>M2</v>
          </cell>
          <cell r="F342">
            <v>312</v>
          </cell>
          <cell r="G342">
            <v>25272</v>
          </cell>
          <cell r="H342">
            <v>312</v>
          </cell>
          <cell r="I342">
            <v>25272</v>
          </cell>
          <cell r="J342">
            <v>0</v>
          </cell>
          <cell r="K342">
            <v>0</v>
          </cell>
          <cell r="L342">
            <v>0</v>
          </cell>
          <cell r="M342">
            <v>0</v>
          </cell>
          <cell r="N342" t="str">
            <v>#.47</v>
          </cell>
        </row>
        <row r="343">
          <cell r="A343">
            <v>341</v>
          </cell>
          <cell r="B343" t="str">
            <v>I.세굴방지콘크리트</v>
          </cell>
          <cell r="D343">
            <v>0</v>
          </cell>
          <cell r="F343">
            <v>0</v>
          </cell>
          <cell r="G343">
            <v>0</v>
          </cell>
          <cell r="H343">
            <v>0</v>
          </cell>
          <cell r="I343">
            <v>0</v>
          </cell>
          <cell r="J343">
            <v>0</v>
          </cell>
          <cell r="K343">
            <v>0</v>
          </cell>
          <cell r="L343">
            <v>0</v>
          </cell>
          <cell r="M343">
            <v>0</v>
          </cell>
        </row>
        <row r="344">
          <cell r="A344">
            <v>342</v>
          </cell>
          <cell r="B344" t="str">
            <v>콘크리트포장</v>
          </cell>
          <cell r="D344">
            <v>30</v>
          </cell>
          <cell r="E344" t="str">
            <v>M2</v>
          </cell>
          <cell r="F344">
            <v>11242</v>
          </cell>
          <cell r="G344">
            <v>337260</v>
          </cell>
          <cell r="H344">
            <v>2833</v>
          </cell>
          <cell r="I344">
            <v>84990</v>
          </cell>
          <cell r="J344">
            <v>8364</v>
          </cell>
          <cell r="K344">
            <v>250920</v>
          </cell>
          <cell r="L344">
            <v>45</v>
          </cell>
          <cell r="M344">
            <v>1350</v>
          </cell>
          <cell r="N344" t="str">
            <v>#.48</v>
          </cell>
        </row>
        <row r="345">
          <cell r="A345">
            <v>343</v>
          </cell>
          <cell r="B345" t="str">
            <v>하드너바르기</v>
          </cell>
          <cell r="D345">
            <v>30</v>
          </cell>
          <cell r="E345" t="str">
            <v>M2</v>
          </cell>
          <cell r="F345">
            <v>11407</v>
          </cell>
          <cell r="G345">
            <v>342210</v>
          </cell>
          <cell r="H345">
            <v>250</v>
          </cell>
          <cell r="I345">
            <v>7500</v>
          </cell>
          <cell r="J345">
            <v>11157</v>
          </cell>
          <cell r="K345">
            <v>334710</v>
          </cell>
          <cell r="L345">
            <v>0</v>
          </cell>
          <cell r="M345">
            <v>0</v>
          </cell>
          <cell r="N345" t="str">
            <v>#.49</v>
          </cell>
        </row>
        <row r="346">
          <cell r="A346">
            <v>344</v>
          </cell>
          <cell r="B346" t="str">
            <v>J.시 공  이 음</v>
          </cell>
          <cell r="D346">
            <v>0</v>
          </cell>
          <cell r="F346">
            <v>0</v>
          </cell>
          <cell r="G346">
            <v>0</v>
          </cell>
          <cell r="H346">
            <v>0</v>
          </cell>
          <cell r="I346">
            <v>0</v>
          </cell>
          <cell r="J346">
            <v>0</v>
          </cell>
          <cell r="K346">
            <v>0</v>
          </cell>
          <cell r="L346">
            <v>0</v>
          </cell>
          <cell r="M346">
            <v>0</v>
          </cell>
        </row>
        <row r="347">
          <cell r="A347">
            <v>345</v>
          </cell>
          <cell r="B347" t="str">
            <v>시공이음면정리</v>
          </cell>
          <cell r="D347">
            <v>27</v>
          </cell>
          <cell r="E347" t="str">
            <v>M2</v>
          </cell>
          <cell r="F347">
            <v>24619</v>
          </cell>
          <cell r="G347">
            <v>664713</v>
          </cell>
          <cell r="H347">
            <v>0</v>
          </cell>
          <cell r="I347">
            <v>0</v>
          </cell>
          <cell r="J347">
            <v>24619</v>
          </cell>
          <cell r="K347">
            <v>664713</v>
          </cell>
          <cell r="L347">
            <v>0</v>
          </cell>
          <cell r="M347">
            <v>0</v>
          </cell>
          <cell r="N347" t="str">
            <v>#.55</v>
          </cell>
        </row>
        <row r="348">
          <cell r="A348">
            <v>346</v>
          </cell>
          <cell r="B348" t="str">
            <v>지수판 설 치</v>
          </cell>
          <cell r="D348">
            <v>70</v>
          </cell>
          <cell r="E348" t="str">
            <v>M</v>
          </cell>
          <cell r="F348">
            <v>1995</v>
          </cell>
          <cell r="G348">
            <v>139650</v>
          </cell>
          <cell r="H348">
            <v>1900</v>
          </cell>
          <cell r="I348">
            <v>133000</v>
          </cell>
          <cell r="J348">
            <v>95</v>
          </cell>
          <cell r="K348">
            <v>6650</v>
          </cell>
          <cell r="L348">
            <v>0</v>
          </cell>
          <cell r="M348">
            <v>0</v>
          </cell>
          <cell r="N348" t="str">
            <v>#.51</v>
          </cell>
        </row>
        <row r="349">
          <cell r="A349">
            <v>347</v>
          </cell>
          <cell r="B349" t="str">
            <v>K.슬래브 양 생</v>
          </cell>
          <cell r="D349">
            <v>51</v>
          </cell>
          <cell r="E349" t="str">
            <v>M2</v>
          </cell>
          <cell r="F349">
            <v>210</v>
          </cell>
          <cell r="G349">
            <v>10710</v>
          </cell>
          <cell r="H349">
            <v>27</v>
          </cell>
          <cell r="I349">
            <v>1377</v>
          </cell>
          <cell r="J349">
            <v>180</v>
          </cell>
          <cell r="K349">
            <v>9180</v>
          </cell>
          <cell r="L349">
            <v>3</v>
          </cell>
          <cell r="M349">
            <v>153</v>
          </cell>
          <cell r="N349" t="str">
            <v>#.56</v>
          </cell>
        </row>
        <row r="350">
          <cell r="A350">
            <v>348</v>
          </cell>
          <cell r="B350" t="str">
            <v>L.철       거</v>
          </cell>
          <cell r="D350">
            <v>0</v>
          </cell>
          <cell r="F350">
            <v>0</v>
          </cell>
          <cell r="G350">
            <v>0</v>
          </cell>
          <cell r="H350">
            <v>0</v>
          </cell>
          <cell r="I350">
            <v>0</v>
          </cell>
          <cell r="J350">
            <v>0</v>
          </cell>
          <cell r="K350">
            <v>0</v>
          </cell>
          <cell r="L350">
            <v>0</v>
          </cell>
          <cell r="M350">
            <v>0</v>
          </cell>
        </row>
        <row r="351">
          <cell r="A351">
            <v>349</v>
          </cell>
          <cell r="B351" t="str">
            <v>석 축  깨 기</v>
          </cell>
          <cell r="C351" t="str">
            <v>(T=30CM이상)</v>
          </cell>
          <cell r="D351">
            <v>23</v>
          </cell>
          <cell r="E351" t="str">
            <v>M3</v>
          </cell>
          <cell r="F351">
            <v>19034</v>
          </cell>
          <cell r="G351">
            <v>437782</v>
          </cell>
          <cell r="H351">
            <v>3267</v>
          </cell>
          <cell r="I351">
            <v>75141</v>
          </cell>
          <cell r="J351">
            <v>7439</v>
          </cell>
          <cell r="K351">
            <v>171097</v>
          </cell>
          <cell r="L351">
            <v>8328</v>
          </cell>
          <cell r="M351">
            <v>191544</v>
          </cell>
          <cell r="N351" t="str">
            <v>#.81</v>
          </cell>
        </row>
        <row r="352">
          <cell r="A352">
            <v>350</v>
          </cell>
          <cell r="B352" t="str">
            <v>N.전 석  쌓 기</v>
          </cell>
          <cell r="D352">
            <v>1</v>
          </cell>
          <cell r="E352" t="str">
            <v>M2</v>
          </cell>
          <cell r="F352">
            <v>48303</v>
          </cell>
          <cell r="G352">
            <v>48303</v>
          </cell>
          <cell r="H352">
            <v>8893</v>
          </cell>
          <cell r="I352">
            <v>8893</v>
          </cell>
          <cell r="J352">
            <v>31412</v>
          </cell>
          <cell r="K352">
            <v>31412</v>
          </cell>
          <cell r="L352">
            <v>7998</v>
          </cell>
          <cell r="M352">
            <v>7998</v>
          </cell>
          <cell r="N352" t="str">
            <v>#.82</v>
          </cell>
        </row>
        <row r="353">
          <cell r="A353">
            <v>351</v>
          </cell>
          <cell r="B353" t="str">
            <v>나.C(함)여천</v>
          </cell>
          <cell r="D353">
            <v>0</v>
          </cell>
          <cell r="F353">
            <v>0</v>
          </cell>
          <cell r="G353">
            <v>21340945</v>
          </cell>
          <cell r="H353">
            <v>0</v>
          </cell>
          <cell r="I353">
            <v>3622736</v>
          </cell>
          <cell r="J353">
            <v>0</v>
          </cell>
          <cell r="K353">
            <v>15152909</v>
          </cell>
          <cell r="L353">
            <v>0</v>
          </cell>
          <cell r="M353">
            <v>2565300</v>
          </cell>
        </row>
        <row r="354">
          <cell r="A354">
            <v>352</v>
          </cell>
          <cell r="B354" t="str">
            <v>A.터   파   기</v>
          </cell>
          <cell r="C354" t="str">
            <v>연암,0 - 4 M</v>
          </cell>
          <cell r="D354">
            <v>213</v>
          </cell>
          <cell r="E354" t="str">
            <v>M3</v>
          </cell>
          <cell r="F354">
            <v>37577</v>
          </cell>
          <cell r="G354">
            <v>8003901</v>
          </cell>
          <cell r="H354">
            <v>8279</v>
          </cell>
          <cell r="I354">
            <v>1763427</v>
          </cell>
          <cell r="J354">
            <v>21461</v>
          </cell>
          <cell r="K354">
            <v>4571193</v>
          </cell>
          <cell r="L354">
            <v>7837</v>
          </cell>
          <cell r="M354">
            <v>1669281</v>
          </cell>
          <cell r="N354" t="str">
            <v>#.26</v>
          </cell>
        </row>
        <row r="355">
          <cell r="A355">
            <v>353</v>
          </cell>
          <cell r="B355" t="str">
            <v>B.뒷   채   움</v>
          </cell>
          <cell r="C355" t="str">
            <v>보조기층재</v>
          </cell>
          <cell r="D355">
            <v>85</v>
          </cell>
          <cell r="E355" t="str">
            <v>M3</v>
          </cell>
          <cell r="F355">
            <v>34628</v>
          </cell>
          <cell r="G355">
            <v>2943380</v>
          </cell>
          <cell r="H355">
            <v>5706</v>
          </cell>
          <cell r="I355">
            <v>485010</v>
          </cell>
          <cell r="J355">
            <v>22367</v>
          </cell>
          <cell r="K355">
            <v>1901195</v>
          </cell>
          <cell r="L355">
            <v>6555</v>
          </cell>
          <cell r="M355">
            <v>557175</v>
          </cell>
          <cell r="N355" t="str">
            <v>#.41</v>
          </cell>
        </row>
        <row r="356">
          <cell r="A356">
            <v>354</v>
          </cell>
          <cell r="B356" t="str">
            <v>C.거   푸   집</v>
          </cell>
          <cell r="D356">
            <v>0</v>
          </cell>
          <cell r="F356">
            <v>0</v>
          </cell>
          <cell r="G356">
            <v>0</v>
          </cell>
          <cell r="H356">
            <v>0</v>
          </cell>
          <cell r="I356">
            <v>0</v>
          </cell>
          <cell r="J356">
            <v>0</v>
          </cell>
          <cell r="K356">
            <v>0</v>
          </cell>
          <cell r="L356">
            <v>0</v>
          </cell>
          <cell r="M356">
            <v>0</v>
          </cell>
        </row>
        <row r="357">
          <cell r="A357">
            <v>355</v>
          </cell>
          <cell r="B357" t="str">
            <v>합 판 거푸집</v>
          </cell>
          <cell r="C357" t="str">
            <v>3회</v>
          </cell>
          <cell r="D357">
            <v>159</v>
          </cell>
          <cell r="E357" t="str">
            <v>M2</v>
          </cell>
          <cell r="F357">
            <v>22286</v>
          </cell>
          <cell r="G357">
            <v>3543474</v>
          </cell>
          <cell r="H357">
            <v>5681</v>
          </cell>
          <cell r="I357">
            <v>903279</v>
          </cell>
          <cell r="J357">
            <v>16605</v>
          </cell>
          <cell r="K357">
            <v>2640195</v>
          </cell>
          <cell r="L357">
            <v>0</v>
          </cell>
          <cell r="M357">
            <v>0</v>
          </cell>
          <cell r="N357" t="str">
            <v>No.3</v>
          </cell>
        </row>
        <row r="358">
          <cell r="A358">
            <v>356</v>
          </cell>
          <cell r="B358" t="str">
            <v>합 판 거푸집</v>
          </cell>
          <cell r="C358" t="str">
            <v>6회</v>
          </cell>
          <cell r="D358">
            <v>3</v>
          </cell>
          <cell r="E358" t="str">
            <v>M2</v>
          </cell>
          <cell r="F358">
            <v>15558</v>
          </cell>
          <cell r="G358">
            <v>46674</v>
          </cell>
          <cell r="H358">
            <v>4276</v>
          </cell>
          <cell r="I358">
            <v>12828</v>
          </cell>
          <cell r="J358">
            <v>11282</v>
          </cell>
          <cell r="K358">
            <v>33846</v>
          </cell>
          <cell r="L358">
            <v>0</v>
          </cell>
          <cell r="M358">
            <v>0</v>
          </cell>
          <cell r="N358" t="str">
            <v>No.2</v>
          </cell>
        </row>
        <row r="359">
          <cell r="A359">
            <v>357</v>
          </cell>
          <cell r="B359" t="str">
            <v>D.콘크리트타설</v>
          </cell>
          <cell r="D359">
            <v>0</v>
          </cell>
          <cell r="F359">
            <v>0</v>
          </cell>
          <cell r="G359">
            <v>0</v>
          </cell>
          <cell r="H359">
            <v>0</v>
          </cell>
          <cell r="I359">
            <v>0</v>
          </cell>
          <cell r="J359">
            <v>0</v>
          </cell>
          <cell r="K359">
            <v>0</v>
          </cell>
          <cell r="L359">
            <v>0</v>
          </cell>
          <cell r="M359">
            <v>0</v>
          </cell>
        </row>
        <row r="360">
          <cell r="A360">
            <v>358</v>
          </cell>
          <cell r="B360" t="str">
            <v>기초무근콘크리트</v>
          </cell>
          <cell r="C360" t="str">
            <v>fck=180㎏/㎤</v>
          </cell>
          <cell r="D360">
            <v>4</v>
          </cell>
          <cell r="E360" t="str">
            <v>M3</v>
          </cell>
          <cell r="F360">
            <v>23731</v>
          </cell>
          <cell r="G360">
            <v>94924</v>
          </cell>
          <cell r="H360">
            <v>0</v>
          </cell>
          <cell r="I360">
            <v>0</v>
          </cell>
          <cell r="J360">
            <v>23731</v>
          </cell>
          <cell r="K360">
            <v>94924</v>
          </cell>
          <cell r="L360">
            <v>0</v>
          </cell>
          <cell r="M360">
            <v>0</v>
          </cell>
          <cell r="N360" t="str">
            <v>#.30</v>
          </cell>
        </row>
        <row r="361">
          <cell r="A361">
            <v>359</v>
          </cell>
          <cell r="B361" t="str">
            <v>구체철근콘크리트</v>
          </cell>
          <cell r="C361" t="str">
            <v>fck=300㎏/㎤</v>
          </cell>
          <cell r="D361">
            <v>54</v>
          </cell>
          <cell r="E361" t="str">
            <v>M3</v>
          </cell>
          <cell r="F361">
            <v>14233</v>
          </cell>
          <cell r="G361">
            <v>768582</v>
          </cell>
          <cell r="H361">
            <v>883</v>
          </cell>
          <cell r="I361">
            <v>47682</v>
          </cell>
          <cell r="J361">
            <v>8188</v>
          </cell>
          <cell r="K361">
            <v>442152</v>
          </cell>
          <cell r="L361">
            <v>5162</v>
          </cell>
          <cell r="M361">
            <v>278748</v>
          </cell>
          <cell r="N361" t="str">
            <v>#.29</v>
          </cell>
        </row>
        <row r="362">
          <cell r="A362">
            <v>360</v>
          </cell>
          <cell r="B362" t="str">
            <v>E.비       계</v>
          </cell>
          <cell r="C362" t="str">
            <v>강관,0∼30m</v>
          </cell>
          <cell r="D362">
            <v>72</v>
          </cell>
          <cell r="E362" t="str">
            <v>M2</v>
          </cell>
          <cell r="F362">
            <v>9038</v>
          </cell>
          <cell r="G362">
            <v>650736</v>
          </cell>
          <cell r="H362">
            <v>590</v>
          </cell>
          <cell r="I362">
            <v>42480</v>
          </cell>
          <cell r="J362">
            <v>8046</v>
          </cell>
          <cell r="K362">
            <v>579312</v>
          </cell>
          <cell r="L362">
            <v>402</v>
          </cell>
          <cell r="M362">
            <v>28944</v>
          </cell>
          <cell r="N362" t="str">
            <v>#.43</v>
          </cell>
        </row>
        <row r="363">
          <cell r="A363">
            <v>361</v>
          </cell>
          <cell r="B363" t="str">
            <v>F.강관 동바리</v>
          </cell>
          <cell r="D363">
            <v>46</v>
          </cell>
          <cell r="E363" t="str">
            <v>공M3</v>
          </cell>
          <cell r="F363">
            <v>8066</v>
          </cell>
          <cell r="G363">
            <v>371036</v>
          </cell>
          <cell r="H363">
            <v>215</v>
          </cell>
          <cell r="I363">
            <v>9890</v>
          </cell>
          <cell r="J363">
            <v>7851</v>
          </cell>
          <cell r="K363">
            <v>361146</v>
          </cell>
          <cell r="L363">
            <v>0</v>
          </cell>
          <cell r="M363">
            <v>0</v>
          </cell>
          <cell r="N363" t="str">
            <v>#.44</v>
          </cell>
        </row>
        <row r="364">
          <cell r="A364">
            <v>362</v>
          </cell>
          <cell r="B364" t="str">
            <v>G.철근가공조립</v>
          </cell>
          <cell r="C364" t="str">
            <v>복잡</v>
          </cell>
          <cell r="D364">
            <v>7.95</v>
          </cell>
          <cell r="E364" t="str">
            <v>TON</v>
          </cell>
          <cell r="F364">
            <v>469829</v>
          </cell>
          <cell r="G364">
            <v>3735140</v>
          </cell>
          <cell r="H364">
            <v>4720</v>
          </cell>
          <cell r="I364">
            <v>37524</v>
          </cell>
          <cell r="J364">
            <v>461349</v>
          </cell>
          <cell r="K364">
            <v>3667724</v>
          </cell>
          <cell r="L364">
            <v>3760</v>
          </cell>
          <cell r="M364">
            <v>29892</v>
          </cell>
          <cell r="N364" t="str">
            <v>#.45</v>
          </cell>
        </row>
        <row r="365">
          <cell r="A365">
            <v>363</v>
          </cell>
          <cell r="B365" t="str">
            <v>H.스페이서 설치</v>
          </cell>
          <cell r="D365">
            <v>0</v>
          </cell>
          <cell r="F365">
            <v>0</v>
          </cell>
          <cell r="G365">
            <v>0</v>
          </cell>
          <cell r="H365">
            <v>0</v>
          </cell>
          <cell r="I365">
            <v>0</v>
          </cell>
          <cell r="J365">
            <v>0</v>
          </cell>
          <cell r="K365">
            <v>0</v>
          </cell>
          <cell r="L365">
            <v>0</v>
          </cell>
          <cell r="M365">
            <v>0</v>
          </cell>
        </row>
        <row r="366">
          <cell r="A366">
            <v>364</v>
          </cell>
          <cell r="B366" t="str">
            <v>벽   체   용</v>
          </cell>
          <cell r="D366">
            <v>114</v>
          </cell>
          <cell r="E366" t="str">
            <v>M2</v>
          </cell>
          <cell r="F366">
            <v>1280</v>
          </cell>
          <cell r="G366">
            <v>145920</v>
          </cell>
          <cell r="H366">
            <v>1280</v>
          </cell>
          <cell r="I366">
            <v>145920</v>
          </cell>
          <cell r="J366">
            <v>0</v>
          </cell>
          <cell r="K366">
            <v>0</v>
          </cell>
          <cell r="L366">
            <v>0</v>
          </cell>
          <cell r="M366">
            <v>0</v>
          </cell>
          <cell r="N366" t="str">
            <v>#.46</v>
          </cell>
        </row>
        <row r="367">
          <cell r="A367">
            <v>365</v>
          </cell>
          <cell r="B367" t="str">
            <v>바   닥   용</v>
          </cell>
          <cell r="D367">
            <v>69</v>
          </cell>
          <cell r="E367" t="str">
            <v>M2</v>
          </cell>
          <cell r="F367">
            <v>312</v>
          </cell>
          <cell r="G367">
            <v>21528</v>
          </cell>
          <cell r="H367">
            <v>312</v>
          </cell>
          <cell r="I367">
            <v>21528</v>
          </cell>
          <cell r="J367">
            <v>0</v>
          </cell>
          <cell r="K367">
            <v>0</v>
          </cell>
          <cell r="L367">
            <v>0</v>
          </cell>
          <cell r="M367">
            <v>0</v>
          </cell>
          <cell r="N367" t="str">
            <v>#.47</v>
          </cell>
        </row>
        <row r="368">
          <cell r="A368">
            <v>366</v>
          </cell>
          <cell r="B368" t="str">
            <v>I.세굴방지콘크리트</v>
          </cell>
          <cell r="D368">
            <v>0</v>
          </cell>
          <cell r="F368">
            <v>0</v>
          </cell>
          <cell r="G368">
            <v>0</v>
          </cell>
          <cell r="H368">
            <v>0</v>
          </cell>
          <cell r="I368">
            <v>0</v>
          </cell>
          <cell r="J368">
            <v>0</v>
          </cell>
          <cell r="K368">
            <v>0</v>
          </cell>
          <cell r="L368">
            <v>0</v>
          </cell>
          <cell r="M368">
            <v>0</v>
          </cell>
        </row>
        <row r="369">
          <cell r="A369">
            <v>367</v>
          </cell>
          <cell r="B369" t="str">
            <v>콘크리트포장</v>
          </cell>
          <cell r="D369">
            <v>26</v>
          </cell>
          <cell r="E369" t="str">
            <v>M2</v>
          </cell>
          <cell r="F369">
            <v>11242</v>
          </cell>
          <cell r="G369">
            <v>292292</v>
          </cell>
          <cell r="H369">
            <v>2833</v>
          </cell>
          <cell r="I369">
            <v>73658</v>
          </cell>
          <cell r="J369">
            <v>8364</v>
          </cell>
          <cell r="K369">
            <v>217464</v>
          </cell>
          <cell r="L369">
            <v>45</v>
          </cell>
          <cell r="M369">
            <v>1170</v>
          </cell>
          <cell r="N369" t="str">
            <v>#.48</v>
          </cell>
        </row>
        <row r="370">
          <cell r="A370">
            <v>368</v>
          </cell>
          <cell r="B370" t="str">
            <v>하드너바르기</v>
          </cell>
          <cell r="D370">
            <v>26</v>
          </cell>
          <cell r="E370" t="str">
            <v>M2</v>
          </cell>
          <cell r="F370">
            <v>11407</v>
          </cell>
          <cell r="G370">
            <v>296582</v>
          </cell>
          <cell r="H370">
            <v>250</v>
          </cell>
          <cell r="I370">
            <v>6500</v>
          </cell>
          <cell r="J370">
            <v>11157</v>
          </cell>
          <cell r="K370">
            <v>290082</v>
          </cell>
          <cell r="L370">
            <v>0</v>
          </cell>
          <cell r="M370">
            <v>0</v>
          </cell>
          <cell r="N370" t="str">
            <v>#.49</v>
          </cell>
        </row>
        <row r="371">
          <cell r="A371">
            <v>369</v>
          </cell>
          <cell r="B371" t="str">
            <v>J.시 공  이 음</v>
          </cell>
          <cell r="D371">
            <v>0</v>
          </cell>
          <cell r="F371">
            <v>0</v>
          </cell>
          <cell r="G371">
            <v>0</v>
          </cell>
          <cell r="H371">
            <v>0</v>
          </cell>
          <cell r="I371">
            <v>0</v>
          </cell>
          <cell r="J371">
            <v>0</v>
          </cell>
          <cell r="K371">
            <v>0</v>
          </cell>
          <cell r="L371">
            <v>0</v>
          </cell>
          <cell r="M371">
            <v>0</v>
          </cell>
        </row>
        <row r="372">
          <cell r="A372">
            <v>370</v>
          </cell>
          <cell r="B372" t="str">
            <v>시공이음면정리</v>
          </cell>
          <cell r="D372">
            <v>14</v>
          </cell>
          <cell r="E372" t="str">
            <v>M2</v>
          </cell>
          <cell r="F372">
            <v>24619</v>
          </cell>
          <cell r="G372">
            <v>344666</v>
          </cell>
          <cell r="H372">
            <v>0</v>
          </cell>
          <cell r="I372">
            <v>0</v>
          </cell>
          <cell r="J372">
            <v>24619</v>
          </cell>
          <cell r="K372">
            <v>344666</v>
          </cell>
          <cell r="L372">
            <v>0</v>
          </cell>
          <cell r="M372">
            <v>0</v>
          </cell>
          <cell r="N372" t="str">
            <v>#.55</v>
          </cell>
        </row>
        <row r="373">
          <cell r="A373">
            <v>371</v>
          </cell>
          <cell r="B373" t="str">
            <v>지수판 설치</v>
          </cell>
          <cell r="D373">
            <v>38</v>
          </cell>
          <cell r="E373" t="str">
            <v>M</v>
          </cell>
          <cell r="F373">
            <v>1995</v>
          </cell>
          <cell r="G373">
            <v>75810</v>
          </cell>
          <cell r="H373">
            <v>1900</v>
          </cell>
          <cell r="I373">
            <v>72200</v>
          </cell>
          <cell r="J373">
            <v>95</v>
          </cell>
          <cell r="K373">
            <v>3610</v>
          </cell>
          <cell r="L373">
            <v>0</v>
          </cell>
          <cell r="M373">
            <v>0</v>
          </cell>
          <cell r="N373" t="str">
            <v>#.51</v>
          </cell>
        </row>
        <row r="374">
          <cell r="A374">
            <v>372</v>
          </cell>
          <cell r="B374" t="str">
            <v>K.슬래브 양생</v>
          </cell>
          <cell r="D374">
            <v>30</v>
          </cell>
          <cell r="E374" t="str">
            <v>M2</v>
          </cell>
          <cell r="F374">
            <v>210</v>
          </cell>
          <cell r="G374">
            <v>6300</v>
          </cell>
          <cell r="H374">
            <v>27</v>
          </cell>
          <cell r="I374">
            <v>810</v>
          </cell>
          <cell r="J374">
            <v>180</v>
          </cell>
          <cell r="K374">
            <v>5400</v>
          </cell>
          <cell r="L374">
            <v>3</v>
          </cell>
          <cell r="M374">
            <v>90</v>
          </cell>
          <cell r="N374" t="str">
            <v>#.56</v>
          </cell>
        </row>
        <row r="375">
          <cell r="A375">
            <v>373</v>
          </cell>
          <cell r="B375" t="str">
            <v>다.주요자재및운반비</v>
          </cell>
          <cell r="D375">
            <v>0</v>
          </cell>
          <cell r="F375">
            <v>0</v>
          </cell>
          <cell r="G375">
            <v>14353959</v>
          </cell>
          <cell r="H375">
            <v>0</v>
          </cell>
          <cell r="I375">
            <v>13470463</v>
          </cell>
          <cell r="J375">
            <v>0</v>
          </cell>
          <cell r="K375">
            <v>169404</v>
          </cell>
          <cell r="L375">
            <v>0</v>
          </cell>
          <cell r="M375">
            <v>714091</v>
          </cell>
        </row>
        <row r="376">
          <cell r="A376">
            <v>374</v>
          </cell>
          <cell r="B376" t="str">
            <v>A.레   미   콘</v>
          </cell>
          <cell r="D376">
            <v>0</v>
          </cell>
          <cell r="F376">
            <v>0</v>
          </cell>
          <cell r="G376">
            <v>0</v>
          </cell>
          <cell r="H376">
            <v>0</v>
          </cell>
          <cell r="I376">
            <v>0</v>
          </cell>
          <cell r="J376">
            <v>0</v>
          </cell>
          <cell r="K376">
            <v>0</v>
          </cell>
          <cell r="L376">
            <v>0</v>
          </cell>
          <cell r="M376">
            <v>0</v>
          </cell>
        </row>
        <row r="377">
          <cell r="A377">
            <v>375</v>
          </cell>
          <cell r="B377" t="str">
            <v>레   미   콘</v>
          </cell>
          <cell r="C377" t="str">
            <v>#57  25-300-15</v>
          </cell>
          <cell r="D377">
            <v>130</v>
          </cell>
          <cell r="E377" t="str">
            <v>M3</v>
          </cell>
          <cell r="F377">
            <v>54027</v>
          </cell>
          <cell r="G377">
            <v>7023510</v>
          </cell>
          <cell r="H377">
            <v>54027</v>
          </cell>
          <cell r="I377">
            <v>7023510</v>
          </cell>
          <cell r="J377">
            <v>0</v>
          </cell>
          <cell r="K377">
            <v>0</v>
          </cell>
          <cell r="L377">
            <v>0</v>
          </cell>
          <cell r="M377">
            <v>0</v>
          </cell>
        </row>
        <row r="378">
          <cell r="A378">
            <v>376</v>
          </cell>
          <cell r="B378" t="str">
            <v>레   미   콘</v>
          </cell>
          <cell r="C378" t="str">
            <v>#467 40-180-12</v>
          </cell>
          <cell r="D378">
            <v>9</v>
          </cell>
          <cell r="E378" t="str">
            <v>M3</v>
          </cell>
          <cell r="F378">
            <v>36372</v>
          </cell>
          <cell r="G378">
            <v>327348</v>
          </cell>
          <cell r="H378">
            <v>36372</v>
          </cell>
          <cell r="I378">
            <v>327348</v>
          </cell>
          <cell r="J378">
            <v>0</v>
          </cell>
          <cell r="K378">
            <v>0</v>
          </cell>
          <cell r="L378">
            <v>0</v>
          </cell>
          <cell r="M378">
            <v>0</v>
          </cell>
        </row>
        <row r="379">
          <cell r="A379">
            <v>377</v>
          </cell>
          <cell r="B379" t="str">
            <v>B.철       근</v>
          </cell>
          <cell r="D379">
            <v>0</v>
          </cell>
          <cell r="F379">
            <v>0</v>
          </cell>
          <cell r="G379">
            <v>0</v>
          </cell>
          <cell r="H379">
            <v>0</v>
          </cell>
          <cell r="I379">
            <v>0</v>
          </cell>
          <cell r="J379">
            <v>0</v>
          </cell>
          <cell r="K379">
            <v>0</v>
          </cell>
          <cell r="L379">
            <v>0</v>
          </cell>
          <cell r="M379">
            <v>0</v>
          </cell>
        </row>
        <row r="380">
          <cell r="A380">
            <v>378</v>
          </cell>
          <cell r="B380" t="str">
            <v>하이바(고장력철근)</v>
          </cell>
          <cell r="C380" t="str">
            <v>D13M/M   0.995KG/M  SD35,40</v>
          </cell>
          <cell r="D380">
            <v>2.2000000000000002</v>
          </cell>
          <cell r="E380" t="str">
            <v>TON</v>
          </cell>
          <cell r="F380">
            <v>291563</v>
          </cell>
          <cell r="G380">
            <v>641438</v>
          </cell>
          <cell r="H380">
            <v>291563</v>
          </cell>
          <cell r="I380">
            <v>641438</v>
          </cell>
          <cell r="J380">
            <v>0</v>
          </cell>
          <cell r="K380">
            <v>0</v>
          </cell>
          <cell r="L380">
            <v>0</v>
          </cell>
          <cell r="M380">
            <v>0</v>
          </cell>
        </row>
        <row r="381">
          <cell r="A381">
            <v>379</v>
          </cell>
          <cell r="B381" t="str">
            <v>하이바(고장력철근)</v>
          </cell>
          <cell r="C381" t="str">
            <v>D16M/M   1.560KG/M  SD35,40</v>
          </cell>
          <cell r="D381">
            <v>3.99</v>
          </cell>
          <cell r="E381" t="str">
            <v>TON</v>
          </cell>
          <cell r="F381">
            <v>286863</v>
          </cell>
          <cell r="G381">
            <v>1144583</v>
          </cell>
          <cell r="H381">
            <v>286863</v>
          </cell>
          <cell r="I381">
            <v>1144583</v>
          </cell>
          <cell r="J381">
            <v>0</v>
          </cell>
          <cell r="K381">
            <v>0</v>
          </cell>
          <cell r="L381">
            <v>0</v>
          </cell>
          <cell r="M381">
            <v>0</v>
          </cell>
        </row>
        <row r="382">
          <cell r="A382">
            <v>380</v>
          </cell>
          <cell r="B382" t="str">
            <v>하이바(고장력철근)</v>
          </cell>
          <cell r="C382" t="str">
            <v>D19M/M   2.250KG/M  SD35,40</v>
          </cell>
          <cell r="D382">
            <v>15.404999999999999</v>
          </cell>
          <cell r="E382" t="str">
            <v>TON</v>
          </cell>
          <cell r="F382">
            <v>286863</v>
          </cell>
          <cell r="G382">
            <v>4419124</v>
          </cell>
          <cell r="H382">
            <v>286863</v>
          </cell>
          <cell r="I382">
            <v>4419124</v>
          </cell>
          <cell r="J382">
            <v>0</v>
          </cell>
          <cell r="K382">
            <v>0</v>
          </cell>
          <cell r="L382">
            <v>0</v>
          </cell>
          <cell r="M382">
            <v>0</v>
          </cell>
        </row>
        <row r="383">
          <cell r="A383">
            <v>381</v>
          </cell>
          <cell r="B383" t="str">
            <v>고   철   설</v>
          </cell>
          <cell r="C383" t="str">
            <v>용해용(특) (매입가)</v>
          </cell>
          <cell r="D383">
            <v>-1222</v>
          </cell>
          <cell r="E383" t="str">
            <v>KG</v>
          </cell>
          <cell r="F383">
            <v>70</v>
          </cell>
          <cell r="G383">
            <v>-85540</v>
          </cell>
          <cell r="H383">
            <v>70</v>
          </cell>
          <cell r="I383">
            <v>-85540</v>
          </cell>
          <cell r="J383">
            <v>0</v>
          </cell>
          <cell r="K383">
            <v>0</v>
          </cell>
          <cell r="L383">
            <v>0</v>
          </cell>
          <cell r="M383">
            <v>0</v>
          </cell>
        </row>
        <row r="384">
          <cell r="A384">
            <v>382</v>
          </cell>
          <cell r="B384" t="str">
            <v>C.운   반   비</v>
          </cell>
          <cell r="D384">
            <v>0</v>
          </cell>
          <cell r="F384">
            <v>0</v>
          </cell>
          <cell r="G384">
            <v>0</v>
          </cell>
          <cell r="H384">
            <v>0</v>
          </cell>
          <cell r="I384">
            <v>0</v>
          </cell>
          <cell r="J384">
            <v>0</v>
          </cell>
          <cell r="K384">
            <v>0</v>
          </cell>
          <cell r="L384">
            <v>0</v>
          </cell>
          <cell r="M384">
            <v>0</v>
          </cell>
        </row>
        <row r="385">
          <cell r="A385">
            <v>383</v>
          </cell>
          <cell r="B385" t="str">
            <v>철 근 운반비</v>
          </cell>
          <cell r="C385" t="str">
            <v>소운반포함</v>
          </cell>
          <cell r="D385">
            <v>21.594000000000001</v>
          </cell>
          <cell r="E385" t="str">
            <v>TON</v>
          </cell>
          <cell r="F385">
            <v>40914</v>
          </cell>
          <cell r="G385">
            <v>883496</v>
          </cell>
          <cell r="H385">
            <v>0</v>
          </cell>
          <cell r="I385">
            <v>0</v>
          </cell>
          <cell r="J385">
            <v>7845</v>
          </cell>
          <cell r="K385">
            <v>169404</v>
          </cell>
          <cell r="L385">
            <v>33069</v>
          </cell>
          <cell r="M385">
            <v>714091</v>
          </cell>
          <cell r="N385" t="str">
            <v>#.62</v>
          </cell>
        </row>
        <row r="386">
          <cell r="A386">
            <v>384</v>
          </cell>
          <cell r="B386" t="str">
            <v>4.터        널</v>
          </cell>
          <cell r="D386">
            <v>1</v>
          </cell>
          <cell r="E386" t="str">
            <v>식</v>
          </cell>
          <cell r="G386">
            <v>872173009</v>
          </cell>
          <cell r="I386">
            <v>315036398</v>
          </cell>
          <cell r="K386">
            <v>222597135</v>
          </cell>
          <cell r="M386">
            <v>334539476</v>
          </cell>
        </row>
        <row r="387">
          <cell r="A387">
            <v>385</v>
          </cell>
          <cell r="B387" t="str">
            <v>4.1 여 천 터 널</v>
          </cell>
          <cell r="D387">
            <v>0</v>
          </cell>
          <cell r="F387">
            <v>0</v>
          </cell>
          <cell r="G387">
            <v>872173009</v>
          </cell>
          <cell r="H387">
            <v>0</v>
          </cell>
          <cell r="I387">
            <v>315036398</v>
          </cell>
          <cell r="J387">
            <v>0</v>
          </cell>
          <cell r="K387">
            <v>222597135</v>
          </cell>
          <cell r="L387">
            <v>0</v>
          </cell>
          <cell r="M387">
            <v>334539476</v>
          </cell>
        </row>
        <row r="388">
          <cell r="A388">
            <v>386</v>
          </cell>
          <cell r="B388" t="str">
            <v>가. 개착터널 및 갱문</v>
          </cell>
          <cell r="D388">
            <v>0</v>
          </cell>
          <cell r="F388">
            <v>0</v>
          </cell>
          <cell r="G388">
            <v>5516488</v>
          </cell>
          <cell r="H388">
            <v>0</v>
          </cell>
          <cell r="I388">
            <v>1794517</v>
          </cell>
          <cell r="J388">
            <v>0</v>
          </cell>
          <cell r="K388">
            <v>3404315</v>
          </cell>
          <cell r="L388">
            <v>0</v>
          </cell>
          <cell r="M388">
            <v>317656</v>
          </cell>
        </row>
        <row r="389">
          <cell r="A389">
            <v>387</v>
          </cell>
          <cell r="B389" t="str">
            <v>A. 토      공</v>
          </cell>
          <cell r="D389">
            <v>0</v>
          </cell>
          <cell r="F389">
            <v>0</v>
          </cell>
          <cell r="G389">
            <v>0</v>
          </cell>
          <cell r="H389">
            <v>0</v>
          </cell>
          <cell r="I389">
            <v>0</v>
          </cell>
          <cell r="J389">
            <v>0</v>
          </cell>
          <cell r="K389">
            <v>0</v>
          </cell>
          <cell r="L389">
            <v>0</v>
          </cell>
          <cell r="M389">
            <v>0</v>
          </cell>
        </row>
        <row r="390">
          <cell r="A390">
            <v>388</v>
          </cell>
          <cell r="B390" t="str">
            <v>깎        기</v>
          </cell>
          <cell r="C390" t="str">
            <v>토  사</v>
          </cell>
          <cell r="D390">
            <v>1</v>
          </cell>
          <cell r="E390" t="str">
            <v>M3</v>
          </cell>
          <cell r="F390">
            <v>818</v>
          </cell>
          <cell r="G390">
            <v>818</v>
          </cell>
          <cell r="H390">
            <v>218</v>
          </cell>
          <cell r="I390">
            <v>218</v>
          </cell>
          <cell r="J390">
            <v>272</v>
          </cell>
          <cell r="K390">
            <v>272</v>
          </cell>
          <cell r="L390">
            <v>328</v>
          </cell>
          <cell r="M390">
            <v>328</v>
          </cell>
          <cell r="N390" t="str">
            <v>#.83</v>
          </cell>
        </row>
        <row r="391">
          <cell r="A391">
            <v>389</v>
          </cell>
          <cell r="B391" t="str">
            <v>깎        기</v>
          </cell>
          <cell r="C391" t="str">
            <v>풍화암</v>
          </cell>
          <cell r="D391">
            <v>1</v>
          </cell>
          <cell r="E391" t="str">
            <v>M3</v>
          </cell>
          <cell r="F391">
            <v>1032</v>
          </cell>
          <cell r="G391">
            <v>1032</v>
          </cell>
          <cell r="H391">
            <v>403</v>
          </cell>
          <cell r="I391">
            <v>403</v>
          </cell>
          <cell r="J391">
            <v>220</v>
          </cell>
          <cell r="K391">
            <v>220</v>
          </cell>
          <cell r="L391">
            <v>409</v>
          </cell>
          <cell r="M391">
            <v>409</v>
          </cell>
          <cell r="N391" t="str">
            <v>#.84</v>
          </cell>
        </row>
        <row r="392">
          <cell r="A392">
            <v>390</v>
          </cell>
          <cell r="B392" t="str">
            <v>깎        기</v>
          </cell>
          <cell r="C392" t="str">
            <v>연  암</v>
          </cell>
          <cell r="D392">
            <v>1</v>
          </cell>
          <cell r="E392" t="str">
            <v>M3</v>
          </cell>
          <cell r="F392">
            <v>6834</v>
          </cell>
          <cell r="G392">
            <v>6834</v>
          </cell>
          <cell r="H392">
            <v>2270</v>
          </cell>
          <cell r="I392">
            <v>2270</v>
          </cell>
          <cell r="J392">
            <v>3153</v>
          </cell>
          <cell r="K392">
            <v>3153</v>
          </cell>
          <cell r="L392">
            <v>1411</v>
          </cell>
          <cell r="M392">
            <v>1411</v>
          </cell>
          <cell r="N392" t="str">
            <v>#.85</v>
          </cell>
        </row>
        <row r="393">
          <cell r="A393">
            <v>391</v>
          </cell>
          <cell r="B393" t="str">
            <v>깎        기</v>
          </cell>
          <cell r="C393" t="str">
            <v>경  암</v>
          </cell>
          <cell r="D393">
            <v>1</v>
          </cell>
          <cell r="E393" t="str">
            <v>M3</v>
          </cell>
          <cell r="F393">
            <v>11831</v>
          </cell>
          <cell r="G393">
            <v>11831</v>
          </cell>
          <cell r="H393">
            <v>3554</v>
          </cell>
          <cell r="I393">
            <v>3554</v>
          </cell>
          <cell r="J393">
            <v>6072</v>
          </cell>
          <cell r="K393">
            <v>6072</v>
          </cell>
          <cell r="L393">
            <v>2205</v>
          </cell>
          <cell r="M393">
            <v>2205</v>
          </cell>
          <cell r="N393" t="str">
            <v>#.86</v>
          </cell>
        </row>
        <row r="394">
          <cell r="A394">
            <v>392</v>
          </cell>
          <cell r="B394" t="str">
            <v>벌 개  제 근</v>
          </cell>
          <cell r="D394">
            <v>1</v>
          </cell>
          <cell r="E394" t="str">
            <v>M2</v>
          </cell>
          <cell r="F394">
            <v>1933</v>
          </cell>
          <cell r="G394">
            <v>1933</v>
          </cell>
          <cell r="H394">
            <v>0</v>
          </cell>
          <cell r="I394">
            <v>0</v>
          </cell>
          <cell r="J394">
            <v>1933</v>
          </cell>
          <cell r="K394">
            <v>1933</v>
          </cell>
          <cell r="L394">
            <v>0</v>
          </cell>
          <cell r="M394">
            <v>0</v>
          </cell>
          <cell r="N394" t="str">
            <v>#.2</v>
          </cell>
        </row>
        <row r="395">
          <cell r="A395">
            <v>393</v>
          </cell>
          <cell r="B395" t="str">
            <v>절토면고르기</v>
          </cell>
          <cell r="C395" t="str">
            <v>풍화암</v>
          </cell>
          <cell r="D395">
            <v>1</v>
          </cell>
          <cell r="E395" t="str">
            <v>M2</v>
          </cell>
          <cell r="F395">
            <v>2981</v>
          </cell>
          <cell r="G395">
            <v>2981</v>
          </cell>
          <cell r="H395">
            <v>403</v>
          </cell>
          <cell r="I395">
            <v>403</v>
          </cell>
          <cell r="J395">
            <v>1746</v>
          </cell>
          <cell r="K395">
            <v>1746</v>
          </cell>
          <cell r="L395">
            <v>832</v>
          </cell>
          <cell r="M395">
            <v>832</v>
          </cell>
          <cell r="N395" t="str">
            <v>No.48</v>
          </cell>
        </row>
        <row r="396">
          <cell r="A396">
            <v>394</v>
          </cell>
          <cell r="B396" t="str">
            <v>절토면고르기</v>
          </cell>
          <cell r="C396" t="str">
            <v>연  암</v>
          </cell>
          <cell r="D396">
            <v>1</v>
          </cell>
          <cell r="E396" t="str">
            <v>M2</v>
          </cell>
          <cell r="F396">
            <v>4475</v>
          </cell>
          <cell r="G396">
            <v>4475</v>
          </cell>
          <cell r="H396">
            <v>562</v>
          </cell>
          <cell r="I396">
            <v>562</v>
          </cell>
          <cell r="J396">
            <v>3557</v>
          </cell>
          <cell r="K396">
            <v>3557</v>
          </cell>
          <cell r="L396">
            <v>356</v>
          </cell>
          <cell r="M396">
            <v>356</v>
          </cell>
          <cell r="N396" t="str">
            <v>No.49</v>
          </cell>
        </row>
        <row r="397">
          <cell r="A397">
            <v>395</v>
          </cell>
          <cell r="B397" t="str">
            <v>절토면고르기</v>
          </cell>
          <cell r="C397" t="str">
            <v>경  암</v>
          </cell>
          <cell r="D397">
            <v>1</v>
          </cell>
          <cell r="E397" t="str">
            <v>M2</v>
          </cell>
          <cell r="F397">
            <v>5674</v>
          </cell>
          <cell r="G397">
            <v>5674</v>
          </cell>
          <cell r="H397">
            <v>696</v>
          </cell>
          <cell r="I397">
            <v>696</v>
          </cell>
          <cell r="J397">
            <v>4535</v>
          </cell>
          <cell r="K397">
            <v>4535</v>
          </cell>
          <cell r="L397">
            <v>443</v>
          </cell>
          <cell r="M397">
            <v>443</v>
          </cell>
          <cell r="N397" t="str">
            <v>No.50</v>
          </cell>
        </row>
        <row r="398">
          <cell r="A398">
            <v>396</v>
          </cell>
          <cell r="B398" t="str">
            <v>되 메  우 기</v>
          </cell>
          <cell r="C398" t="str">
            <v>기  계</v>
          </cell>
          <cell r="D398">
            <v>1</v>
          </cell>
          <cell r="E398" t="str">
            <v>M3</v>
          </cell>
          <cell r="F398">
            <v>3199</v>
          </cell>
          <cell r="G398">
            <v>3199</v>
          </cell>
          <cell r="H398">
            <v>370</v>
          </cell>
          <cell r="I398">
            <v>370</v>
          </cell>
          <cell r="J398">
            <v>2384</v>
          </cell>
          <cell r="K398">
            <v>2384</v>
          </cell>
          <cell r="L398">
            <v>445</v>
          </cell>
          <cell r="M398">
            <v>445</v>
          </cell>
          <cell r="N398" t="str">
            <v>#.87</v>
          </cell>
        </row>
        <row r="399">
          <cell r="A399">
            <v>397</v>
          </cell>
          <cell r="B399" t="str">
            <v>뒷   채   움</v>
          </cell>
          <cell r="D399">
            <v>1</v>
          </cell>
          <cell r="E399" t="str">
            <v>M3</v>
          </cell>
          <cell r="F399">
            <v>34628</v>
          </cell>
          <cell r="G399">
            <v>34628</v>
          </cell>
          <cell r="H399">
            <v>5706</v>
          </cell>
          <cell r="I399">
            <v>5706</v>
          </cell>
          <cell r="J399">
            <v>22367</v>
          </cell>
          <cell r="K399">
            <v>22367</v>
          </cell>
          <cell r="L399">
            <v>6555</v>
          </cell>
          <cell r="M399">
            <v>6555</v>
          </cell>
          <cell r="N399" t="str">
            <v>#.41</v>
          </cell>
        </row>
        <row r="400">
          <cell r="A400">
            <v>398</v>
          </cell>
          <cell r="B400" t="str">
            <v>산마루 측구</v>
          </cell>
          <cell r="D400">
            <v>1</v>
          </cell>
          <cell r="E400" t="str">
            <v>M</v>
          </cell>
          <cell r="F400">
            <v>2251</v>
          </cell>
          <cell r="G400">
            <v>2251</v>
          </cell>
          <cell r="H400">
            <v>0</v>
          </cell>
          <cell r="I400">
            <v>0</v>
          </cell>
          <cell r="J400">
            <v>2251</v>
          </cell>
          <cell r="K400">
            <v>2251</v>
          </cell>
          <cell r="L400">
            <v>0</v>
          </cell>
          <cell r="M400">
            <v>0</v>
          </cell>
          <cell r="N400" t="str">
            <v>No.51</v>
          </cell>
        </row>
        <row r="401">
          <cell r="A401">
            <v>399</v>
          </cell>
          <cell r="B401" t="str">
            <v>소 단 측 구</v>
          </cell>
          <cell r="C401" t="str">
            <v>U형 플륨관</v>
          </cell>
          <cell r="D401">
            <v>1</v>
          </cell>
          <cell r="E401" t="str">
            <v>M</v>
          </cell>
          <cell r="F401">
            <v>17524</v>
          </cell>
          <cell r="G401">
            <v>17524</v>
          </cell>
          <cell r="H401">
            <v>13279</v>
          </cell>
          <cell r="I401">
            <v>13279</v>
          </cell>
          <cell r="J401">
            <v>2760</v>
          </cell>
          <cell r="K401">
            <v>2760</v>
          </cell>
          <cell r="L401">
            <v>1485</v>
          </cell>
          <cell r="M401">
            <v>1485</v>
          </cell>
          <cell r="N401" t="str">
            <v>#.37</v>
          </cell>
        </row>
        <row r="402">
          <cell r="A402">
            <v>400</v>
          </cell>
          <cell r="B402" t="str">
            <v>B. 콘크리트공</v>
          </cell>
          <cell r="C402" t="str">
            <v>개착터널</v>
          </cell>
          <cell r="D402">
            <v>0</v>
          </cell>
          <cell r="F402">
            <v>0</v>
          </cell>
          <cell r="G402">
            <v>0</v>
          </cell>
          <cell r="H402">
            <v>0</v>
          </cell>
          <cell r="I402">
            <v>0</v>
          </cell>
          <cell r="J402">
            <v>0</v>
          </cell>
          <cell r="K402">
            <v>0</v>
          </cell>
          <cell r="L402">
            <v>0</v>
          </cell>
          <cell r="M402">
            <v>0</v>
          </cell>
        </row>
        <row r="403">
          <cell r="A403">
            <v>401</v>
          </cell>
          <cell r="B403" t="str">
            <v>콘크리트 배관 타설</v>
          </cell>
          <cell r="C403" t="str">
            <v>철근콘크리트</v>
          </cell>
          <cell r="D403">
            <v>1</v>
          </cell>
          <cell r="E403" t="str">
            <v>M3</v>
          </cell>
          <cell r="F403">
            <v>14203</v>
          </cell>
          <cell r="G403">
            <v>14203</v>
          </cell>
          <cell r="H403">
            <v>207</v>
          </cell>
          <cell r="I403">
            <v>207</v>
          </cell>
          <cell r="J403">
            <v>12540</v>
          </cell>
          <cell r="K403">
            <v>12540</v>
          </cell>
          <cell r="L403">
            <v>1456</v>
          </cell>
          <cell r="M403">
            <v>1456</v>
          </cell>
          <cell r="N403" t="str">
            <v>No.52</v>
          </cell>
        </row>
        <row r="404">
          <cell r="A404">
            <v>402</v>
          </cell>
          <cell r="B404" t="str">
            <v>콘크리트타설</v>
          </cell>
          <cell r="C404" t="str">
            <v>무근</v>
          </cell>
          <cell r="D404">
            <v>1</v>
          </cell>
          <cell r="E404" t="str">
            <v>M3</v>
          </cell>
          <cell r="F404">
            <v>23731</v>
          </cell>
          <cell r="G404">
            <v>23731</v>
          </cell>
          <cell r="H404">
            <v>0</v>
          </cell>
          <cell r="I404">
            <v>0</v>
          </cell>
          <cell r="J404">
            <v>23731</v>
          </cell>
          <cell r="K404">
            <v>23731</v>
          </cell>
          <cell r="L404">
            <v>0</v>
          </cell>
          <cell r="M404">
            <v>0</v>
          </cell>
          <cell r="N404" t="str">
            <v>No.53</v>
          </cell>
        </row>
        <row r="405">
          <cell r="A405">
            <v>403</v>
          </cell>
          <cell r="B405" t="str">
            <v>합판거푸집</v>
          </cell>
          <cell r="C405" t="str">
            <v>3회,0-7M</v>
          </cell>
          <cell r="D405">
            <v>1</v>
          </cell>
          <cell r="E405" t="str">
            <v>M2</v>
          </cell>
          <cell r="F405">
            <v>22286</v>
          </cell>
          <cell r="G405">
            <v>22286</v>
          </cell>
          <cell r="H405">
            <v>5681</v>
          </cell>
          <cell r="I405">
            <v>5681</v>
          </cell>
          <cell r="J405">
            <v>16605</v>
          </cell>
          <cell r="K405">
            <v>16605</v>
          </cell>
          <cell r="L405">
            <v>0</v>
          </cell>
          <cell r="M405">
            <v>0</v>
          </cell>
          <cell r="N405" t="str">
            <v>No.3</v>
          </cell>
        </row>
        <row r="406">
          <cell r="A406">
            <v>404</v>
          </cell>
          <cell r="B406" t="str">
            <v>합판거푸집</v>
          </cell>
          <cell r="C406" t="str">
            <v>3회,7-10M</v>
          </cell>
          <cell r="D406">
            <v>1</v>
          </cell>
          <cell r="E406" t="str">
            <v>M2</v>
          </cell>
          <cell r="F406">
            <v>22286</v>
          </cell>
          <cell r="G406">
            <v>22286</v>
          </cell>
          <cell r="H406">
            <v>5681</v>
          </cell>
          <cell r="I406">
            <v>5681</v>
          </cell>
          <cell r="J406">
            <v>16605</v>
          </cell>
          <cell r="K406">
            <v>16605</v>
          </cell>
          <cell r="L406">
            <v>0</v>
          </cell>
          <cell r="M406">
            <v>0</v>
          </cell>
          <cell r="N406" t="str">
            <v>No.6</v>
          </cell>
        </row>
        <row r="407">
          <cell r="A407">
            <v>405</v>
          </cell>
          <cell r="B407" t="str">
            <v>합판거푸집</v>
          </cell>
          <cell r="C407" t="str">
            <v>6회</v>
          </cell>
          <cell r="D407">
            <v>1</v>
          </cell>
          <cell r="E407" t="str">
            <v>M2</v>
          </cell>
          <cell r="F407">
            <v>15558</v>
          </cell>
          <cell r="G407">
            <v>15558</v>
          </cell>
          <cell r="H407">
            <v>4276</v>
          </cell>
          <cell r="I407">
            <v>4276</v>
          </cell>
          <cell r="J407">
            <v>11282</v>
          </cell>
          <cell r="K407">
            <v>11282</v>
          </cell>
          <cell r="L407">
            <v>0</v>
          </cell>
          <cell r="M407">
            <v>0</v>
          </cell>
          <cell r="N407" t="str">
            <v>No.2</v>
          </cell>
        </row>
        <row r="408">
          <cell r="A408">
            <v>406</v>
          </cell>
          <cell r="B408" t="str">
            <v>원형거푸집</v>
          </cell>
          <cell r="C408" t="str">
            <v>3회,0-7M</v>
          </cell>
          <cell r="D408">
            <v>1</v>
          </cell>
          <cell r="E408" t="str">
            <v>M2</v>
          </cell>
          <cell r="F408">
            <v>48980</v>
          </cell>
          <cell r="G408">
            <v>48980</v>
          </cell>
          <cell r="H408">
            <v>13697</v>
          </cell>
          <cell r="I408">
            <v>13697</v>
          </cell>
          <cell r="J408">
            <v>35283</v>
          </cell>
          <cell r="K408">
            <v>35283</v>
          </cell>
          <cell r="L408">
            <v>0</v>
          </cell>
          <cell r="M408">
            <v>0</v>
          </cell>
          <cell r="N408" t="str">
            <v>No.54</v>
          </cell>
        </row>
        <row r="409">
          <cell r="A409">
            <v>407</v>
          </cell>
          <cell r="B409" t="str">
            <v>원형거푸집</v>
          </cell>
          <cell r="C409" t="str">
            <v>3회,7-10M</v>
          </cell>
          <cell r="D409">
            <v>1</v>
          </cell>
          <cell r="E409" t="str">
            <v>M2</v>
          </cell>
          <cell r="F409">
            <v>52508</v>
          </cell>
          <cell r="G409">
            <v>52508</v>
          </cell>
          <cell r="H409">
            <v>13697</v>
          </cell>
          <cell r="I409">
            <v>13697</v>
          </cell>
          <cell r="J409">
            <v>38811</v>
          </cell>
          <cell r="K409">
            <v>38811</v>
          </cell>
          <cell r="L409">
            <v>0</v>
          </cell>
          <cell r="M409">
            <v>0</v>
          </cell>
          <cell r="N409" t="str">
            <v>No.55</v>
          </cell>
        </row>
        <row r="410">
          <cell r="A410">
            <v>408</v>
          </cell>
          <cell r="B410" t="str">
            <v>강관동바리</v>
          </cell>
          <cell r="D410">
            <v>1</v>
          </cell>
          <cell r="E410" t="str">
            <v>공/M3</v>
          </cell>
          <cell r="F410">
            <v>7934</v>
          </cell>
          <cell r="G410">
            <v>7934</v>
          </cell>
          <cell r="H410">
            <v>83</v>
          </cell>
          <cell r="I410">
            <v>83</v>
          </cell>
          <cell r="J410">
            <v>7851</v>
          </cell>
          <cell r="K410">
            <v>7851</v>
          </cell>
          <cell r="L410">
            <v>0</v>
          </cell>
          <cell r="M410">
            <v>0</v>
          </cell>
          <cell r="N410" t="str">
            <v>No.56</v>
          </cell>
        </row>
        <row r="411">
          <cell r="A411">
            <v>409</v>
          </cell>
          <cell r="B411" t="str">
            <v>비  계</v>
          </cell>
          <cell r="C411" t="str">
            <v>강관,0∼30m</v>
          </cell>
          <cell r="D411">
            <v>1</v>
          </cell>
          <cell r="E411" t="str">
            <v>M2</v>
          </cell>
          <cell r="F411">
            <v>9131</v>
          </cell>
          <cell r="G411">
            <v>9131</v>
          </cell>
          <cell r="H411">
            <v>1085</v>
          </cell>
          <cell r="I411">
            <v>1085</v>
          </cell>
          <cell r="J411">
            <v>8046</v>
          </cell>
          <cell r="K411">
            <v>8046</v>
          </cell>
          <cell r="L411">
            <v>0</v>
          </cell>
          <cell r="M411">
            <v>0</v>
          </cell>
          <cell r="N411" t="str">
            <v>No.57</v>
          </cell>
        </row>
        <row r="412">
          <cell r="A412">
            <v>410</v>
          </cell>
          <cell r="B412" t="str">
            <v>철근가공조립</v>
          </cell>
          <cell r="C412" t="str">
            <v>매우복잡</v>
          </cell>
          <cell r="D412">
            <v>1</v>
          </cell>
          <cell r="E412" t="str">
            <v>TON</v>
          </cell>
          <cell r="F412">
            <v>532053</v>
          </cell>
          <cell r="G412">
            <v>532053</v>
          </cell>
          <cell r="H412">
            <v>4800</v>
          </cell>
          <cell r="I412">
            <v>4800</v>
          </cell>
          <cell r="J412">
            <v>516915</v>
          </cell>
          <cell r="K412">
            <v>516915</v>
          </cell>
          <cell r="L412">
            <v>10338</v>
          </cell>
          <cell r="M412">
            <v>10338</v>
          </cell>
          <cell r="N412" t="str">
            <v>No.12</v>
          </cell>
        </row>
        <row r="413">
          <cell r="A413">
            <v>411</v>
          </cell>
          <cell r="B413" t="str">
            <v>신축이음</v>
          </cell>
          <cell r="C413" t="str">
            <v>일반</v>
          </cell>
          <cell r="D413">
            <v>1</v>
          </cell>
          <cell r="E413" t="str">
            <v>M</v>
          </cell>
          <cell r="F413">
            <v>24671</v>
          </cell>
          <cell r="G413">
            <v>24671</v>
          </cell>
          <cell r="H413">
            <v>19722</v>
          </cell>
          <cell r="I413">
            <v>19722</v>
          </cell>
          <cell r="J413">
            <v>4741</v>
          </cell>
          <cell r="K413">
            <v>4741</v>
          </cell>
          <cell r="L413">
            <v>208</v>
          </cell>
          <cell r="M413">
            <v>208</v>
          </cell>
          <cell r="N413" t="str">
            <v>#.88</v>
          </cell>
        </row>
        <row r="414">
          <cell r="A414">
            <v>412</v>
          </cell>
          <cell r="B414" t="str">
            <v>시공이음</v>
          </cell>
          <cell r="C414" t="str">
            <v>일반</v>
          </cell>
          <cell r="D414">
            <v>1</v>
          </cell>
          <cell r="E414" t="str">
            <v>M</v>
          </cell>
          <cell r="F414">
            <v>442475</v>
          </cell>
          <cell r="G414">
            <v>442475</v>
          </cell>
          <cell r="H414">
            <v>389976</v>
          </cell>
          <cell r="I414">
            <v>389976</v>
          </cell>
          <cell r="J414">
            <v>50010</v>
          </cell>
          <cell r="K414">
            <v>50010</v>
          </cell>
          <cell r="L414">
            <v>2489</v>
          </cell>
          <cell r="M414">
            <v>2489</v>
          </cell>
          <cell r="N414" t="str">
            <v>#.89</v>
          </cell>
        </row>
        <row r="415">
          <cell r="A415">
            <v>413</v>
          </cell>
          <cell r="B415" t="str">
            <v>다웰바 설치</v>
          </cell>
          <cell r="C415" t="str">
            <v>D25mm</v>
          </cell>
          <cell r="D415">
            <v>1</v>
          </cell>
          <cell r="E415" t="str">
            <v>EA</v>
          </cell>
          <cell r="F415">
            <v>1125</v>
          </cell>
          <cell r="G415">
            <v>1125</v>
          </cell>
          <cell r="H415">
            <v>1072</v>
          </cell>
          <cell r="I415">
            <v>1072</v>
          </cell>
          <cell r="J415">
            <v>0</v>
          </cell>
          <cell r="K415">
            <v>0</v>
          </cell>
          <cell r="L415">
            <v>53</v>
          </cell>
          <cell r="M415">
            <v>53</v>
          </cell>
          <cell r="N415" t="str">
            <v>No.58</v>
          </cell>
        </row>
        <row r="416">
          <cell r="A416">
            <v>414</v>
          </cell>
          <cell r="B416" t="str">
            <v>시공이음면정리</v>
          </cell>
          <cell r="D416">
            <v>1</v>
          </cell>
          <cell r="E416" t="str">
            <v>M2</v>
          </cell>
          <cell r="F416">
            <v>13748</v>
          </cell>
          <cell r="G416">
            <v>13748</v>
          </cell>
          <cell r="H416">
            <v>1638</v>
          </cell>
          <cell r="I416">
            <v>1638</v>
          </cell>
          <cell r="J416">
            <v>11049</v>
          </cell>
          <cell r="K416">
            <v>11049</v>
          </cell>
          <cell r="L416">
            <v>1061</v>
          </cell>
          <cell r="M416">
            <v>1061</v>
          </cell>
          <cell r="N416" t="str">
            <v>No.59</v>
          </cell>
        </row>
        <row r="417">
          <cell r="A417">
            <v>415</v>
          </cell>
          <cell r="B417" t="str">
            <v>C. 방수 및 배수공</v>
          </cell>
          <cell r="D417">
            <v>0</v>
          </cell>
          <cell r="F417">
            <v>0</v>
          </cell>
          <cell r="G417">
            <v>0</v>
          </cell>
          <cell r="H417">
            <v>0</v>
          </cell>
          <cell r="I417">
            <v>0</v>
          </cell>
          <cell r="J417">
            <v>0</v>
          </cell>
          <cell r="K417">
            <v>0</v>
          </cell>
          <cell r="L417">
            <v>0</v>
          </cell>
          <cell r="M417">
            <v>0</v>
          </cell>
        </row>
        <row r="418">
          <cell r="A418">
            <v>416</v>
          </cell>
          <cell r="B418" t="str">
            <v>MAS 방수</v>
          </cell>
          <cell r="C418" t="str">
            <v>발포단열재</v>
          </cell>
          <cell r="D418">
            <v>1</v>
          </cell>
          <cell r="E418" t="str">
            <v>M2</v>
          </cell>
          <cell r="F418">
            <v>15353</v>
          </cell>
          <cell r="G418">
            <v>15353</v>
          </cell>
          <cell r="H418">
            <v>10805</v>
          </cell>
          <cell r="I418">
            <v>10805</v>
          </cell>
          <cell r="J418">
            <v>4224</v>
          </cell>
          <cell r="K418">
            <v>4224</v>
          </cell>
          <cell r="L418">
            <v>324</v>
          </cell>
          <cell r="M418">
            <v>324</v>
          </cell>
          <cell r="N418" t="str">
            <v>#.90</v>
          </cell>
        </row>
        <row r="419">
          <cell r="A419">
            <v>417</v>
          </cell>
          <cell r="B419" t="str">
            <v>수팽창성고무지수판(시공이음용)</v>
          </cell>
          <cell r="D419">
            <v>1</v>
          </cell>
          <cell r="E419" t="str">
            <v>M</v>
          </cell>
          <cell r="F419">
            <v>1995</v>
          </cell>
          <cell r="G419">
            <v>1995</v>
          </cell>
          <cell r="H419">
            <v>1900</v>
          </cell>
          <cell r="I419">
            <v>1900</v>
          </cell>
          <cell r="J419">
            <v>95</v>
          </cell>
          <cell r="K419">
            <v>95</v>
          </cell>
          <cell r="L419">
            <v>0</v>
          </cell>
          <cell r="M419">
            <v>0</v>
          </cell>
          <cell r="N419" t="str">
            <v>#.51</v>
          </cell>
        </row>
        <row r="420">
          <cell r="A420">
            <v>418</v>
          </cell>
          <cell r="B420" t="str">
            <v>드레인보드설치</v>
          </cell>
          <cell r="D420">
            <v>1</v>
          </cell>
          <cell r="E420" t="str">
            <v>M2</v>
          </cell>
          <cell r="F420">
            <v>1120</v>
          </cell>
          <cell r="G420">
            <v>1120</v>
          </cell>
          <cell r="H420">
            <v>503</v>
          </cell>
          <cell r="I420">
            <v>503</v>
          </cell>
          <cell r="J420">
            <v>594</v>
          </cell>
          <cell r="K420">
            <v>594</v>
          </cell>
          <cell r="L420">
            <v>23</v>
          </cell>
          <cell r="M420">
            <v>23</v>
          </cell>
          <cell r="N420" t="str">
            <v>#.91</v>
          </cell>
        </row>
        <row r="421">
          <cell r="A421">
            <v>419</v>
          </cell>
          <cell r="B421" t="str">
            <v>측방배수관</v>
          </cell>
          <cell r="C421" t="str">
            <v>PVC PIPE, D=100mm</v>
          </cell>
          <cell r="D421">
            <v>1</v>
          </cell>
          <cell r="E421" t="str">
            <v>M</v>
          </cell>
          <cell r="F421">
            <v>6438</v>
          </cell>
          <cell r="G421">
            <v>6438</v>
          </cell>
          <cell r="H421">
            <v>2676</v>
          </cell>
          <cell r="I421">
            <v>2676</v>
          </cell>
          <cell r="J421">
            <v>3762</v>
          </cell>
          <cell r="K421">
            <v>3762</v>
          </cell>
          <cell r="L421">
            <v>0</v>
          </cell>
          <cell r="M421">
            <v>0</v>
          </cell>
          <cell r="N421" t="str">
            <v>#.92</v>
          </cell>
        </row>
        <row r="422">
          <cell r="A422">
            <v>420</v>
          </cell>
          <cell r="B422" t="str">
            <v>횡방배수관</v>
          </cell>
          <cell r="C422" t="str">
            <v>PVC PIPE Φ50mm</v>
          </cell>
          <cell r="D422">
            <v>1</v>
          </cell>
          <cell r="E422" t="str">
            <v>M</v>
          </cell>
          <cell r="F422">
            <v>3874</v>
          </cell>
          <cell r="G422">
            <v>3874</v>
          </cell>
          <cell r="H422">
            <v>1695</v>
          </cell>
          <cell r="I422">
            <v>1695</v>
          </cell>
          <cell r="J422">
            <v>2179</v>
          </cell>
          <cell r="K422">
            <v>2179</v>
          </cell>
          <cell r="L422">
            <v>0</v>
          </cell>
          <cell r="M422">
            <v>0</v>
          </cell>
          <cell r="N422" t="str">
            <v>#.93</v>
          </cell>
        </row>
        <row r="423">
          <cell r="A423">
            <v>421</v>
          </cell>
          <cell r="B423" t="str">
            <v>중앙배수관</v>
          </cell>
          <cell r="C423" t="str">
            <v>THP유공관, D=300mm</v>
          </cell>
          <cell r="D423">
            <v>1</v>
          </cell>
          <cell r="E423" t="str">
            <v>M</v>
          </cell>
          <cell r="F423">
            <v>7725</v>
          </cell>
          <cell r="G423">
            <v>7725</v>
          </cell>
          <cell r="H423">
            <v>6995</v>
          </cell>
          <cell r="I423">
            <v>6995</v>
          </cell>
          <cell r="J423">
            <v>730</v>
          </cell>
          <cell r="K423">
            <v>730</v>
          </cell>
          <cell r="L423">
            <v>0</v>
          </cell>
          <cell r="M423">
            <v>0</v>
          </cell>
          <cell r="N423" t="str">
            <v>#.94</v>
          </cell>
        </row>
        <row r="424">
          <cell r="A424">
            <v>422</v>
          </cell>
          <cell r="B424" t="str">
            <v>잡석채움</v>
          </cell>
          <cell r="D424">
            <v>1</v>
          </cell>
          <cell r="E424" t="str">
            <v>M3</v>
          </cell>
          <cell r="F424">
            <v>31508</v>
          </cell>
          <cell r="G424">
            <v>31508</v>
          </cell>
          <cell r="H424">
            <v>4111</v>
          </cell>
          <cell r="I424">
            <v>4111</v>
          </cell>
          <cell r="J424">
            <v>21414</v>
          </cell>
          <cell r="K424">
            <v>21414</v>
          </cell>
          <cell r="L424">
            <v>5983</v>
          </cell>
          <cell r="M424">
            <v>5983</v>
          </cell>
          <cell r="N424" t="str">
            <v>#.95</v>
          </cell>
        </row>
        <row r="425">
          <cell r="A425">
            <v>423</v>
          </cell>
          <cell r="B425" t="str">
            <v>뚜껑제작설치</v>
          </cell>
          <cell r="C425" t="str">
            <v>공동구,배수구</v>
          </cell>
          <cell r="D425">
            <v>1</v>
          </cell>
          <cell r="E425" t="str">
            <v>EA</v>
          </cell>
          <cell r="F425">
            <v>21891</v>
          </cell>
          <cell r="G425">
            <v>21891</v>
          </cell>
          <cell r="H425">
            <v>157</v>
          </cell>
          <cell r="I425">
            <v>157</v>
          </cell>
          <cell r="J425">
            <v>21383</v>
          </cell>
          <cell r="K425">
            <v>21383</v>
          </cell>
          <cell r="L425">
            <v>351</v>
          </cell>
          <cell r="M425">
            <v>351</v>
          </cell>
          <cell r="N425" t="str">
            <v>No.60</v>
          </cell>
        </row>
        <row r="426">
          <cell r="A426">
            <v>424</v>
          </cell>
          <cell r="B426" t="str">
            <v>스틸그레이팅 설치</v>
          </cell>
          <cell r="C426" t="str">
            <v>1,100x1,100</v>
          </cell>
          <cell r="D426">
            <v>1</v>
          </cell>
          <cell r="E426" t="str">
            <v>조</v>
          </cell>
          <cell r="F426">
            <v>203896</v>
          </cell>
          <cell r="G426">
            <v>203896</v>
          </cell>
          <cell r="H426">
            <v>148976</v>
          </cell>
          <cell r="I426">
            <v>148976</v>
          </cell>
          <cell r="J426">
            <v>53111</v>
          </cell>
          <cell r="K426">
            <v>53111</v>
          </cell>
          <cell r="L426">
            <v>1809</v>
          </cell>
          <cell r="M426">
            <v>1809</v>
          </cell>
          <cell r="N426" t="str">
            <v>No.61</v>
          </cell>
        </row>
        <row r="427">
          <cell r="A427">
            <v>425</v>
          </cell>
          <cell r="B427" t="str">
            <v>D. 콘크리트공</v>
          </cell>
          <cell r="C427" t="str">
            <v>갱문 및 옹벽</v>
          </cell>
          <cell r="D427">
            <v>0</v>
          </cell>
          <cell r="F427">
            <v>0</v>
          </cell>
          <cell r="G427">
            <v>0</v>
          </cell>
          <cell r="H427">
            <v>0</v>
          </cell>
          <cell r="I427">
            <v>0</v>
          </cell>
          <cell r="J427">
            <v>0</v>
          </cell>
          <cell r="K427">
            <v>0</v>
          </cell>
          <cell r="L427">
            <v>0</v>
          </cell>
          <cell r="M427">
            <v>0</v>
          </cell>
        </row>
        <row r="428">
          <cell r="A428">
            <v>426</v>
          </cell>
          <cell r="B428" t="str">
            <v>콘크리트 배관 타설</v>
          </cell>
          <cell r="C428" t="str">
            <v>철근콘크리트</v>
          </cell>
          <cell r="D428">
            <v>1</v>
          </cell>
          <cell r="E428" t="str">
            <v>M3</v>
          </cell>
          <cell r="F428">
            <v>14203</v>
          </cell>
          <cell r="G428">
            <v>14203</v>
          </cell>
          <cell r="H428">
            <v>207</v>
          </cell>
          <cell r="I428">
            <v>207</v>
          </cell>
          <cell r="J428">
            <v>12540</v>
          </cell>
          <cell r="K428">
            <v>12540</v>
          </cell>
          <cell r="L428">
            <v>1456</v>
          </cell>
          <cell r="M428">
            <v>1456</v>
          </cell>
          <cell r="N428" t="str">
            <v>No.52</v>
          </cell>
        </row>
        <row r="429">
          <cell r="A429">
            <v>427</v>
          </cell>
          <cell r="B429" t="str">
            <v>콘크리트타설</v>
          </cell>
          <cell r="C429" t="str">
            <v>무근</v>
          </cell>
          <cell r="D429">
            <v>1</v>
          </cell>
          <cell r="E429" t="str">
            <v>M3</v>
          </cell>
          <cell r="F429">
            <v>23731</v>
          </cell>
          <cell r="G429">
            <v>23731</v>
          </cell>
          <cell r="H429">
            <v>0</v>
          </cell>
          <cell r="I429">
            <v>0</v>
          </cell>
          <cell r="J429">
            <v>23731</v>
          </cell>
          <cell r="K429">
            <v>23731</v>
          </cell>
          <cell r="L429">
            <v>0</v>
          </cell>
          <cell r="M429">
            <v>0</v>
          </cell>
          <cell r="N429" t="str">
            <v>No.53</v>
          </cell>
        </row>
        <row r="430">
          <cell r="A430">
            <v>428</v>
          </cell>
          <cell r="B430" t="str">
            <v>합판거푸집</v>
          </cell>
          <cell r="C430" t="str">
            <v>3회,0-7M</v>
          </cell>
          <cell r="D430">
            <v>1</v>
          </cell>
          <cell r="E430" t="str">
            <v>M2</v>
          </cell>
          <cell r="F430">
            <v>22286</v>
          </cell>
          <cell r="G430">
            <v>22286</v>
          </cell>
          <cell r="H430">
            <v>5681</v>
          </cell>
          <cell r="I430">
            <v>5681</v>
          </cell>
          <cell r="J430">
            <v>16605</v>
          </cell>
          <cell r="K430">
            <v>16605</v>
          </cell>
          <cell r="L430">
            <v>0</v>
          </cell>
          <cell r="M430">
            <v>0</v>
          </cell>
          <cell r="N430" t="str">
            <v>No.3</v>
          </cell>
        </row>
        <row r="431">
          <cell r="A431">
            <v>429</v>
          </cell>
          <cell r="B431" t="str">
            <v>합판거푸집</v>
          </cell>
          <cell r="C431" t="str">
            <v>3회,7-10M</v>
          </cell>
          <cell r="D431">
            <v>1</v>
          </cell>
          <cell r="E431" t="str">
            <v>M2</v>
          </cell>
          <cell r="F431">
            <v>22286</v>
          </cell>
          <cell r="G431">
            <v>22286</v>
          </cell>
          <cell r="H431">
            <v>5681</v>
          </cell>
          <cell r="I431">
            <v>5681</v>
          </cell>
          <cell r="J431">
            <v>16605</v>
          </cell>
          <cell r="K431">
            <v>16605</v>
          </cell>
          <cell r="L431">
            <v>0</v>
          </cell>
          <cell r="M431">
            <v>0</v>
          </cell>
          <cell r="N431" t="str">
            <v>No.6</v>
          </cell>
        </row>
        <row r="432">
          <cell r="A432">
            <v>430</v>
          </cell>
          <cell r="B432" t="str">
            <v>합판거푸집</v>
          </cell>
          <cell r="C432" t="str">
            <v>3회,10-13M</v>
          </cell>
          <cell r="D432">
            <v>1</v>
          </cell>
          <cell r="E432" t="str">
            <v>M2</v>
          </cell>
          <cell r="F432">
            <v>22286</v>
          </cell>
          <cell r="G432">
            <v>22286</v>
          </cell>
          <cell r="H432">
            <v>5681</v>
          </cell>
          <cell r="I432">
            <v>5681</v>
          </cell>
          <cell r="J432">
            <v>16605</v>
          </cell>
          <cell r="K432">
            <v>16605</v>
          </cell>
          <cell r="L432">
            <v>0</v>
          </cell>
          <cell r="M432">
            <v>0</v>
          </cell>
          <cell r="N432" t="str">
            <v>No.62</v>
          </cell>
        </row>
        <row r="433">
          <cell r="A433">
            <v>431</v>
          </cell>
          <cell r="B433" t="str">
            <v>합판거푸집</v>
          </cell>
          <cell r="C433" t="str">
            <v>4회,0-7M</v>
          </cell>
          <cell r="D433">
            <v>1</v>
          </cell>
          <cell r="E433" t="str">
            <v>M2</v>
          </cell>
          <cell r="F433">
            <v>19044</v>
          </cell>
          <cell r="G433">
            <v>19044</v>
          </cell>
          <cell r="H433">
            <v>4942</v>
          </cell>
          <cell r="I433">
            <v>4942</v>
          </cell>
          <cell r="J433">
            <v>14102</v>
          </cell>
          <cell r="K433">
            <v>14102</v>
          </cell>
          <cell r="L433">
            <v>0</v>
          </cell>
          <cell r="M433">
            <v>0</v>
          </cell>
          <cell r="N433" t="str">
            <v>No.1</v>
          </cell>
        </row>
        <row r="434">
          <cell r="A434">
            <v>432</v>
          </cell>
          <cell r="B434" t="str">
            <v>합판거푸집</v>
          </cell>
          <cell r="C434" t="str">
            <v>4회,7-10M</v>
          </cell>
          <cell r="D434">
            <v>1</v>
          </cell>
          <cell r="E434" t="str">
            <v>M2</v>
          </cell>
          <cell r="F434">
            <v>20454</v>
          </cell>
          <cell r="G434">
            <v>20454</v>
          </cell>
          <cell r="H434">
            <v>4942</v>
          </cell>
          <cell r="I434">
            <v>4942</v>
          </cell>
          <cell r="J434">
            <v>15512</v>
          </cell>
          <cell r="K434">
            <v>15512</v>
          </cell>
          <cell r="L434">
            <v>0</v>
          </cell>
          <cell r="M434">
            <v>0</v>
          </cell>
          <cell r="N434" t="str">
            <v>No.63</v>
          </cell>
        </row>
        <row r="435">
          <cell r="A435">
            <v>433</v>
          </cell>
          <cell r="B435" t="str">
            <v>합판거푸집</v>
          </cell>
          <cell r="C435" t="str">
            <v>6회</v>
          </cell>
          <cell r="D435">
            <v>1</v>
          </cell>
          <cell r="E435" t="str">
            <v>M2</v>
          </cell>
          <cell r="F435">
            <v>15558</v>
          </cell>
          <cell r="G435">
            <v>15558</v>
          </cell>
          <cell r="H435">
            <v>4276</v>
          </cell>
          <cell r="I435">
            <v>4276</v>
          </cell>
          <cell r="J435">
            <v>11282</v>
          </cell>
          <cell r="K435">
            <v>11282</v>
          </cell>
          <cell r="L435">
            <v>0</v>
          </cell>
          <cell r="M435">
            <v>0</v>
          </cell>
          <cell r="N435" t="str">
            <v>No.2</v>
          </cell>
        </row>
        <row r="436">
          <cell r="A436">
            <v>434</v>
          </cell>
          <cell r="B436" t="str">
            <v>원형거푸집</v>
          </cell>
          <cell r="C436" t="str">
            <v>3회,0-7M</v>
          </cell>
          <cell r="D436">
            <v>1</v>
          </cell>
          <cell r="E436" t="str">
            <v>M2</v>
          </cell>
          <cell r="F436">
            <v>48980</v>
          </cell>
          <cell r="G436">
            <v>48980</v>
          </cell>
          <cell r="H436">
            <v>13697</v>
          </cell>
          <cell r="I436">
            <v>13697</v>
          </cell>
          <cell r="J436">
            <v>35283</v>
          </cell>
          <cell r="K436">
            <v>35283</v>
          </cell>
          <cell r="L436">
            <v>0</v>
          </cell>
          <cell r="M436">
            <v>0</v>
          </cell>
          <cell r="N436" t="str">
            <v>No.54</v>
          </cell>
        </row>
        <row r="437">
          <cell r="A437">
            <v>435</v>
          </cell>
          <cell r="B437" t="str">
            <v>원형거푸집</v>
          </cell>
          <cell r="C437" t="str">
            <v>3회,7-10M</v>
          </cell>
          <cell r="D437">
            <v>1</v>
          </cell>
          <cell r="E437" t="str">
            <v>M2</v>
          </cell>
          <cell r="F437">
            <v>52508</v>
          </cell>
          <cell r="G437">
            <v>52508</v>
          </cell>
          <cell r="H437">
            <v>13697</v>
          </cell>
          <cell r="I437">
            <v>13697</v>
          </cell>
          <cell r="J437">
            <v>38811</v>
          </cell>
          <cell r="K437">
            <v>38811</v>
          </cell>
          <cell r="L437">
            <v>0</v>
          </cell>
          <cell r="M437">
            <v>0</v>
          </cell>
          <cell r="N437" t="str">
            <v>No.55</v>
          </cell>
        </row>
        <row r="438">
          <cell r="A438">
            <v>436</v>
          </cell>
          <cell r="B438" t="str">
            <v>강관동바리</v>
          </cell>
          <cell r="D438">
            <v>1</v>
          </cell>
          <cell r="E438" t="str">
            <v>공/M3</v>
          </cell>
          <cell r="F438">
            <v>7934</v>
          </cell>
          <cell r="G438">
            <v>7934</v>
          </cell>
          <cell r="H438">
            <v>83</v>
          </cell>
          <cell r="I438">
            <v>83</v>
          </cell>
          <cell r="J438">
            <v>7851</v>
          </cell>
          <cell r="K438">
            <v>7851</v>
          </cell>
          <cell r="L438">
            <v>0</v>
          </cell>
          <cell r="M438">
            <v>0</v>
          </cell>
          <cell r="N438" t="str">
            <v>No.56</v>
          </cell>
        </row>
        <row r="439">
          <cell r="A439">
            <v>437</v>
          </cell>
          <cell r="B439" t="str">
            <v>비  계</v>
          </cell>
          <cell r="C439" t="str">
            <v>강관,0∼30m</v>
          </cell>
          <cell r="D439">
            <v>1</v>
          </cell>
          <cell r="E439" t="str">
            <v>M2</v>
          </cell>
          <cell r="F439">
            <v>9131</v>
          </cell>
          <cell r="G439">
            <v>9131</v>
          </cell>
          <cell r="H439">
            <v>1085</v>
          </cell>
          <cell r="I439">
            <v>1085</v>
          </cell>
          <cell r="J439">
            <v>8046</v>
          </cell>
          <cell r="K439">
            <v>8046</v>
          </cell>
          <cell r="L439">
            <v>0</v>
          </cell>
          <cell r="M439">
            <v>0</v>
          </cell>
          <cell r="N439" t="str">
            <v>No.57</v>
          </cell>
        </row>
        <row r="440">
          <cell r="A440">
            <v>438</v>
          </cell>
          <cell r="B440" t="str">
            <v>철근가공조립</v>
          </cell>
          <cell r="C440" t="str">
            <v>매우복잡</v>
          </cell>
          <cell r="D440">
            <v>1</v>
          </cell>
          <cell r="E440" t="str">
            <v>TON</v>
          </cell>
          <cell r="F440">
            <v>532053</v>
          </cell>
          <cell r="G440">
            <v>532053</v>
          </cell>
          <cell r="H440">
            <v>4800</v>
          </cell>
          <cell r="I440">
            <v>4800</v>
          </cell>
          <cell r="J440">
            <v>516915</v>
          </cell>
          <cell r="K440">
            <v>516915</v>
          </cell>
          <cell r="L440">
            <v>10338</v>
          </cell>
          <cell r="M440">
            <v>10338</v>
          </cell>
          <cell r="N440" t="str">
            <v>No.12</v>
          </cell>
        </row>
        <row r="441">
          <cell r="A441">
            <v>439</v>
          </cell>
          <cell r="B441" t="str">
            <v>신축이음</v>
          </cell>
          <cell r="C441" t="str">
            <v>일반</v>
          </cell>
          <cell r="D441">
            <v>1</v>
          </cell>
          <cell r="E441" t="str">
            <v>M</v>
          </cell>
          <cell r="F441">
            <v>24671</v>
          </cell>
          <cell r="G441">
            <v>24671</v>
          </cell>
          <cell r="H441">
            <v>19722</v>
          </cell>
          <cell r="I441">
            <v>19722</v>
          </cell>
          <cell r="J441">
            <v>4741</v>
          </cell>
          <cell r="K441">
            <v>4741</v>
          </cell>
          <cell r="L441">
            <v>208</v>
          </cell>
          <cell r="M441">
            <v>208</v>
          </cell>
          <cell r="N441" t="str">
            <v>#.88</v>
          </cell>
        </row>
        <row r="442">
          <cell r="A442">
            <v>440</v>
          </cell>
          <cell r="B442" t="str">
            <v>시공이음면정리</v>
          </cell>
          <cell r="D442">
            <v>1</v>
          </cell>
          <cell r="E442" t="str">
            <v>M2</v>
          </cell>
          <cell r="F442">
            <v>13748</v>
          </cell>
          <cell r="G442">
            <v>13748</v>
          </cell>
          <cell r="H442">
            <v>1638</v>
          </cell>
          <cell r="I442">
            <v>1638</v>
          </cell>
          <cell r="J442">
            <v>11049</v>
          </cell>
          <cell r="K442">
            <v>11049</v>
          </cell>
          <cell r="L442">
            <v>1061</v>
          </cell>
          <cell r="M442">
            <v>1061</v>
          </cell>
          <cell r="N442" t="str">
            <v>No.59</v>
          </cell>
        </row>
        <row r="443">
          <cell r="A443">
            <v>441</v>
          </cell>
          <cell r="B443" t="str">
            <v>측방배수관</v>
          </cell>
          <cell r="C443" t="str">
            <v>PVC PIPE, D=100mm</v>
          </cell>
          <cell r="D443">
            <v>1</v>
          </cell>
          <cell r="E443" t="str">
            <v>M</v>
          </cell>
          <cell r="F443">
            <v>6438</v>
          </cell>
          <cell r="G443">
            <v>6438</v>
          </cell>
          <cell r="H443">
            <v>2676</v>
          </cell>
          <cell r="I443">
            <v>2676</v>
          </cell>
          <cell r="J443">
            <v>3762</v>
          </cell>
          <cell r="K443">
            <v>3762</v>
          </cell>
          <cell r="L443">
            <v>0</v>
          </cell>
          <cell r="M443">
            <v>0</v>
          </cell>
          <cell r="N443" t="str">
            <v>#.92</v>
          </cell>
        </row>
        <row r="444">
          <cell r="A444">
            <v>442</v>
          </cell>
          <cell r="B444" t="str">
            <v>난간용 STEEL PIPE 설치</v>
          </cell>
          <cell r="C444" t="str">
            <v>φ100 m/m</v>
          </cell>
          <cell r="D444">
            <v>1</v>
          </cell>
          <cell r="E444" t="str">
            <v>M</v>
          </cell>
          <cell r="F444">
            <v>34317</v>
          </cell>
          <cell r="G444">
            <v>34317</v>
          </cell>
          <cell r="H444">
            <v>34317</v>
          </cell>
          <cell r="I444">
            <v>34317</v>
          </cell>
          <cell r="J444">
            <v>0</v>
          </cell>
          <cell r="K444">
            <v>0</v>
          </cell>
          <cell r="L444">
            <v>0</v>
          </cell>
          <cell r="M444">
            <v>0</v>
          </cell>
          <cell r="N444" t="str">
            <v>#.96</v>
          </cell>
        </row>
        <row r="445">
          <cell r="A445">
            <v>443</v>
          </cell>
          <cell r="B445" t="str">
            <v>E. 공사용갱문</v>
          </cell>
          <cell r="D445">
            <v>0</v>
          </cell>
          <cell r="F445">
            <v>0</v>
          </cell>
          <cell r="G445">
            <v>0</v>
          </cell>
          <cell r="H445">
            <v>0</v>
          </cell>
          <cell r="I445">
            <v>0</v>
          </cell>
          <cell r="J445">
            <v>0</v>
          </cell>
          <cell r="K445">
            <v>0</v>
          </cell>
          <cell r="L445">
            <v>0</v>
          </cell>
          <cell r="M445">
            <v>0</v>
          </cell>
        </row>
        <row r="446">
          <cell r="A446">
            <v>444</v>
          </cell>
          <cell r="B446" t="str">
            <v>숏크리트 타설</v>
          </cell>
          <cell r="C446" t="str">
            <v>SFRS</v>
          </cell>
          <cell r="D446">
            <v>1</v>
          </cell>
          <cell r="E446" t="str">
            <v>M3</v>
          </cell>
          <cell r="F446">
            <v>199871</v>
          </cell>
          <cell r="G446">
            <v>199871</v>
          </cell>
          <cell r="H446">
            <v>139157</v>
          </cell>
          <cell r="I446">
            <v>139157</v>
          </cell>
          <cell r="J446">
            <v>23506</v>
          </cell>
          <cell r="K446">
            <v>23506</v>
          </cell>
          <cell r="L446">
            <v>37208</v>
          </cell>
          <cell r="M446">
            <v>37208</v>
          </cell>
          <cell r="N446" t="str">
            <v>#.97</v>
          </cell>
        </row>
        <row r="447">
          <cell r="A447">
            <v>445</v>
          </cell>
          <cell r="B447" t="str">
            <v>숏크리트 버력처리</v>
          </cell>
          <cell r="D447">
            <v>1</v>
          </cell>
          <cell r="E447" t="str">
            <v>M3</v>
          </cell>
          <cell r="F447">
            <v>8715</v>
          </cell>
          <cell r="G447">
            <v>8715</v>
          </cell>
          <cell r="H447">
            <v>3236</v>
          </cell>
          <cell r="I447">
            <v>3236</v>
          </cell>
          <cell r="J447">
            <v>2872</v>
          </cell>
          <cell r="K447">
            <v>2872</v>
          </cell>
          <cell r="L447">
            <v>2607</v>
          </cell>
          <cell r="M447">
            <v>2607</v>
          </cell>
          <cell r="N447" t="str">
            <v>#.98</v>
          </cell>
        </row>
        <row r="448">
          <cell r="A448">
            <v>446</v>
          </cell>
          <cell r="B448" t="str">
            <v>격자지보</v>
          </cell>
          <cell r="C448" t="str">
            <v>공사형갱문</v>
          </cell>
          <cell r="D448">
            <v>1</v>
          </cell>
          <cell r="E448" t="str">
            <v>조</v>
          </cell>
          <cell r="F448">
            <v>507978</v>
          </cell>
          <cell r="G448">
            <v>507978</v>
          </cell>
          <cell r="H448">
            <v>230668</v>
          </cell>
          <cell r="I448">
            <v>230668</v>
          </cell>
          <cell r="J448">
            <v>248924</v>
          </cell>
          <cell r="K448">
            <v>248924</v>
          </cell>
          <cell r="L448">
            <v>28386</v>
          </cell>
          <cell r="M448">
            <v>28386</v>
          </cell>
          <cell r="N448" t="str">
            <v>#.99</v>
          </cell>
        </row>
        <row r="449">
          <cell r="A449">
            <v>447</v>
          </cell>
          <cell r="B449" t="str">
            <v>흙가마니</v>
          </cell>
          <cell r="C449" t="str">
            <v>가시설용</v>
          </cell>
          <cell r="D449">
            <v>1</v>
          </cell>
          <cell r="E449" t="str">
            <v>M3</v>
          </cell>
          <cell r="F449">
            <v>68374</v>
          </cell>
          <cell r="G449">
            <v>68374</v>
          </cell>
          <cell r="H449">
            <v>27812</v>
          </cell>
          <cell r="I449">
            <v>27812</v>
          </cell>
          <cell r="J449">
            <v>40562</v>
          </cell>
          <cell r="K449">
            <v>40562</v>
          </cell>
          <cell r="L449">
            <v>0</v>
          </cell>
          <cell r="M449">
            <v>0</v>
          </cell>
          <cell r="N449" t="str">
            <v>No.64</v>
          </cell>
        </row>
        <row r="450">
          <cell r="A450">
            <v>448</v>
          </cell>
          <cell r="B450" t="str">
            <v>앵커볼트 설치</v>
          </cell>
          <cell r="C450" t="str">
            <v>φ25mm</v>
          </cell>
          <cell r="D450">
            <v>1</v>
          </cell>
          <cell r="E450" t="str">
            <v>개소</v>
          </cell>
          <cell r="F450">
            <v>20716</v>
          </cell>
          <cell r="G450">
            <v>20716</v>
          </cell>
          <cell r="H450">
            <v>979</v>
          </cell>
          <cell r="I450">
            <v>979</v>
          </cell>
          <cell r="J450">
            <v>19737</v>
          </cell>
          <cell r="K450">
            <v>19737</v>
          </cell>
          <cell r="L450">
            <v>0</v>
          </cell>
          <cell r="M450">
            <v>0</v>
          </cell>
          <cell r="N450" t="str">
            <v>No.65</v>
          </cell>
        </row>
        <row r="451">
          <cell r="A451">
            <v>449</v>
          </cell>
          <cell r="B451" t="str">
            <v>F. 갱구부보강</v>
          </cell>
          <cell r="D451">
            <v>0</v>
          </cell>
          <cell r="F451">
            <v>0</v>
          </cell>
          <cell r="G451">
            <v>0</v>
          </cell>
          <cell r="H451">
            <v>0</v>
          </cell>
          <cell r="I451">
            <v>0</v>
          </cell>
          <cell r="J451">
            <v>0</v>
          </cell>
          <cell r="K451">
            <v>0</v>
          </cell>
          <cell r="L451">
            <v>0</v>
          </cell>
          <cell r="M451">
            <v>0</v>
          </cell>
        </row>
        <row r="452">
          <cell r="A452">
            <v>450</v>
          </cell>
          <cell r="B452" t="str">
            <v>숏크리트타설</v>
          </cell>
          <cell r="C452" t="str">
            <v>와이어메쉬포함</v>
          </cell>
          <cell r="D452">
            <v>1</v>
          </cell>
          <cell r="E452" t="str">
            <v>M3</v>
          </cell>
          <cell r="F452">
            <v>164800</v>
          </cell>
          <cell r="G452">
            <v>164800</v>
          </cell>
          <cell r="H452">
            <v>60275</v>
          </cell>
          <cell r="I452">
            <v>60275</v>
          </cell>
          <cell r="J452">
            <v>66071</v>
          </cell>
          <cell r="K452">
            <v>66071</v>
          </cell>
          <cell r="L452">
            <v>38454</v>
          </cell>
          <cell r="M452">
            <v>38454</v>
          </cell>
          <cell r="N452" t="str">
            <v>#.100</v>
          </cell>
        </row>
        <row r="453">
          <cell r="A453">
            <v>451</v>
          </cell>
          <cell r="B453" t="str">
            <v>숏크리트 버력처리</v>
          </cell>
          <cell r="D453">
            <v>1</v>
          </cell>
          <cell r="E453" t="str">
            <v>M3</v>
          </cell>
          <cell r="F453">
            <v>8715</v>
          </cell>
          <cell r="G453">
            <v>8715</v>
          </cell>
          <cell r="H453">
            <v>3236</v>
          </cell>
          <cell r="I453">
            <v>3236</v>
          </cell>
          <cell r="J453">
            <v>2872</v>
          </cell>
          <cell r="K453">
            <v>2872</v>
          </cell>
          <cell r="L453">
            <v>2607</v>
          </cell>
          <cell r="M453">
            <v>2607</v>
          </cell>
          <cell r="N453" t="str">
            <v>#.98</v>
          </cell>
        </row>
        <row r="454">
          <cell r="A454">
            <v>452</v>
          </cell>
          <cell r="B454" t="str">
            <v>락볼트설치</v>
          </cell>
          <cell r="C454" t="str">
            <v>L=4.0m</v>
          </cell>
          <cell r="D454">
            <v>1</v>
          </cell>
          <cell r="E454" t="str">
            <v>조</v>
          </cell>
          <cell r="F454">
            <v>60631</v>
          </cell>
          <cell r="G454">
            <v>60631</v>
          </cell>
          <cell r="H454">
            <v>15346</v>
          </cell>
          <cell r="I454">
            <v>15346</v>
          </cell>
          <cell r="J454">
            <v>14225</v>
          </cell>
          <cell r="K454">
            <v>14225</v>
          </cell>
          <cell r="L454">
            <v>31060</v>
          </cell>
          <cell r="M454">
            <v>31060</v>
          </cell>
          <cell r="N454" t="str">
            <v>#.101</v>
          </cell>
        </row>
        <row r="455">
          <cell r="A455">
            <v>453</v>
          </cell>
          <cell r="B455" t="str">
            <v>FRP 보강그라우팅</v>
          </cell>
          <cell r="C455" t="str">
            <v>갱구사면</v>
          </cell>
          <cell r="D455">
            <v>1</v>
          </cell>
          <cell r="E455" t="str">
            <v>공</v>
          </cell>
          <cell r="F455">
            <v>1909967</v>
          </cell>
          <cell r="G455">
            <v>1909967</v>
          </cell>
          <cell r="H455">
            <v>499771</v>
          </cell>
          <cell r="I455">
            <v>499771</v>
          </cell>
          <cell r="J455">
            <v>1289880</v>
          </cell>
          <cell r="K455">
            <v>1289880</v>
          </cell>
          <cell r="L455">
            <v>120316</v>
          </cell>
          <cell r="M455">
            <v>120316</v>
          </cell>
          <cell r="N455" t="str">
            <v>No.66</v>
          </cell>
        </row>
        <row r="456">
          <cell r="A456">
            <v>454</v>
          </cell>
          <cell r="B456" t="str">
            <v>암청소 및 면정리</v>
          </cell>
          <cell r="D456">
            <v>1</v>
          </cell>
          <cell r="E456" t="str">
            <v>M2</v>
          </cell>
          <cell r="F456">
            <v>7125</v>
          </cell>
          <cell r="G456">
            <v>7125</v>
          </cell>
          <cell r="H456">
            <v>629</v>
          </cell>
          <cell r="I456">
            <v>629</v>
          </cell>
          <cell r="J456">
            <v>6087</v>
          </cell>
          <cell r="K456">
            <v>6087</v>
          </cell>
          <cell r="L456">
            <v>409</v>
          </cell>
          <cell r="M456">
            <v>409</v>
          </cell>
          <cell r="N456" t="str">
            <v>#.102</v>
          </cell>
        </row>
        <row r="457">
          <cell r="A457">
            <v>455</v>
          </cell>
          <cell r="B457" t="str">
            <v>G. 절토면보호</v>
          </cell>
          <cell r="D457">
            <v>0</v>
          </cell>
          <cell r="F457">
            <v>0</v>
          </cell>
          <cell r="G457">
            <v>0</v>
          </cell>
          <cell r="H457">
            <v>0</v>
          </cell>
          <cell r="I457">
            <v>0</v>
          </cell>
          <cell r="J457">
            <v>0</v>
          </cell>
          <cell r="K457">
            <v>0</v>
          </cell>
          <cell r="L457">
            <v>0</v>
          </cell>
          <cell r="M457">
            <v>0</v>
          </cell>
        </row>
        <row r="458">
          <cell r="A458">
            <v>456</v>
          </cell>
          <cell r="B458" t="str">
            <v>법 면 보호공</v>
          </cell>
          <cell r="C458" t="str">
            <v>절토부-평떼</v>
          </cell>
          <cell r="D458">
            <v>1</v>
          </cell>
          <cell r="E458" t="str">
            <v>M2</v>
          </cell>
          <cell r="F458">
            <v>8335</v>
          </cell>
          <cell r="G458">
            <v>8335</v>
          </cell>
          <cell r="H458">
            <v>3012</v>
          </cell>
          <cell r="I458">
            <v>3012</v>
          </cell>
          <cell r="J458">
            <v>5323</v>
          </cell>
          <cell r="K458">
            <v>5323</v>
          </cell>
          <cell r="L458">
            <v>0</v>
          </cell>
          <cell r="M458">
            <v>0</v>
          </cell>
          <cell r="N458" t="str">
            <v>No.67</v>
          </cell>
        </row>
        <row r="459">
          <cell r="A459">
            <v>457</v>
          </cell>
          <cell r="B459" t="str">
            <v>암사면녹생토</v>
          </cell>
          <cell r="D459">
            <v>1</v>
          </cell>
          <cell r="E459" t="str">
            <v>M2</v>
          </cell>
          <cell r="F459">
            <v>43964</v>
          </cell>
          <cell r="G459">
            <v>43964</v>
          </cell>
          <cell r="H459">
            <v>20377</v>
          </cell>
          <cell r="I459">
            <v>20377</v>
          </cell>
          <cell r="J459">
            <v>18605</v>
          </cell>
          <cell r="K459">
            <v>18605</v>
          </cell>
          <cell r="L459">
            <v>4982</v>
          </cell>
          <cell r="M459">
            <v>4982</v>
          </cell>
          <cell r="N459" t="str">
            <v>#.103</v>
          </cell>
        </row>
        <row r="460">
          <cell r="A460">
            <v>458</v>
          </cell>
          <cell r="B460" t="str">
            <v>나. NATM 터널</v>
          </cell>
          <cell r="D460">
            <v>0</v>
          </cell>
          <cell r="F460">
            <v>0</v>
          </cell>
          <cell r="G460">
            <v>57053244</v>
          </cell>
          <cell r="H460">
            <v>0</v>
          </cell>
          <cell r="I460">
            <v>32935953</v>
          </cell>
          <cell r="J460">
            <v>0</v>
          </cell>
          <cell r="K460">
            <v>22500678</v>
          </cell>
          <cell r="L460">
            <v>0</v>
          </cell>
          <cell r="M460">
            <v>1616613</v>
          </cell>
        </row>
        <row r="461">
          <cell r="A461">
            <v>459</v>
          </cell>
          <cell r="B461" t="str">
            <v>A. 굴      착</v>
          </cell>
          <cell r="D461">
            <v>0</v>
          </cell>
          <cell r="F461">
            <v>0</v>
          </cell>
          <cell r="G461">
            <v>0</v>
          </cell>
          <cell r="H461">
            <v>0</v>
          </cell>
          <cell r="I461">
            <v>0</v>
          </cell>
          <cell r="J461">
            <v>0</v>
          </cell>
          <cell r="K461">
            <v>0</v>
          </cell>
          <cell r="L461">
            <v>0</v>
          </cell>
          <cell r="M461">
            <v>0</v>
          </cell>
        </row>
        <row r="462">
          <cell r="A462">
            <v>460</v>
          </cell>
          <cell r="B462" t="str">
            <v>터널굴착 : 전단면</v>
          </cell>
          <cell r="C462" t="str">
            <v>PS-1</v>
          </cell>
          <cell r="D462">
            <v>1</v>
          </cell>
          <cell r="E462" t="str">
            <v>M3</v>
          </cell>
          <cell r="F462">
            <v>28347</v>
          </cell>
          <cell r="G462">
            <v>28347</v>
          </cell>
          <cell r="H462">
            <v>5672</v>
          </cell>
          <cell r="I462">
            <v>5672</v>
          </cell>
          <cell r="J462">
            <v>12216</v>
          </cell>
          <cell r="K462">
            <v>12216</v>
          </cell>
          <cell r="L462">
            <v>10459</v>
          </cell>
          <cell r="M462">
            <v>10459</v>
          </cell>
          <cell r="N462" t="str">
            <v>#.104</v>
          </cell>
        </row>
        <row r="463">
          <cell r="A463">
            <v>461</v>
          </cell>
          <cell r="B463" t="str">
            <v>터널굴착 : 전단면</v>
          </cell>
          <cell r="C463" t="str">
            <v>PS-2</v>
          </cell>
          <cell r="D463">
            <v>1</v>
          </cell>
          <cell r="E463" t="str">
            <v>M3</v>
          </cell>
          <cell r="F463">
            <v>28952</v>
          </cell>
          <cell r="G463">
            <v>28952</v>
          </cell>
          <cell r="H463">
            <v>5775</v>
          </cell>
          <cell r="I463">
            <v>5775</v>
          </cell>
          <cell r="J463">
            <v>12234</v>
          </cell>
          <cell r="K463">
            <v>12234</v>
          </cell>
          <cell r="L463">
            <v>10943</v>
          </cell>
          <cell r="M463">
            <v>10943</v>
          </cell>
          <cell r="N463" t="str">
            <v>#.105</v>
          </cell>
        </row>
        <row r="464">
          <cell r="A464">
            <v>462</v>
          </cell>
          <cell r="B464" t="str">
            <v>터널굴착 : 전단면</v>
          </cell>
          <cell r="C464" t="str">
            <v>PS-3</v>
          </cell>
          <cell r="D464">
            <v>1</v>
          </cell>
          <cell r="E464" t="str">
            <v>M3</v>
          </cell>
          <cell r="F464">
            <v>26826</v>
          </cell>
          <cell r="G464">
            <v>26826</v>
          </cell>
          <cell r="H464">
            <v>5442</v>
          </cell>
          <cell r="I464">
            <v>5442</v>
          </cell>
          <cell r="J464">
            <v>11108</v>
          </cell>
          <cell r="K464">
            <v>11108</v>
          </cell>
          <cell r="L464">
            <v>10276</v>
          </cell>
          <cell r="M464">
            <v>10276</v>
          </cell>
          <cell r="N464" t="str">
            <v>#.106</v>
          </cell>
        </row>
        <row r="465">
          <cell r="A465">
            <v>463</v>
          </cell>
          <cell r="B465" t="str">
            <v>터널굴착 : 전단면</v>
          </cell>
          <cell r="C465" t="str">
            <v>PS-4</v>
          </cell>
          <cell r="D465">
            <v>1</v>
          </cell>
          <cell r="E465" t="str">
            <v>M3</v>
          </cell>
          <cell r="F465">
            <v>32484</v>
          </cell>
          <cell r="G465">
            <v>32484</v>
          </cell>
          <cell r="H465">
            <v>5660</v>
          </cell>
          <cell r="I465">
            <v>5660</v>
          </cell>
          <cell r="J465">
            <v>13559</v>
          </cell>
          <cell r="K465">
            <v>13559</v>
          </cell>
          <cell r="L465">
            <v>13265</v>
          </cell>
          <cell r="M465">
            <v>13265</v>
          </cell>
          <cell r="N465" t="str">
            <v>#.107</v>
          </cell>
        </row>
        <row r="466">
          <cell r="A466">
            <v>464</v>
          </cell>
          <cell r="B466" t="str">
            <v>터널굴착 : 반단면</v>
          </cell>
          <cell r="C466" t="str">
            <v>PS-5, 상반</v>
          </cell>
          <cell r="D466">
            <v>1</v>
          </cell>
          <cell r="E466" t="str">
            <v>M3</v>
          </cell>
          <cell r="F466">
            <v>51259</v>
          </cell>
          <cell r="G466">
            <v>51259</v>
          </cell>
          <cell r="H466">
            <v>9669</v>
          </cell>
          <cell r="I466">
            <v>9669</v>
          </cell>
          <cell r="J466">
            <v>19674</v>
          </cell>
          <cell r="K466">
            <v>19674</v>
          </cell>
          <cell r="L466">
            <v>21916</v>
          </cell>
          <cell r="M466">
            <v>21916</v>
          </cell>
          <cell r="N466" t="str">
            <v>#.108</v>
          </cell>
        </row>
        <row r="467">
          <cell r="A467">
            <v>465</v>
          </cell>
          <cell r="B467" t="str">
            <v>터널굴착 : 반단면</v>
          </cell>
          <cell r="C467" t="str">
            <v>PS-5, 하반</v>
          </cell>
          <cell r="D467">
            <v>1</v>
          </cell>
          <cell r="E467" t="str">
            <v>M3</v>
          </cell>
          <cell r="F467">
            <v>33318</v>
          </cell>
          <cell r="G467">
            <v>33318</v>
          </cell>
          <cell r="H467">
            <v>6285</v>
          </cell>
          <cell r="I467">
            <v>6285</v>
          </cell>
          <cell r="J467">
            <v>12788</v>
          </cell>
          <cell r="K467">
            <v>12788</v>
          </cell>
          <cell r="L467">
            <v>14245</v>
          </cell>
          <cell r="M467">
            <v>14245</v>
          </cell>
          <cell r="N467" t="str">
            <v>No.68</v>
          </cell>
        </row>
        <row r="468">
          <cell r="A468">
            <v>466</v>
          </cell>
          <cell r="B468" t="str">
            <v>터널굴착 : 반단면</v>
          </cell>
          <cell r="C468" t="str">
            <v>PS-6, 상반</v>
          </cell>
          <cell r="D468">
            <v>1</v>
          </cell>
          <cell r="E468" t="str">
            <v>M3</v>
          </cell>
          <cell r="F468">
            <v>55484</v>
          </cell>
          <cell r="G468">
            <v>55484</v>
          </cell>
          <cell r="H468">
            <v>9316</v>
          </cell>
          <cell r="I468">
            <v>9316</v>
          </cell>
          <cell r="J468">
            <v>21835</v>
          </cell>
          <cell r="K468">
            <v>21835</v>
          </cell>
          <cell r="L468">
            <v>24333</v>
          </cell>
          <cell r="M468">
            <v>24333</v>
          </cell>
          <cell r="N468" t="str">
            <v>#.109</v>
          </cell>
        </row>
        <row r="469">
          <cell r="A469">
            <v>467</v>
          </cell>
          <cell r="B469" t="str">
            <v>터널굴착 : 반단면</v>
          </cell>
          <cell r="C469" t="str">
            <v>PS-6, 하반</v>
          </cell>
          <cell r="D469">
            <v>1</v>
          </cell>
          <cell r="E469" t="str">
            <v>M3</v>
          </cell>
          <cell r="F469">
            <v>36064</v>
          </cell>
          <cell r="G469">
            <v>36064</v>
          </cell>
          <cell r="H469">
            <v>6055</v>
          </cell>
          <cell r="I469">
            <v>6055</v>
          </cell>
          <cell r="J469">
            <v>14193</v>
          </cell>
          <cell r="K469">
            <v>14193</v>
          </cell>
          <cell r="L469">
            <v>15816</v>
          </cell>
          <cell r="M469">
            <v>15816</v>
          </cell>
          <cell r="N469" t="str">
            <v>No.69</v>
          </cell>
        </row>
        <row r="470">
          <cell r="A470">
            <v>468</v>
          </cell>
          <cell r="B470" t="str">
            <v>터널굴착 : 전단면</v>
          </cell>
          <cell r="C470" t="str">
            <v>PI-1, 사갱</v>
          </cell>
          <cell r="D470">
            <v>1</v>
          </cell>
          <cell r="E470" t="str">
            <v>M3</v>
          </cell>
          <cell r="F470">
            <v>29520</v>
          </cell>
          <cell r="G470">
            <v>29520</v>
          </cell>
          <cell r="H470">
            <v>5937</v>
          </cell>
          <cell r="I470">
            <v>5937</v>
          </cell>
          <cell r="J470">
            <v>12335</v>
          </cell>
          <cell r="K470">
            <v>12335</v>
          </cell>
          <cell r="L470">
            <v>11248</v>
          </cell>
          <cell r="M470">
            <v>11248</v>
          </cell>
          <cell r="N470" t="str">
            <v>#.110</v>
          </cell>
        </row>
        <row r="471">
          <cell r="A471">
            <v>469</v>
          </cell>
          <cell r="B471" t="str">
            <v>터널굴착 : 전단면</v>
          </cell>
          <cell r="C471" t="str">
            <v>PI-2, 사갱</v>
          </cell>
          <cell r="D471">
            <v>1</v>
          </cell>
          <cell r="E471" t="str">
            <v>M3</v>
          </cell>
          <cell r="F471">
            <v>31316</v>
          </cell>
          <cell r="G471">
            <v>31316</v>
          </cell>
          <cell r="H471">
            <v>6520</v>
          </cell>
          <cell r="I471">
            <v>6520</v>
          </cell>
          <cell r="J471">
            <v>12880</v>
          </cell>
          <cell r="K471">
            <v>12880</v>
          </cell>
          <cell r="L471">
            <v>11916</v>
          </cell>
          <cell r="M471">
            <v>11916</v>
          </cell>
          <cell r="N471" t="str">
            <v>#.111</v>
          </cell>
        </row>
        <row r="472">
          <cell r="A472">
            <v>470</v>
          </cell>
          <cell r="B472" t="str">
            <v>터널굴착 : 전단면</v>
          </cell>
          <cell r="C472" t="str">
            <v>PI-3, 사갱</v>
          </cell>
          <cell r="D472">
            <v>1</v>
          </cell>
          <cell r="E472" t="str">
            <v>M3</v>
          </cell>
          <cell r="F472">
            <v>27459</v>
          </cell>
          <cell r="G472">
            <v>27459</v>
          </cell>
          <cell r="H472">
            <v>5597</v>
          </cell>
          <cell r="I472">
            <v>5597</v>
          </cell>
          <cell r="J472">
            <v>11293</v>
          </cell>
          <cell r="K472">
            <v>11293</v>
          </cell>
          <cell r="L472">
            <v>10569</v>
          </cell>
          <cell r="M472">
            <v>10569</v>
          </cell>
          <cell r="N472" t="str">
            <v>#.112</v>
          </cell>
        </row>
        <row r="473">
          <cell r="A473">
            <v>471</v>
          </cell>
          <cell r="B473" t="str">
            <v>터널굴착 : 전단면</v>
          </cell>
          <cell r="C473" t="str">
            <v>PI-4, 사갱</v>
          </cell>
          <cell r="D473">
            <v>1</v>
          </cell>
          <cell r="E473" t="str">
            <v>M3</v>
          </cell>
          <cell r="F473">
            <v>33219</v>
          </cell>
          <cell r="G473">
            <v>33219</v>
          </cell>
          <cell r="H473">
            <v>5826</v>
          </cell>
          <cell r="I473">
            <v>5826</v>
          </cell>
          <cell r="J473">
            <v>13739</v>
          </cell>
          <cell r="K473">
            <v>13739</v>
          </cell>
          <cell r="L473">
            <v>13654</v>
          </cell>
          <cell r="M473">
            <v>13654</v>
          </cell>
          <cell r="N473" t="str">
            <v>#.113</v>
          </cell>
        </row>
        <row r="474">
          <cell r="A474">
            <v>472</v>
          </cell>
          <cell r="B474" t="str">
            <v>터널굴착 : 반단면</v>
          </cell>
          <cell r="C474" t="str">
            <v>PI-5, 사갱, 상반</v>
          </cell>
          <cell r="D474">
            <v>1</v>
          </cell>
          <cell r="E474" t="str">
            <v>M3</v>
          </cell>
          <cell r="F474">
            <v>44965</v>
          </cell>
          <cell r="G474">
            <v>44965</v>
          </cell>
          <cell r="H474">
            <v>8343</v>
          </cell>
          <cell r="I474">
            <v>8343</v>
          </cell>
          <cell r="J474">
            <v>17712</v>
          </cell>
          <cell r="K474">
            <v>17712</v>
          </cell>
          <cell r="L474">
            <v>18910</v>
          </cell>
          <cell r="M474">
            <v>18910</v>
          </cell>
          <cell r="N474" t="str">
            <v>#.114</v>
          </cell>
        </row>
        <row r="475">
          <cell r="A475">
            <v>473</v>
          </cell>
          <cell r="B475" t="str">
            <v>터널굴착 : 반단면</v>
          </cell>
          <cell r="C475" t="str">
            <v>PI-5, 사갱, 하반</v>
          </cell>
          <cell r="D475">
            <v>1</v>
          </cell>
          <cell r="E475" t="str">
            <v>M3</v>
          </cell>
          <cell r="F475">
            <v>29227</v>
          </cell>
          <cell r="G475">
            <v>29227</v>
          </cell>
          <cell r="H475">
            <v>5423</v>
          </cell>
          <cell r="I475">
            <v>5423</v>
          </cell>
          <cell r="J475">
            <v>11513</v>
          </cell>
          <cell r="K475">
            <v>11513</v>
          </cell>
          <cell r="L475">
            <v>12291</v>
          </cell>
          <cell r="M475">
            <v>12291</v>
          </cell>
          <cell r="N475" t="str">
            <v>No.70</v>
          </cell>
        </row>
        <row r="476">
          <cell r="A476">
            <v>474</v>
          </cell>
          <cell r="B476" t="str">
            <v>터널굴착 : 반단면</v>
          </cell>
          <cell r="C476" t="str">
            <v>PI-6, 사갱, 상반</v>
          </cell>
          <cell r="D476">
            <v>1</v>
          </cell>
          <cell r="E476" t="str">
            <v>M3</v>
          </cell>
          <cell r="F476">
            <v>48467</v>
          </cell>
          <cell r="G476">
            <v>48467</v>
          </cell>
          <cell r="H476">
            <v>8067</v>
          </cell>
          <cell r="I476">
            <v>8067</v>
          </cell>
          <cell r="J476">
            <v>19331</v>
          </cell>
          <cell r="K476">
            <v>19331</v>
          </cell>
          <cell r="L476">
            <v>21069</v>
          </cell>
          <cell r="M476">
            <v>21069</v>
          </cell>
          <cell r="N476" t="str">
            <v>#.115</v>
          </cell>
        </row>
        <row r="477">
          <cell r="A477">
            <v>475</v>
          </cell>
          <cell r="B477" t="str">
            <v>터널굴착 : 반단면</v>
          </cell>
          <cell r="C477" t="str">
            <v>PI-6, 사갱, 하반</v>
          </cell>
          <cell r="D477">
            <v>1</v>
          </cell>
          <cell r="E477" t="str">
            <v>M3</v>
          </cell>
          <cell r="F477">
            <v>31503</v>
          </cell>
          <cell r="G477">
            <v>31503</v>
          </cell>
          <cell r="H477">
            <v>5243</v>
          </cell>
          <cell r="I477">
            <v>5243</v>
          </cell>
          <cell r="J477">
            <v>12565</v>
          </cell>
          <cell r="K477">
            <v>12565</v>
          </cell>
          <cell r="L477">
            <v>13695</v>
          </cell>
          <cell r="M477">
            <v>13695</v>
          </cell>
          <cell r="N477" t="str">
            <v>No.71</v>
          </cell>
        </row>
        <row r="478">
          <cell r="A478">
            <v>476</v>
          </cell>
          <cell r="B478" t="str">
            <v>터널굴착 : 전단면</v>
          </cell>
          <cell r="C478" t="str">
            <v>P-1,대형대피소</v>
          </cell>
          <cell r="D478">
            <v>1</v>
          </cell>
          <cell r="E478" t="str">
            <v>M3</v>
          </cell>
          <cell r="F478">
            <v>36202</v>
          </cell>
          <cell r="G478">
            <v>36202</v>
          </cell>
          <cell r="H478">
            <v>5615</v>
          </cell>
          <cell r="I478">
            <v>5615</v>
          </cell>
          <cell r="J478">
            <v>15638</v>
          </cell>
          <cell r="K478">
            <v>15638</v>
          </cell>
          <cell r="L478">
            <v>14949</v>
          </cell>
          <cell r="M478">
            <v>14949</v>
          </cell>
          <cell r="N478" t="str">
            <v>#.116</v>
          </cell>
        </row>
        <row r="479">
          <cell r="A479">
            <v>477</v>
          </cell>
          <cell r="B479" t="str">
            <v>터널굴착 : 전단면</v>
          </cell>
          <cell r="C479" t="str">
            <v>P-2,대형대피소</v>
          </cell>
          <cell r="D479">
            <v>1</v>
          </cell>
          <cell r="E479" t="str">
            <v>M3</v>
          </cell>
          <cell r="F479">
            <v>41939</v>
          </cell>
          <cell r="G479">
            <v>41939</v>
          </cell>
          <cell r="H479">
            <v>7332</v>
          </cell>
          <cell r="I479">
            <v>7332</v>
          </cell>
          <cell r="J479">
            <v>16085</v>
          </cell>
          <cell r="K479">
            <v>16085</v>
          </cell>
          <cell r="L479">
            <v>18522</v>
          </cell>
          <cell r="M479">
            <v>18522</v>
          </cell>
          <cell r="N479" t="str">
            <v>#.117</v>
          </cell>
        </row>
        <row r="480">
          <cell r="A480">
            <v>478</v>
          </cell>
          <cell r="B480" t="str">
            <v>터널굴착 : 전단면</v>
          </cell>
          <cell r="C480" t="str">
            <v>P-3,대형대피소</v>
          </cell>
          <cell r="D480">
            <v>1</v>
          </cell>
          <cell r="E480" t="str">
            <v>M3</v>
          </cell>
          <cell r="F480">
            <v>45962</v>
          </cell>
          <cell r="G480">
            <v>45962</v>
          </cell>
          <cell r="H480">
            <v>7539</v>
          </cell>
          <cell r="I480">
            <v>7539</v>
          </cell>
          <cell r="J480">
            <v>17799</v>
          </cell>
          <cell r="K480">
            <v>17799</v>
          </cell>
          <cell r="L480">
            <v>20624</v>
          </cell>
          <cell r="M480">
            <v>20624</v>
          </cell>
          <cell r="N480" t="str">
            <v>#.118</v>
          </cell>
        </row>
        <row r="481">
          <cell r="A481">
            <v>479</v>
          </cell>
          <cell r="B481" t="str">
            <v>터널굴착 : 전단면</v>
          </cell>
          <cell r="C481" t="str">
            <v>P-4,대형대피소</v>
          </cell>
          <cell r="D481">
            <v>1</v>
          </cell>
          <cell r="E481" t="str">
            <v>M3</v>
          </cell>
          <cell r="F481">
            <v>50925</v>
          </cell>
          <cell r="G481">
            <v>50925</v>
          </cell>
          <cell r="H481">
            <v>7357</v>
          </cell>
          <cell r="I481">
            <v>7357</v>
          </cell>
          <cell r="J481">
            <v>20084</v>
          </cell>
          <cell r="K481">
            <v>20084</v>
          </cell>
          <cell r="L481">
            <v>23484</v>
          </cell>
          <cell r="M481">
            <v>23484</v>
          </cell>
          <cell r="N481" t="str">
            <v>#.119</v>
          </cell>
        </row>
        <row r="482">
          <cell r="A482">
            <v>480</v>
          </cell>
          <cell r="B482" t="str">
            <v>터널굴착 : 전단면</v>
          </cell>
          <cell r="C482" t="str">
            <v>P-5,대형대피소</v>
          </cell>
          <cell r="D482">
            <v>1</v>
          </cell>
          <cell r="E482" t="str">
            <v>M3</v>
          </cell>
          <cell r="F482">
            <v>51168</v>
          </cell>
          <cell r="G482">
            <v>51168</v>
          </cell>
          <cell r="H482">
            <v>6693</v>
          </cell>
          <cell r="I482">
            <v>6693</v>
          </cell>
          <cell r="J482">
            <v>20937</v>
          </cell>
          <cell r="K482">
            <v>20937</v>
          </cell>
          <cell r="L482">
            <v>23538</v>
          </cell>
          <cell r="M482">
            <v>23538</v>
          </cell>
          <cell r="N482" t="str">
            <v>#.120</v>
          </cell>
        </row>
        <row r="483">
          <cell r="A483">
            <v>481</v>
          </cell>
          <cell r="B483" t="str">
            <v>터널굴착 : 전단면</v>
          </cell>
          <cell r="C483" t="str">
            <v>P-6,대형대피소</v>
          </cell>
          <cell r="D483">
            <v>1</v>
          </cell>
          <cell r="E483" t="str">
            <v>M3</v>
          </cell>
          <cell r="F483">
            <v>51168</v>
          </cell>
          <cell r="G483">
            <v>51168</v>
          </cell>
          <cell r="H483">
            <v>6693</v>
          </cell>
          <cell r="I483">
            <v>6693</v>
          </cell>
          <cell r="J483">
            <v>20937</v>
          </cell>
          <cell r="K483">
            <v>20937</v>
          </cell>
          <cell r="L483">
            <v>23538</v>
          </cell>
          <cell r="M483">
            <v>23538</v>
          </cell>
          <cell r="N483" t="str">
            <v>#.121</v>
          </cell>
        </row>
        <row r="484">
          <cell r="A484">
            <v>482</v>
          </cell>
          <cell r="B484" t="str">
            <v>B. 버 력 처 리</v>
          </cell>
          <cell r="D484">
            <v>0</v>
          </cell>
          <cell r="F484">
            <v>0</v>
          </cell>
          <cell r="G484">
            <v>0</v>
          </cell>
          <cell r="H484">
            <v>0</v>
          </cell>
          <cell r="I484">
            <v>0</v>
          </cell>
          <cell r="J484">
            <v>0</v>
          </cell>
          <cell r="K484">
            <v>0</v>
          </cell>
          <cell r="L484">
            <v>0</v>
          </cell>
          <cell r="M484">
            <v>0</v>
          </cell>
        </row>
        <row r="485">
          <cell r="A485">
            <v>483</v>
          </cell>
          <cell r="B485" t="str">
            <v>버력처리</v>
          </cell>
          <cell r="C485" t="str">
            <v>PS-1</v>
          </cell>
          <cell r="D485">
            <v>1</v>
          </cell>
          <cell r="E485" t="str">
            <v>M3</v>
          </cell>
          <cell r="F485">
            <v>8020</v>
          </cell>
          <cell r="G485">
            <v>8020</v>
          </cell>
          <cell r="H485">
            <v>2338</v>
          </cell>
          <cell r="I485">
            <v>2338</v>
          </cell>
          <cell r="J485">
            <v>2770</v>
          </cell>
          <cell r="K485">
            <v>2770</v>
          </cell>
          <cell r="L485">
            <v>2912</v>
          </cell>
          <cell r="M485">
            <v>2912</v>
          </cell>
          <cell r="N485" t="str">
            <v>#.122</v>
          </cell>
        </row>
        <row r="486">
          <cell r="A486">
            <v>484</v>
          </cell>
          <cell r="B486" t="str">
            <v>버력처리</v>
          </cell>
          <cell r="C486" t="str">
            <v>PS-2</v>
          </cell>
          <cell r="D486">
            <v>1</v>
          </cell>
          <cell r="E486" t="str">
            <v>M3</v>
          </cell>
          <cell r="F486">
            <v>8020</v>
          </cell>
          <cell r="G486">
            <v>8020</v>
          </cell>
          <cell r="H486">
            <v>2338</v>
          </cell>
          <cell r="I486">
            <v>2338</v>
          </cell>
          <cell r="J486">
            <v>2770</v>
          </cell>
          <cell r="K486">
            <v>2770</v>
          </cell>
          <cell r="L486">
            <v>2912</v>
          </cell>
          <cell r="M486">
            <v>2912</v>
          </cell>
          <cell r="N486" t="str">
            <v>#.123</v>
          </cell>
        </row>
        <row r="487">
          <cell r="A487">
            <v>485</v>
          </cell>
          <cell r="B487" t="str">
            <v>버력처리</v>
          </cell>
          <cell r="C487" t="str">
            <v>PS-3</v>
          </cell>
          <cell r="D487">
            <v>1</v>
          </cell>
          <cell r="E487" t="str">
            <v>M3</v>
          </cell>
          <cell r="F487">
            <v>6396</v>
          </cell>
          <cell r="G487">
            <v>6396</v>
          </cell>
          <cell r="H487">
            <v>1904</v>
          </cell>
          <cell r="I487">
            <v>1904</v>
          </cell>
          <cell r="J487">
            <v>2191</v>
          </cell>
          <cell r="K487">
            <v>2191</v>
          </cell>
          <cell r="L487">
            <v>2301</v>
          </cell>
          <cell r="M487">
            <v>2301</v>
          </cell>
          <cell r="N487" t="str">
            <v>#.124</v>
          </cell>
        </row>
        <row r="488">
          <cell r="A488">
            <v>486</v>
          </cell>
          <cell r="B488" t="str">
            <v>버력처리</v>
          </cell>
          <cell r="C488" t="str">
            <v>PS-4</v>
          </cell>
          <cell r="D488">
            <v>1</v>
          </cell>
          <cell r="E488" t="str">
            <v>M3</v>
          </cell>
          <cell r="F488">
            <v>6396</v>
          </cell>
          <cell r="G488">
            <v>6396</v>
          </cell>
          <cell r="H488">
            <v>1904</v>
          </cell>
          <cell r="I488">
            <v>1904</v>
          </cell>
          <cell r="J488">
            <v>2191</v>
          </cell>
          <cell r="K488">
            <v>2191</v>
          </cell>
          <cell r="L488">
            <v>2301</v>
          </cell>
          <cell r="M488">
            <v>2301</v>
          </cell>
          <cell r="N488" t="str">
            <v>#.125</v>
          </cell>
        </row>
        <row r="489">
          <cell r="A489">
            <v>487</v>
          </cell>
          <cell r="B489" t="str">
            <v>버력처리</v>
          </cell>
          <cell r="C489" t="str">
            <v>PS-5</v>
          </cell>
          <cell r="D489">
            <v>1</v>
          </cell>
          <cell r="E489" t="str">
            <v>M3</v>
          </cell>
          <cell r="F489">
            <v>5955</v>
          </cell>
          <cell r="G489">
            <v>5955</v>
          </cell>
          <cell r="H489">
            <v>1783</v>
          </cell>
          <cell r="I489">
            <v>1783</v>
          </cell>
          <cell r="J489">
            <v>2035</v>
          </cell>
          <cell r="K489">
            <v>2035</v>
          </cell>
          <cell r="L489">
            <v>2137</v>
          </cell>
          <cell r="M489">
            <v>2137</v>
          </cell>
          <cell r="N489" t="str">
            <v>#.126</v>
          </cell>
        </row>
        <row r="490">
          <cell r="A490">
            <v>488</v>
          </cell>
          <cell r="B490" t="str">
            <v>버력처리</v>
          </cell>
          <cell r="C490" t="str">
            <v>PS-6</v>
          </cell>
          <cell r="D490">
            <v>1</v>
          </cell>
          <cell r="E490" t="str">
            <v>M3</v>
          </cell>
          <cell r="F490">
            <v>5955</v>
          </cell>
          <cell r="G490">
            <v>5955</v>
          </cell>
          <cell r="H490">
            <v>1783</v>
          </cell>
          <cell r="I490">
            <v>1783</v>
          </cell>
          <cell r="J490">
            <v>2035</v>
          </cell>
          <cell r="K490">
            <v>2035</v>
          </cell>
          <cell r="L490">
            <v>2137</v>
          </cell>
          <cell r="M490">
            <v>2137</v>
          </cell>
          <cell r="N490" t="str">
            <v>#.127</v>
          </cell>
        </row>
        <row r="491">
          <cell r="A491">
            <v>489</v>
          </cell>
          <cell r="B491" t="str">
            <v>버력처리</v>
          </cell>
          <cell r="C491" t="str">
            <v>숏크리트 반발재</v>
          </cell>
          <cell r="D491">
            <v>1</v>
          </cell>
          <cell r="E491" t="str">
            <v>M3</v>
          </cell>
          <cell r="F491">
            <v>6248</v>
          </cell>
          <cell r="G491">
            <v>6248</v>
          </cell>
          <cell r="H491">
            <v>1840</v>
          </cell>
          <cell r="I491">
            <v>1840</v>
          </cell>
          <cell r="J491">
            <v>2149</v>
          </cell>
          <cell r="K491">
            <v>2149</v>
          </cell>
          <cell r="L491">
            <v>2259</v>
          </cell>
          <cell r="M491">
            <v>2259</v>
          </cell>
          <cell r="N491" t="str">
            <v>#.128</v>
          </cell>
        </row>
        <row r="492">
          <cell r="A492">
            <v>490</v>
          </cell>
          <cell r="B492" t="str">
            <v>C. 숏크리트타설</v>
          </cell>
          <cell r="D492">
            <v>0</v>
          </cell>
          <cell r="F492">
            <v>0</v>
          </cell>
          <cell r="G492">
            <v>0</v>
          </cell>
          <cell r="H492">
            <v>0</v>
          </cell>
          <cell r="I492">
            <v>0</v>
          </cell>
          <cell r="J492">
            <v>0</v>
          </cell>
          <cell r="K492">
            <v>0</v>
          </cell>
          <cell r="L492">
            <v>0</v>
          </cell>
          <cell r="M492">
            <v>0</v>
          </cell>
        </row>
        <row r="493">
          <cell r="A493">
            <v>491</v>
          </cell>
          <cell r="B493" t="str">
            <v>숏크리트타설(일반),전단면</v>
          </cell>
          <cell r="C493" t="str">
            <v>PS-1</v>
          </cell>
          <cell r="D493">
            <v>1</v>
          </cell>
          <cell r="E493" t="str">
            <v>M3</v>
          </cell>
          <cell r="F493">
            <v>107260</v>
          </cell>
          <cell r="G493">
            <v>107260</v>
          </cell>
          <cell r="H493">
            <v>40393</v>
          </cell>
          <cell r="I493">
            <v>40393</v>
          </cell>
          <cell r="J493">
            <v>30516</v>
          </cell>
          <cell r="K493">
            <v>30516</v>
          </cell>
          <cell r="L493">
            <v>36351</v>
          </cell>
          <cell r="M493">
            <v>36351</v>
          </cell>
          <cell r="N493" t="str">
            <v>#.129</v>
          </cell>
        </row>
        <row r="494">
          <cell r="A494">
            <v>492</v>
          </cell>
          <cell r="B494" t="str">
            <v>숏크리트타설(SFRS),전단면</v>
          </cell>
          <cell r="C494" t="str">
            <v>PS-2</v>
          </cell>
          <cell r="D494">
            <v>1</v>
          </cell>
          <cell r="E494" t="str">
            <v>M3</v>
          </cell>
          <cell r="F494">
            <v>215195</v>
          </cell>
          <cell r="G494">
            <v>215195</v>
          </cell>
          <cell r="H494">
            <v>142392</v>
          </cell>
          <cell r="I494">
            <v>142392</v>
          </cell>
          <cell r="J494">
            <v>34060</v>
          </cell>
          <cell r="K494">
            <v>34060</v>
          </cell>
          <cell r="L494">
            <v>38743</v>
          </cell>
          <cell r="M494">
            <v>38743</v>
          </cell>
          <cell r="N494" t="str">
            <v>#.130</v>
          </cell>
        </row>
        <row r="495">
          <cell r="A495">
            <v>493</v>
          </cell>
          <cell r="B495" t="str">
            <v>숏크리트타설(SFRS),전단면</v>
          </cell>
          <cell r="C495" t="str">
            <v>PS-3</v>
          </cell>
          <cell r="D495">
            <v>1</v>
          </cell>
          <cell r="E495" t="str">
            <v>M3</v>
          </cell>
          <cell r="F495">
            <v>215255</v>
          </cell>
          <cell r="G495">
            <v>215255</v>
          </cell>
          <cell r="H495">
            <v>142165</v>
          </cell>
          <cell r="I495">
            <v>142165</v>
          </cell>
          <cell r="J495">
            <v>33180</v>
          </cell>
          <cell r="K495">
            <v>33180</v>
          </cell>
          <cell r="L495">
            <v>39910</v>
          </cell>
          <cell r="M495">
            <v>39910</v>
          </cell>
          <cell r="N495" t="str">
            <v>#.131</v>
          </cell>
        </row>
        <row r="496">
          <cell r="A496">
            <v>494</v>
          </cell>
          <cell r="B496" t="str">
            <v>숏크리트타설(SFRS),전단면</v>
          </cell>
          <cell r="C496" t="str">
            <v>PS-4</v>
          </cell>
          <cell r="D496">
            <v>1</v>
          </cell>
          <cell r="E496" t="str">
            <v>M3</v>
          </cell>
          <cell r="F496">
            <v>216146</v>
          </cell>
          <cell r="G496">
            <v>216146</v>
          </cell>
          <cell r="H496">
            <v>141967</v>
          </cell>
          <cell r="I496">
            <v>141967</v>
          </cell>
          <cell r="J496">
            <v>33090</v>
          </cell>
          <cell r="K496">
            <v>33090</v>
          </cell>
          <cell r="L496">
            <v>41089</v>
          </cell>
          <cell r="M496">
            <v>41089</v>
          </cell>
          <cell r="N496" t="str">
            <v>#.132</v>
          </cell>
        </row>
        <row r="497">
          <cell r="A497">
            <v>495</v>
          </cell>
          <cell r="B497" t="str">
            <v>숏크리트타설(SFRS),반단면</v>
          </cell>
          <cell r="C497" t="str">
            <v>PS-5</v>
          </cell>
          <cell r="D497">
            <v>1</v>
          </cell>
          <cell r="E497" t="str">
            <v>M3</v>
          </cell>
          <cell r="F497">
            <v>215617</v>
          </cell>
          <cell r="G497">
            <v>215617</v>
          </cell>
          <cell r="H497">
            <v>141832</v>
          </cell>
          <cell r="I497">
            <v>141832</v>
          </cell>
          <cell r="J497">
            <v>32746</v>
          </cell>
          <cell r="K497">
            <v>32746</v>
          </cell>
          <cell r="L497">
            <v>41039</v>
          </cell>
          <cell r="M497">
            <v>41039</v>
          </cell>
          <cell r="N497" t="str">
            <v>#.133</v>
          </cell>
        </row>
        <row r="498">
          <cell r="A498">
            <v>496</v>
          </cell>
          <cell r="B498" t="str">
            <v>숏크리트타설(SFRS),반단면</v>
          </cell>
          <cell r="C498" t="str">
            <v>PS-6</v>
          </cell>
          <cell r="D498">
            <v>1</v>
          </cell>
          <cell r="E498" t="str">
            <v>M3</v>
          </cell>
          <cell r="F498">
            <v>215366</v>
          </cell>
          <cell r="G498">
            <v>215366</v>
          </cell>
          <cell r="H498">
            <v>141831</v>
          </cell>
          <cell r="I498">
            <v>141831</v>
          </cell>
          <cell r="J498">
            <v>32496</v>
          </cell>
          <cell r="K498">
            <v>32496</v>
          </cell>
          <cell r="L498">
            <v>41039</v>
          </cell>
          <cell r="M498">
            <v>41039</v>
          </cell>
          <cell r="N498" t="str">
            <v>#.134</v>
          </cell>
        </row>
        <row r="499">
          <cell r="A499">
            <v>497</v>
          </cell>
          <cell r="B499" t="str">
            <v>숏크리트타설(일반),전단면</v>
          </cell>
          <cell r="C499" t="str">
            <v>PI-1,사갱</v>
          </cell>
          <cell r="D499">
            <v>1</v>
          </cell>
          <cell r="E499" t="str">
            <v>M3</v>
          </cell>
          <cell r="F499">
            <v>107501</v>
          </cell>
          <cell r="G499">
            <v>107501</v>
          </cell>
          <cell r="H499">
            <v>40386</v>
          </cell>
          <cell r="I499">
            <v>40386</v>
          </cell>
          <cell r="J499">
            <v>30767</v>
          </cell>
          <cell r="K499">
            <v>30767</v>
          </cell>
          <cell r="L499">
            <v>36348</v>
          </cell>
          <cell r="M499">
            <v>36348</v>
          </cell>
          <cell r="N499" t="str">
            <v>#.135</v>
          </cell>
        </row>
        <row r="500">
          <cell r="A500">
            <v>498</v>
          </cell>
          <cell r="B500" t="str">
            <v>숏크리트타설(SFRS),전단면</v>
          </cell>
          <cell r="C500" t="str">
            <v>PI-2,사갱</v>
          </cell>
          <cell r="D500">
            <v>1</v>
          </cell>
          <cell r="E500" t="str">
            <v>M3</v>
          </cell>
          <cell r="F500">
            <v>217350</v>
          </cell>
          <cell r="G500">
            <v>217350</v>
          </cell>
          <cell r="H500">
            <v>142387</v>
          </cell>
          <cell r="I500">
            <v>142387</v>
          </cell>
          <cell r="J500">
            <v>34971</v>
          </cell>
          <cell r="K500">
            <v>34971</v>
          </cell>
          <cell r="L500">
            <v>39992</v>
          </cell>
          <cell r="M500">
            <v>39992</v>
          </cell>
          <cell r="N500" t="str">
            <v>#.136</v>
          </cell>
        </row>
        <row r="501">
          <cell r="A501">
            <v>499</v>
          </cell>
          <cell r="B501" t="str">
            <v>숏크리트타설(SFRS),전단면</v>
          </cell>
          <cell r="C501" t="str">
            <v>PI-3,사갱</v>
          </cell>
          <cell r="D501">
            <v>1</v>
          </cell>
          <cell r="E501" t="str">
            <v>M3</v>
          </cell>
          <cell r="F501">
            <v>215242</v>
          </cell>
          <cell r="G501">
            <v>215242</v>
          </cell>
          <cell r="H501">
            <v>142157</v>
          </cell>
          <cell r="I501">
            <v>142157</v>
          </cell>
          <cell r="J501">
            <v>33177</v>
          </cell>
          <cell r="K501">
            <v>33177</v>
          </cell>
          <cell r="L501">
            <v>39908</v>
          </cell>
          <cell r="M501">
            <v>39908</v>
          </cell>
          <cell r="N501" t="str">
            <v>#.137</v>
          </cell>
        </row>
        <row r="502">
          <cell r="A502">
            <v>500</v>
          </cell>
          <cell r="B502" t="str">
            <v>숏크리트타설(SFRS),전단면</v>
          </cell>
          <cell r="C502" t="str">
            <v>PI-4,사갱</v>
          </cell>
          <cell r="D502">
            <v>1</v>
          </cell>
          <cell r="E502" t="str">
            <v>M3</v>
          </cell>
          <cell r="F502">
            <v>216493</v>
          </cell>
          <cell r="G502">
            <v>216493</v>
          </cell>
          <cell r="H502">
            <v>141962</v>
          </cell>
          <cell r="I502">
            <v>141962</v>
          </cell>
          <cell r="J502">
            <v>33444</v>
          </cell>
          <cell r="K502">
            <v>33444</v>
          </cell>
          <cell r="L502">
            <v>41087</v>
          </cell>
          <cell r="M502">
            <v>41087</v>
          </cell>
          <cell r="N502" t="str">
            <v>#.138</v>
          </cell>
        </row>
        <row r="503">
          <cell r="A503">
            <v>501</v>
          </cell>
          <cell r="B503" t="str">
            <v>숏크리트타설(SFRS),반단면</v>
          </cell>
          <cell r="C503" t="str">
            <v>PI-5,사갱</v>
          </cell>
          <cell r="D503">
            <v>1</v>
          </cell>
          <cell r="E503" t="str">
            <v>M3</v>
          </cell>
          <cell r="F503">
            <v>216113</v>
          </cell>
          <cell r="G503">
            <v>216113</v>
          </cell>
          <cell r="H503">
            <v>141887</v>
          </cell>
          <cell r="I503">
            <v>141887</v>
          </cell>
          <cell r="J503">
            <v>33167</v>
          </cell>
          <cell r="K503">
            <v>33167</v>
          </cell>
          <cell r="L503">
            <v>41059</v>
          </cell>
          <cell r="M503">
            <v>41059</v>
          </cell>
          <cell r="N503" t="str">
            <v>#.139</v>
          </cell>
        </row>
        <row r="504">
          <cell r="A504">
            <v>502</v>
          </cell>
          <cell r="B504" t="str">
            <v>숏크리트타설(SFRS),반단면</v>
          </cell>
          <cell r="C504" t="str">
            <v>PI-6,사갱</v>
          </cell>
          <cell r="D504">
            <v>1</v>
          </cell>
          <cell r="E504" t="str">
            <v>M3</v>
          </cell>
          <cell r="F504">
            <v>215836</v>
          </cell>
          <cell r="G504">
            <v>215836</v>
          </cell>
          <cell r="H504">
            <v>141885</v>
          </cell>
          <cell r="I504">
            <v>141885</v>
          </cell>
          <cell r="J504">
            <v>32893</v>
          </cell>
          <cell r="K504">
            <v>32893</v>
          </cell>
          <cell r="L504">
            <v>41058</v>
          </cell>
          <cell r="M504">
            <v>41058</v>
          </cell>
          <cell r="N504" t="str">
            <v>#.140</v>
          </cell>
        </row>
        <row r="505">
          <cell r="A505">
            <v>503</v>
          </cell>
          <cell r="B505" t="str">
            <v>숏크리트타설(일반),전단면</v>
          </cell>
          <cell r="C505" t="str">
            <v>P-1,대형대피소</v>
          </cell>
          <cell r="D505">
            <v>1</v>
          </cell>
          <cell r="E505" t="str">
            <v>M3</v>
          </cell>
          <cell r="F505">
            <v>112348</v>
          </cell>
          <cell r="G505">
            <v>112348</v>
          </cell>
          <cell r="H505">
            <v>40389</v>
          </cell>
          <cell r="I505">
            <v>40389</v>
          </cell>
          <cell r="J505">
            <v>33105</v>
          </cell>
          <cell r="K505">
            <v>33105</v>
          </cell>
          <cell r="L505">
            <v>38854</v>
          </cell>
          <cell r="M505">
            <v>38854</v>
          </cell>
          <cell r="N505" t="str">
            <v>#.141</v>
          </cell>
        </row>
        <row r="506">
          <cell r="A506">
            <v>504</v>
          </cell>
          <cell r="B506" t="str">
            <v>숏크리트타설(SFRS),전단면</v>
          </cell>
          <cell r="C506" t="str">
            <v>P-2,대형대피소</v>
          </cell>
          <cell r="D506">
            <v>1</v>
          </cell>
          <cell r="E506" t="str">
            <v>M3</v>
          </cell>
          <cell r="F506">
            <v>223389</v>
          </cell>
          <cell r="G506">
            <v>223389</v>
          </cell>
          <cell r="H506">
            <v>142389</v>
          </cell>
          <cell r="I506">
            <v>142389</v>
          </cell>
          <cell r="J506">
            <v>37250</v>
          </cell>
          <cell r="K506">
            <v>37250</v>
          </cell>
          <cell r="L506">
            <v>43750</v>
          </cell>
          <cell r="M506">
            <v>43750</v>
          </cell>
          <cell r="N506" t="str">
            <v>#.142</v>
          </cell>
        </row>
        <row r="507">
          <cell r="A507">
            <v>505</v>
          </cell>
          <cell r="B507" t="str">
            <v>숏크리트타설(SFRS),전단면</v>
          </cell>
          <cell r="C507" t="str">
            <v>P-3,대형대피소</v>
          </cell>
          <cell r="D507">
            <v>1</v>
          </cell>
          <cell r="E507" t="str">
            <v>M3</v>
          </cell>
          <cell r="F507">
            <v>222129</v>
          </cell>
          <cell r="G507">
            <v>222129</v>
          </cell>
          <cell r="H507">
            <v>142161</v>
          </cell>
          <cell r="I507">
            <v>142161</v>
          </cell>
          <cell r="J507">
            <v>36302</v>
          </cell>
          <cell r="K507">
            <v>36302</v>
          </cell>
          <cell r="L507">
            <v>43666</v>
          </cell>
          <cell r="M507">
            <v>43666</v>
          </cell>
          <cell r="N507" t="str">
            <v>#.143</v>
          </cell>
        </row>
        <row r="508">
          <cell r="A508">
            <v>506</v>
          </cell>
          <cell r="B508" t="str">
            <v>숏크리트타설(SFRS),전단면</v>
          </cell>
          <cell r="C508" t="str">
            <v>P-4,대형대피소</v>
          </cell>
          <cell r="D508">
            <v>1</v>
          </cell>
          <cell r="E508" t="str">
            <v>M3</v>
          </cell>
          <cell r="F508">
            <v>220950</v>
          </cell>
          <cell r="G508">
            <v>220950</v>
          </cell>
          <cell r="H508">
            <v>141965</v>
          </cell>
          <cell r="I508">
            <v>141965</v>
          </cell>
          <cell r="J508">
            <v>35393</v>
          </cell>
          <cell r="K508">
            <v>35393</v>
          </cell>
          <cell r="L508">
            <v>43592</v>
          </cell>
          <cell r="M508">
            <v>43592</v>
          </cell>
          <cell r="N508" t="str">
            <v>#.144</v>
          </cell>
        </row>
        <row r="509">
          <cell r="A509">
            <v>507</v>
          </cell>
          <cell r="B509" t="str">
            <v>숏크리트타설(SFRS),반단면</v>
          </cell>
          <cell r="C509" t="str">
            <v>P-5,대형대피소</v>
          </cell>
          <cell r="D509">
            <v>1</v>
          </cell>
          <cell r="E509" t="str">
            <v>M3</v>
          </cell>
          <cell r="F509">
            <v>220328</v>
          </cell>
          <cell r="G509">
            <v>220328</v>
          </cell>
          <cell r="H509">
            <v>141835</v>
          </cell>
          <cell r="I509">
            <v>141835</v>
          </cell>
          <cell r="J509">
            <v>34949</v>
          </cell>
          <cell r="K509">
            <v>34949</v>
          </cell>
          <cell r="L509">
            <v>43544</v>
          </cell>
          <cell r="M509">
            <v>43544</v>
          </cell>
          <cell r="N509" t="str">
            <v>#.145</v>
          </cell>
        </row>
        <row r="510">
          <cell r="A510">
            <v>508</v>
          </cell>
          <cell r="B510" t="str">
            <v>숏크리트타설(SFRS),반단면</v>
          </cell>
          <cell r="C510" t="str">
            <v>P-6,대형대피소</v>
          </cell>
          <cell r="D510">
            <v>1</v>
          </cell>
          <cell r="E510" t="str">
            <v>M3</v>
          </cell>
          <cell r="F510">
            <v>220328</v>
          </cell>
          <cell r="G510">
            <v>220328</v>
          </cell>
          <cell r="H510">
            <v>141835</v>
          </cell>
          <cell r="I510">
            <v>141835</v>
          </cell>
          <cell r="J510">
            <v>34949</v>
          </cell>
          <cell r="K510">
            <v>34949</v>
          </cell>
          <cell r="L510">
            <v>43544</v>
          </cell>
          <cell r="M510">
            <v>43544</v>
          </cell>
          <cell r="N510" t="str">
            <v>#.146</v>
          </cell>
        </row>
        <row r="511">
          <cell r="A511">
            <v>509</v>
          </cell>
          <cell r="B511" t="str">
            <v>암청소 및 면정리</v>
          </cell>
          <cell r="D511">
            <v>1</v>
          </cell>
          <cell r="E511" t="str">
            <v>M2</v>
          </cell>
          <cell r="F511">
            <v>7125</v>
          </cell>
          <cell r="G511">
            <v>7125</v>
          </cell>
          <cell r="H511">
            <v>629</v>
          </cell>
          <cell r="I511">
            <v>629</v>
          </cell>
          <cell r="J511">
            <v>6087</v>
          </cell>
          <cell r="K511">
            <v>6087</v>
          </cell>
          <cell r="L511">
            <v>409</v>
          </cell>
          <cell r="M511">
            <v>409</v>
          </cell>
          <cell r="N511" t="str">
            <v>#.102</v>
          </cell>
        </row>
        <row r="512">
          <cell r="A512">
            <v>510</v>
          </cell>
          <cell r="B512" t="str">
            <v>D. 강지보공</v>
          </cell>
          <cell r="D512">
            <v>0</v>
          </cell>
          <cell r="F512">
            <v>0</v>
          </cell>
          <cell r="G512">
            <v>0</v>
          </cell>
          <cell r="H512">
            <v>0</v>
          </cell>
          <cell r="I512">
            <v>0</v>
          </cell>
          <cell r="J512">
            <v>0</v>
          </cell>
          <cell r="K512">
            <v>0</v>
          </cell>
          <cell r="L512">
            <v>0</v>
          </cell>
          <cell r="M512">
            <v>0</v>
          </cell>
        </row>
        <row r="513">
          <cell r="A513">
            <v>511</v>
          </cell>
          <cell r="B513" t="str">
            <v>격자지보 제작 및 설치</v>
          </cell>
          <cell r="C513" t="str">
            <v>PS-5</v>
          </cell>
          <cell r="D513">
            <v>1</v>
          </cell>
          <cell r="E513" t="str">
            <v>조</v>
          </cell>
          <cell r="F513">
            <v>565725</v>
          </cell>
          <cell r="G513">
            <v>565725</v>
          </cell>
          <cell r="H513">
            <v>232202</v>
          </cell>
          <cell r="I513">
            <v>232202</v>
          </cell>
          <cell r="J513">
            <v>322247</v>
          </cell>
          <cell r="K513">
            <v>322247</v>
          </cell>
          <cell r="L513">
            <v>11276</v>
          </cell>
          <cell r="M513">
            <v>11276</v>
          </cell>
          <cell r="N513" t="str">
            <v>#.147</v>
          </cell>
        </row>
        <row r="514">
          <cell r="A514">
            <v>512</v>
          </cell>
          <cell r="B514" t="str">
            <v>격자지보 제작 및 설치</v>
          </cell>
          <cell r="C514" t="str">
            <v>갱구구</v>
          </cell>
          <cell r="D514">
            <v>1</v>
          </cell>
          <cell r="E514" t="str">
            <v>조</v>
          </cell>
          <cell r="F514">
            <v>565725</v>
          </cell>
          <cell r="G514">
            <v>565725</v>
          </cell>
          <cell r="H514">
            <v>232202</v>
          </cell>
          <cell r="I514">
            <v>232202</v>
          </cell>
          <cell r="J514">
            <v>322247</v>
          </cell>
          <cell r="K514">
            <v>322247</v>
          </cell>
          <cell r="L514">
            <v>11276</v>
          </cell>
          <cell r="M514">
            <v>11276</v>
          </cell>
          <cell r="N514" t="str">
            <v>#.148</v>
          </cell>
        </row>
        <row r="515">
          <cell r="A515">
            <v>513</v>
          </cell>
          <cell r="B515" t="str">
            <v>E. 락볼트설치</v>
          </cell>
          <cell r="D515">
            <v>0</v>
          </cell>
          <cell r="F515">
            <v>0</v>
          </cell>
          <cell r="G515">
            <v>0</v>
          </cell>
          <cell r="H515">
            <v>0</v>
          </cell>
          <cell r="I515">
            <v>0</v>
          </cell>
          <cell r="J515">
            <v>0</v>
          </cell>
          <cell r="K515">
            <v>0</v>
          </cell>
          <cell r="L515">
            <v>0</v>
          </cell>
          <cell r="M515">
            <v>0</v>
          </cell>
        </row>
        <row r="516">
          <cell r="A516">
            <v>514</v>
          </cell>
          <cell r="B516" t="str">
            <v>락볼트설치(L=3.0M),전단면</v>
          </cell>
          <cell r="C516" t="str">
            <v>PS-1</v>
          </cell>
          <cell r="D516">
            <v>1</v>
          </cell>
          <cell r="E516" t="str">
            <v>조</v>
          </cell>
          <cell r="F516">
            <v>70902</v>
          </cell>
          <cell r="G516">
            <v>70902</v>
          </cell>
          <cell r="H516">
            <v>22468</v>
          </cell>
          <cell r="I516">
            <v>22468</v>
          </cell>
          <cell r="J516">
            <v>40149</v>
          </cell>
          <cell r="K516">
            <v>40149</v>
          </cell>
          <cell r="L516">
            <v>8285</v>
          </cell>
          <cell r="M516">
            <v>8285</v>
          </cell>
          <cell r="N516" t="str">
            <v>#.149</v>
          </cell>
        </row>
        <row r="517">
          <cell r="A517">
            <v>515</v>
          </cell>
          <cell r="B517" t="str">
            <v>락볼트설치(L=3.0M),전단면</v>
          </cell>
          <cell r="C517" t="str">
            <v>PS-2</v>
          </cell>
          <cell r="D517">
            <v>1</v>
          </cell>
          <cell r="E517" t="str">
            <v>조</v>
          </cell>
          <cell r="F517">
            <v>35570</v>
          </cell>
          <cell r="G517">
            <v>35570</v>
          </cell>
          <cell r="H517">
            <v>15454</v>
          </cell>
          <cell r="I517">
            <v>15454</v>
          </cell>
          <cell r="J517">
            <v>11598</v>
          </cell>
          <cell r="K517">
            <v>11598</v>
          </cell>
          <cell r="L517">
            <v>8518</v>
          </cell>
          <cell r="M517">
            <v>8518</v>
          </cell>
          <cell r="N517" t="str">
            <v>#.150</v>
          </cell>
        </row>
        <row r="518">
          <cell r="A518">
            <v>516</v>
          </cell>
          <cell r="B518" t="str">
            <v>락볼트설치(L=3.0M),전단면</v>
          </cell>
          <cell r="C518" t="str">
            <v>PS-3</v>
          </cell>
          <cell r="D518">
            <v>1</v>
          </cell>
          <cell r="E518" t="str">
            <v>조</v>
          </cell>
          <cell r="F518">
            <v>26921</v>
          </cell>
          <cell r="G518">
            <v>26921</v>
          </cell>
          <cell r="H518">
            <v>13696</v>
          </cell>
          <cell r="I518">
            <v>13696</v>
          </cell>
          <cell r="J518">
            <v>6153</v>
          </cell>
          <cell r="K518">
            <v>6153</v>
          </cell>
          <cell r="L518">
            <v>7072</v>
          </cell>
          <cell r="M518">
            <v>7072</v>
          </cell>
          <cell r="N518" t="str">
            <v>#.151</v>
          </cell>
        </row>
        <row r="519">
          <cell r="A519">
            <v>517</v>
          </cell>
          <cell r="B519" t="str">
            <v>락볼트설치(L=3.0M),전단면</v>
          </cell>
          <cell r="C519" t="str">
            <v>PS-4</v>
          </cell>
          <cell r="D519">
            <v>1</v>
          </cell>
          <cell r="E519" t="str">
            <v>조</v>
          </cell>
          <cell r="F519">
            <v>26921</v>
          </cell>
          <cell r="G519">
            <v>26921</v>
          </cell>
          <cell r="H519">
            <v>13696</v>
          </cell>
          <cell r="I519">
            <v>13696</v>
          </cell>
          <cell r="J519">
            <v>6153</v>
          </cell>
          <cell r="K519">
            <v>6153</v>
          </cell>
          <cell r="L519">
            <v>7072</v>
          </cell>
          <cell r="M519">
            <v>7072</v>
          </cell>
          <cell r="N519" t="str">
            <v>#.152</v>
          </cell>
        </row>
        <row r="520">
          <cell r="A520">
            <v>518</v>
          </cell>
          <cell r="B520" t="str">
            <v>락볼트설치(L=3.0M),반단면</v>
          </cell>
          <cell r="C520" t="str">
            <v>PS-5,상부</v>
          </cell>
          <cell r="D520">
            <v>1</v>
          </cell>
          <cell r="E520" t="str">
            <v>조</v>
          </cell>
          <cell r="F520">
            <v>27044</v>
          </cell>
          <cell r="G520">
            <v>27044</v>
          </cell>
          <cell r="H520">
            <v>14477</v>
          </cell>
          <cell r="I520">
            <v>14477</v>
          </cell>
          <cell r="J520">
            <v>7044</v>
          </cell>
          <cell r="K520">
            <v>7044</v>
          </cell>
          <cell r="L520">
            <v>5523</v>
          </cell>
          <cell r="M520">
            <v>5523</v>
          </cell>
          <cell r="N520" t="str">
            <v>#.153</v>
          </cell>
        </row>
        <row r="521">
          <cell r="A521">
            <v>519</v>
          </cell>
          <cell r="B521" t="str">
            <v>락볼트설치(L=3.0M),반단면</v>
          </cell>
          <cell r="C521" t="str">
            <v>PS-5,측벽</v>
          </cell>
          <cell r="D521">
            <v>1</v>
          </cell>
          <cell r="E521" t="str">
            <v>조</v>
          </cell>
          <cell r="F521">
            <v>26225</v>
          </cell>
          <cell r="G521">
            <v>26225</v>
          </cell>
          <cell r="H521">
            <v>12956</v>
          </cell>
          <cell r="I521">
            <v>12956</v>
          </cell>
          <cell r="J521">
            <v>8030</v>
          </cell>
          <cell r="K521">
            <v>8030</v>
          </cell>
          <cell r="L521">
            <v>5239</v>
          </cell>
          <cell r="M521">
            <v>5239</v>
          </cell>
          <cell r="N521" t="str">
            <v>#.154</v>
          </cell>
        </row>
        <row r="522">
          <cell r="A522">
            <v>520</v>
          </cell>
          <cell r="B522" t="str">
            <v>락볼트설치(L=3.0M),반단면</v>
          </cell>
          <cell r="C522" t="str">
            <v>PS-6,상부</v>
          </cell>
          <cell r="D522">
            <v>1</v>
          </cell>
          <cell r="E522" t="str">
            <v>조</v>
          </cell>
          <cell r="F522">
            <v>25927</v>
          </cell>
          <cell r="G522">
            <v>25927</v>
          </cell>
          <cell r="H522">
            <v>14203</v>
          </cell>
          <cell r="I522">
            <v>14203</v>
          </cell>
          <cell r="J522">
            <v>5948</v>
          </cell>
          <cell r="K522">
            <v>5948</v>
          </cell>
          <cell r="L522">
            <v>5776</v>
          </cell>
          <cell r="M522">
            <v>5776</v>
          </cell>
          <cell r="N522" t="str">
            <v>#.155</v>
          </cell>
        </row>
        <row r="523">
          <cell r="A523">
            <v>521</v>
          </cell>
          <cell r="B523" t="str">
            <v>락볼트설치(L=3.0M),반단면</v>
          </cell>
          <cell r="C523" t="str">
            <v>PS-6,측벽</v>
          </cell>
          <cell r="D523">
            <v>1</v>
          </cell>
          <cell r="E523" t="str">
            <v>조</v>
          </cell>
          <cell r="F523">
            <v>25741</v>
          </cell>
          <cell r="G523">
            <v>25741</v>
          </cell>
          <cell r="H523">
            <v>13004</v>
          </cell>
          <cell r="I523">
            <v>13004</v>
          </cell>
          <cell r="J523">
            <v>7435</v>
          </cell>
          <cell r="K523">
            <v>7435</v>
          </cell>
          <cell r="L523">
            <v>5302</v>
          </cell>
          <cell r="M523">
            <v>5302</v>
          </cell>
          <cell r="N523" t="str">
            <v>#.156</v>
          </cell>
        </row>
        <row r="524">
          <cell r="A524">
            <v>522</v>
          </cell>
          <cell r="B524" t="str">
            <v>락볼트설치(L=3.0M),전단면</v>
          </cell>
          <cell r="C524" t="str">
            <v>PS-1,사갱</v>
          </cell>
          <cell r="D524">
            <v>1</v>
          </cell>
          <cell r="E524" t="str">
            <v>조</v>
          </cell>
          <cell r="F524">
            <v>70902</v>
          </cell>
          <cell r="G524">
            <v>70902</v>
          </cell>
          <cell r="H524">
            <v>22468</v>
          </cell>
          <cell r="I524">
            <v>22468</v>
          </cell>
          <cell r="J524">
            <v>40149</v>
          </cell>
          <cell r="K524">
            <v>40149</v>
          </cell>
          <cell r="L524">
            <v>8285</v>
          </cell>
          <cell r="M524">
            <v>8285</v>
          </cell>
          <cell r="N524" t="str">
            <v>#.157</v>
          </cell>
        </row>
        <row r="525">
          <cell r="A525">
            <v>523</v>
          </cell>
          <cell r="B525" t="str">
            <v>락볼트설치(L=3.0M),전단면</v>
          </cell>
          <cell r="C525" t="str">
            <v>PS-2,사갱</v>
          </cell>
          <cell r="D525">
            <v>1</v>
          </cell>
          <cell r="E525" t="str">
            <v>조</v>
          </cell>
          <cell r="F525">
            <v>33270</v>
          </cell>
          <cell r="G525">
            <v>33270</v>
          </cell>
          <cell r="H525">
            <v>15049</v>
          </cell>
          <cell r="I525">
            <v>15049</v>
          </cell>
          <cell r="J525">
            <v>9608</v>
          </cell>
          <cell r="K525">
            <v>9608</v>
          </cell>
          <cell r="L525">
            <v>8613</v>
          </cell>
          <cell r="M525">
            <v>8613</v>
          </cell>
          <cell r="N525" t="str">
            <v>#.158</v>
          </cell>
        </row>
        <row r="526">
          <cell r="A526">
            <v>524</v>
          </cell>
          <cell r="B526" t="str">
            <v>락볼트설치(L=4.0M),전단면</v>
          </cell>
          <cell r="C526" t="str">
            <v>PS-3,사갱</v>
          </cell>
          <cell r="D526">
            <v>1</v>
          </cell>
          <cell r="E526" t="str">
            <v>조</v>
          </cell>
          <cell r="F526">
            <v>35190</v>
          </cell>
          <cell r="G526">
            <v>35190</v>
          </cell>
          <cell r="H526">
            <v>18049</v>
          </cell>
          <cell r="I526">
            <v>18049</v>
          </cell>
          <cell r="J526">
            <v>8397</v>
          </cell>
          <cell r="K526">
            <v>8397</v>
          </cell>
          <cell r="L526">
            <v>8744</v>
          </cell>
          <cell r="M526">
            <v>8744</v>
          </cell>
          <cell r="N526" t="str">
            <v>#.159</v>
          </cell>
        </row>
        <row r="527">
          <cell r="A527">
            <v>525</v>
          </cell>
          <cell r="B527" t="str">
            <v>락볼트설치(L=4.0M),전단면</v>
          </cell>
          <cell r="C527" t="str">
            <v>PS-4,사갱</v>
          </cell>
          <cell r="D527">
            <v>1</v>
          </cell>
          <cell r="E527" t="str">
            <v>조</v>
          </cell>
          <cell r="F527">
            <v>33111</v>
          </cell>
          <cell r="G527">
            <v>33111</v>
          </cell>
          <cell r="H527">
            <v>17444</v>
          </cell>
          <cell r="I527">
            <v>17444</v>
          </cell>
          <cell r="J527">
            <v>6609</v>
          </cell>
          <cell r="K527">
            <v>6609</v>
          </cell>
          <cell r="L527">
            <v>9058</v>
          </cell>
          <cell r="M527">
            <v>9058</v>
          </cell>
          <cell r="N527" t="str">
            <v>#.160</v>
          </cell>
        </row>
        <row r="528">
          <cell r="A528">
            <v>526</v>
          </cell>
          <cell r="B528" t="str">
            <v>락볼트설치(L=4.0M),반단면</v>
          </cell>
          <cell r="C528" t="str">
            <v>PS-5,사갱,상부</v>
          </cell>
          <cell r="D528">
            <v>1</v>
          </cell>
          <cell r="E528" t="str">
            <v>조</v>
          </cell>
          <cell r="F528">
            <v>31978</v>
          </cell>
          <cell r="G528">
            <v>31978</v>
          </cell>
          <cell r="H528">
            <v>17706</v>
          </cell>
          <cell r="I528">
            <v>17706</v>
          </cell>
          <cell r="J528">
            <v>6982</v>
          </cell>
          <cell r="K528">
            <v>6982</v>
          </cell>
          <cell r="L528">
            <v>7290</v>
          </cell>
          <cell r="M528">
            <v>7290</v>
          </cell>
          <cell r="N528" t="str">
            <v>#.161</v>
          </cell>
        </row>
        <row r="529">
          <cell r="A529">
            <v>527</v>
          </cell>
          <cell r="B529" t="str">
            <v>락볼트설치(L=4.0M),반단면</v>
          </cell>
          <cell r="C529" t="str">
            <v>PS-5,사갱,측벽</v>
          </cell>
          <cell r="D529">
            <v>1</v>
          </cell>
          <cell r="E529" t="str">
            <v>조</v>
          </cell>
          <cell r="F529">
            <v>35676</v>
          </cell>
          <cell r="G529">
            <v>35676</v>
          </cell>
          <cell r="H529">
            <v>17026</v>
          </cell>
          <cell r="I529">
            <v>17026</v>
          </cell>
          <cell r="J529">
            <v>11896</v>
          </cell>
          <cell r="K529">
            <v>11896</v>
          </cell>
          <cell r="L529">
            <v>6754</v>
          </cell>
          <cell r="M529">
            <v>6754</v>
          </cell>
          <cell r="N529" t="str">
            <v>#.162</v>
          </cell>
        </row>
        <row r="530">
          <cell r="A530">
            <v>528</v>
          </cell>
          <cell r="B530" t="str">
            <v>락볼트설치(L=4.0M),반단면</v>
          </cell>
          <cell r="C530" t="str">
            <v>PS-6,사갱,상부</v>
          </cell>
          <cell r="D530">
            <v>1</v>
          </cell>
          <cell r="E530" t="str">
            <v>조</v>
          </cell>
          <cell r="F530">
            <v>31098</v>
          </cell>
          <cell r="G530">
            <v>31098</v>
          </cell>
          <cell r="H530">
            <v>17509</v>
          </cell>
          <cell r="I530">
            <v>17509</v>
          </cell>
          <cell r="J530">
            <v>6044</v>
          </cell>
          <cell r="K530">
            <v>6044</v>
          </cell>
          <cell r="L530">
            <v>7545</v>
          </cell>
          <cell r="M530">
            <v>7545</v>
          </cell>
          <cell r="N530" t="str">
            <v>#.163</v>
          </cell>
        </row>
        <row r="531">
          <cell r="A531">
            <v>529</v>
          </cell>
          <cell r="B531" t="str">
            <v>락볼트설치(L=4.0M),반단면</v>
          </cell>
          <cell r="C531" t="str">
            <v>PS-6,사갱,측벽</v>
          </cell>
          <cell r="D531">
            <v>1</v>
          </cell>
          <cell r="E531" t="str">
            <v>조</v>
          </cell>
          <cell r="F531">
            <v>35993</v>
          </cell>
          <cell r="G531">
            <v>35993</v>
          </cell>
          <cell r="H531">
            <v>17343</v>
          </cell>
          <cell r="I531">
            <v>17343</v>
          </cell>
          <cell r="J531">
            <v>11896</v>
          </cell>
          <cell r="K531">
            <v>11896</v>
          </cell>
          <cell r="L531">
            <v>6754</v>
          </cell>
          <cell r="M531">
            <v>6754</v>
          </cell>
          <cell r="N531" t="str">
            <v>#.164</v>
          </cell>
        </row>
        <row r="532">
          <cell r="A532">
            <v>530</v>
          </cell>
          <cell r="B532" t="str">
            <v>락볼트설치(L=3.0M),전단면</v>
          </cell>
          <cell r="C532" t="str">
            <v>PS-1,대형대피소</v>
          </cell>
          <cell r="D532">
            <v>1</v>
          </cell>
          <cell r="E532" t="str">
            <v>조</v>
          </cell>
          <cell r="F532">
            <v>70902</v>
          </cell>
          <cell r="G532">
            <v>70902</v>
          </cell>
          <cell r="H532">
            <v>22468</v>
          </cell>
          <cell r="I532">
            <v>22468</v>
          </cell>
          <cell r="J532">
            <v>40149</v>
          </cell>
          <cell r="K532">
            <v>40149</v>
          </cell>
          <cell r="L532">
            <v>8285</v>
          </cell>
          <cell r="M532">
            <v>8285</v>
          </cell>
          <cell r="N532" t="str">
            <v>#.165</v>
          </cell>
        </row>
        <row r="533">
          <cell r="A533">
            <v>531</v>
          </cell>
          <cell r="B533" t="str">
            <v>락볼트설치(L=3.0M),전단면</v>
          </cell>
          <cell r="C533" t="str">
            <v>PS-2,대형대피소</v>
          </cell>
          <cell r="D533">
            <v>1</v>
          </cell>
          <cell r="E533" t="str">
            <v>조</v>
          </cell>
          <cell r="F533">
            <v>33270</v>
          </cell>
          <cell r="G533">
            <v>33270</v>
          </cell>
          <cell r="H533">
            <v>15049</v>
          </cell>
          <cell r="I533">
            <v>15049</v>
          </cell>
          <cell r="J533">
            <v>9608</v>
          </cell>
          <cell r="K533">
            <v>9608</v>
          </cell>
          <cell r="L533">
            <v>8613</v>
          </cell>
          <cell r="M533">
            <v>8613</v>
          </cell>
          <cell r="N533" t="str">
            <v>#.166</v>
          </cell>
        </row>
        <row r="534">
          <cell r="A534">
            <v>532</v>
          </cell>
          <cell r="B534" t="str">
            <v>락볼트설치(L=3.0M),전단면</v>
          </cell>
          <cell r="C534" t="str">
            <v>PS-3,대형대피소</v>
          </cell>
          <cell r="D534">
            <v>1</v>
          </cell>
          <cell r="E534" t="str">
            <v>조</v>
          </cell>
          <cell r="F534">
            <v>29207</v>
          </cell>
          <cell r="G534">
            <v>29207</v>
          </cell>
          <cell r="H534">
            <v>14641</v>
          </cell>
          <cell r="I534">
            <v>14641</v>
          </cell>
          <cell r="J534">
            <v>7872</v>
          </cell>
          <cell r="K534">
            <v>7872</v>
          </cell>
          <cell r="L534">
            <v>6694</v>
          </cell>
          <cell r="M534">
            <v>6694</v>
          </cell>
          <cell r="N534" t="str">
            <v>#.167</v>
          </cell>
        </row>
        <row r="535">
          <cell r="A535">
            <v>533</v>
          </cell>
          <cell r="B535" t="str">
            <v>락볼트설치(L=3.0M),전단면</v>
          </cell>
          <cell r="C535" t="str">
            <v>PS-4,대형대피소</v>
          </cell>
          <cell r="D535">
            <v>1</v>
          </cell>
          <cell r="E535" t="str">
            <v>조</v>
          </cell>
          <cell r="F535">
            <v>28644</v>
          </cell>
          <cell r="G535">
            <v>28644</v>
          </cell>
          <cell r="H535">
            <v>14374</v>
          </cell>
          <cell r="I535">
            <v>14374</v>
          </cell>
          <cell r="J535">
            <v>7513</v>
          </cell>
          <cell r="K535">
            <v>7513</v>
          </cell>
          <cell r="L535">
            <v>6757</v>
          </cell>
          <cell r="M535">
            <v>6757</v>
          </cell>
          <cell r="N535" t="str">
            <v>#.168</v>
          </cell>
        </row>
        <row r="536">
          <cell r="A536">
            <v>534</v>
          </cell>
          <cell r="B536" t="str">
            <v>락볼트설치(L=3.0M),전단면</v>
          </cell>
          <cell r="C536" t="str">
            <v>PS-5,대형대피소</v>
          </cell>
          <cell r="D536">
            <v>1</v>
          </cell>
          <cell r="E536" t="str">
            <v>조</v>
          </cell>
          <cell r="F536">
            <v>26487</v>
          </cell>
          <cell r="G536">
            <v>26487</v>
          </cell>
          <cell r="H536">
            <v>14103</v>
          </cell>
          <cell r="I536">
            <v>14103</v>
          </cell>
          <cell r="J536">
            <v>6797</v>
          </cell>
          <cell r="K536">
            <v>6797</v>
          </cell>
          <cell r="L536">
            <v>5587</v>
          </cell>
          <cell r="M536">
            <v>5587</v>
          </cell>
          <cell r="N536" t="str">
            <v>#.169</v>
          </cell>
        </row>
        <row r="537">
          <cell r="A537">
            <v>535</v>
          </cell>
          <cell r="B537" t="str">
            <v>락볼트설치(L=2.5M)</v>
          </cell>
          <cell r="C537" t="str">
            <v>마감벽</v>
          </cell>
          <cell r="D537">
            <v>1</v>
          </cell>
          <cell r="E537" t="str">
            <v>조</v>
          </cell>
          <cell r="F537">
            <v>19662</v>
          </cell>
          <cell r="G537">
            <v>19662</v>
          </cell>
          <cell r="H537">
            <v>9576</v>
          </cell>
          <cell r="I537">
            <v>9576</v>
          </cell>
          <cell r="J537">
            <v>5353</v>
          </cell>
          <cell r="K537">
            <v>5353</v>
          </cell>
          <cell r="L537">
            <v>4733</v>
          </cell>
          <cell r="M537">
            <v>4733</v>
          </cell>
          <cell r="N537" t="str">
            <v>#.170</v>
          </cell>
        </row>
        <row r="538">
          <cell r="A538">
            <v>536</v>
          </cell>
          <cell r="B538" t="str">
            <v>F. 터널보강공</v>
          </cell>
          <cell r="D538">
            <v>0</v>
          </cell>
          <cell r="F538">
            <v>0</v>
          </cell>
          <cell r="G538">
            <v>0</v>
          </cell>
          <cell r="H538">
            <v>0</v>
          </cell>
          <cell r="I538">
            <v>0</v>
          </cell>
          <cell r="J538">
            <v>0</v>
          </cell>
          <cell r="K538">
            <v>0</v>
          </cell>
          <cell r="L538">
            <v>0</v>
          </cell>
          <cell r="M538">
            <v>0</v>
          </cell>
        </row>
        <row r="539">
          <cell r="A539">
            <v>537</v>
          </cell>
          <cell r="B539" t="str">
            <v>훠폴링설치(개소당 15공)</v>
          </cell>
          <cell r="C539" t="str">
            <v>L=4.0M</v>
          </cell>
          <cell r="D539">
            <v>1</v>
          </cell>
          <cell r="E539" t="str">
            <v>공</v>
          </cell>
          <cell r="F539">
            <v>60254</v>
          </cell>
          <cell r="G539">
            <v>60254</v>
          </cell>
          <cell r="H539">
            <v>6466</v>
          </cell>
          <cell r="I539">
            <v>6466</v>
          </cell>
          <cell r="J539">
            <v>8624</v>
          </cell>
          <cell r="K539">
            <v>8624</v>
          </cell>
          <cell r="L539">
            <v>45164</v>
          </cell>
          <cell r="M539">
            <v>45164</v>
          </cell>
          <cell r="N539" t="str">
            <v>#.171</v>
          </cell>
        </row>
        <row r="540">
          <cell r="A540">
            <v>538</v>
          </cell>
          <cell r="B540" t="str">
            <v>훠폴링설치(개소당 17공)</v>
          </cell>
          <cell r="C540" t="str">
            <v>L=4.0M</v>
          </cell>
          <cell r="D540">
            <v>1</v>
          </cell>
          <cell r="E540" t="str">
            <v>공</v>
          </cell>
          <cell r="F540">
            <v>58222</v>
          </cell>
          <cell r="G540">
            <v>58222</v>
          </cell>
          <cell r="H540">
            <v>6466</v>
          </cell>
          <cell r="I540">
            <v>6466</v>
          </cell>
          <cell r="J540">
            <v>8134</v>
          </cell>
          <cell r="K540">
            <v>8134</v>
          </cell>
          <cell r="L540">
            <v>43622</v>
          </cell>
          <cell r="M540">
            <v>43622</v>
          </cell>
          <cell r="N540" t="str">
            <v>#.172</v>
          </cell>
        </row>
        <row r="541">
          <cell r="A541">
            <v>539</v>
          </cell>
          <cell r="B541" t="str">
            <v>훠폴링설치(개소당 13공)</v>
          </cell>
          <cell r="C541" t="str">
            <v>L=4.0M</v>
          </cell>
          <cell r="D541">
            <v>1</v>
          </cell>
          <cell r="E541" t="str">
            <v>공</v>
          </cell>
          <cell r="F541">
            <v>62572</v>
          </cell>
          <cell r="G541">
            <v>62572</v>
          </cell>
          <cell r="H541">
            <v>6465</v>
          </cell>
          <cell r="I541">
            <v>6465</v>
          </cell>
          <cell r="J541">
            <v>8922</v>
          </cell>
          <cell r="K541">
            <v>8922</v>
          </cell>
          <cell r="L541">
            <v>47185</v>
          </cell>
          <cell r="M541">
            <v>47185</v>
          </cell>
          <cell r="N541" t="str">
            <v>#.173</v>
          </cell>
        </row>
        <row r="542">
          <cell r="A542">
            <v>540</v>
          </cell>
          <cell r="B542" t="str">
            <v>강관다단그라우팅</v>
          </cell>
          <cell r="C542" t="str">
            <v>L=12.0m,풍화암</v>
          </cell>
          <cell r="D542">
            <v>1</v>
          </cell>
          <cell r="E542" t="str">
            <v>공</v>
          </cell>
          <cell r="F542">
            <v>29606720</v>
          </cell>
          <cell r="G542">
            <v>29606720</v>
          </cell>
          <cell r="H542">
            <v>28373575</v>
          </cell>
          <cell r="I542">
            <v>28373575</v>
          </cell>
          <cell r="J542">
            <v>1162757</v>
          </cell>
          <cell r="K542">
            <v>1162757</v>
          </cell>
          <cell r="L542">
            <v>70388</v>
          </cell>
          <cell r="M542">
            <v>70388</v>
          </cell>
          <cell r="N542" t="str">
            <v>No.72</v>
          </cell>
        </row>
        <row r="543">
          <cell r="A543">
            <v>541</v>
          </cell>
          <cell r="B543" t="str">
            <v>배면그라우팅</v>
          </cell>
          <cell r="D543">
            <v>1</v>
          </cell>
          <cell r="E543" t="str">
            <v>M3</v>
          </cell>
          <cell r="F543">
            <v>170455</v>
          </cell>
          <cell r="G543">
            <v>170455</v>
          </cell>
          <cell r="H543">
            <v>48000</v>
          </cell>
          <cell r="I543">
            <v>48000</v>
          </cell>
          <cell r="J543">
            <v>51529</v>
          </cell>
          <cell r="K543">
            <v>51529</v>
          </cell>
          <cell r="L543">
            <v>70926</v>
          </cell>
          <cell r="M543">
            <v>70926</v>
          </cell>
          <cell r="N543" t="str">
            <v>#.174</v>
          </cell>
        </row>
        <row r="544">
          <cell r="A544">
            <v>542</v>
          </cell>
          <cell r="B544" t="str">
            <v>G. 라이닝 및 배수Con'c(본선)</v>
          </cell>
          <cell r="D544">
            <v>0</v>
          </cell>
          <cell r="F544">
            <v>0</v>
          </cell>
          <cell r="G544">
            <v>0</v>
          </cell>
          <cell r="H544">
            <v>0</v>
          </cell>
          <cell r="I544">
            <v>0</v>
          </cell>
          <cell r="J544">
            <v>0</v>
          </cell>
          <cell r="K544">
            <v>0</v>
          </cell>
          <cell r="L544">
            <v>0</v>
          </cell>
          <cell r="M544">
            <v>0</v>
          </cell>
        </row>
        <row r="545">
          <cell r="A545">
            <v>543</v>
          </cell>
          <cell r="B545" t="str">
            <v>라이닝 콘크리트타설(배관)</v>
          </cell>
          <cell r="C545" t="str">
            <v>철근,δ=240Kg/㎠</v>
          </cell>
          <cell r="D545">
            <v>1</v>
          </cell>
          <cell r="E545" t="str">
            <v>M3</v>
          </cell>
          <cell r="F545">
            <v>13988</v>
          </cell>
          <cell r="G545">
            <v>13988</v>
          </cell>
          <cell r="H545">
            <v>0</v>
          </cell>
          <cell r="I545">
            <v>0</v>
          </cell>
          <cell r="J545">
            <v>12540</v>
          </cell>
          <cell r="K545">
            <v>12540</v>
          </cell>
          <cell r="L545">
            <v>1448</v>
          </cell>
          <cell r="M545">
            <v>1448</v>
          </cell>
          <cell r="N545" t="str">
            <v>No.73</v>
          </cell>
        </row>
        <row r="546">
          <cell r="A546">
            <v>544</v>
          </cell>
          <cell r="B546" t="str">
            <v>라이닝 콘크리트타설(배관)</v>
          </cell>
          <cell r="C546" t="str">
            <v>무근,δ=240Kg/㎠</v>
          </cell>
          <cell r="D546">
            <v>1</v>
          </cell>
          <cell r="E546" t="str">
            <v>M3</v>
          </cell>
          <cell r="F546">
            <v>12981</v>
          </cell>
          <cell r="G546">
            <v>12981</v>
          </cell>
          <cell r="H546">
            <v>207</v>
          </cell>
          <cell r="I546">
            <v>207</v>
          </cell>
          <cell r="J546">
            <v>11318</v>
          </cell>
          <cell r="K546">
            <v>11318</v>
          </cell>
          <cell r="L546">
            <v>1456</v>
          </cell>
          <cell r="M546">
            <v>1456</v>
          </cell>
          <cell r="N546" t="str">
            <v>No.74</v>
          </cell>
        </row>
        <row r="547">
          <cell r="A547">
            <v>545</v>
          </cell>
          <cell r="B547" t="str">
            <v>배수 콘크리트타설</v>
          </cell>
          <cell r="C547" t="str">
            <v>철근,δ=240Kg/㎠</v>
          </cell>
          <cell r="D547">
            <v>1</v>
          </cell>
          <cell r="E547" t="str">
            <v>M3</v>
          </cell>
          <cell r="F547">
            <v>14215</v>
          </cell>
          <cell r="G547">
            <v>14215</v>
          </cell>
          <cell r="H547">
            <v>868</v>
          </cell>
          <cell r="I547">
            <v>868</v>
          </cell>
          <cell r="J547">
            <v>8188</v>
          </cell>
          <cell r="K547">
            <v>8188</v>
          </cell>
          <cell r="L547">
            <v>5159</v>
          </cell>
          <cell r="M547">
            <v>5159</v>
          </cell>
          <cell r="N547" t="str">
            <v>No.75</v>
          </cell>
        </row>
        <row r="548">
          <cell r="A548">
            <v>546</v>
          </cell>
          <cell r="B548" t="str">
            <v>바닥 콘크리트타설</v>
          </cell>
          <cell r="C548" t="str">
            <v>무근,δ=180Kg/㎠</v>
          </cell>
          <cell r="D548">
            <v>1</v>
          </cell>
          <cell r="E548" t="str">
            <v>M3</v>
          </cell>
          <cell r="F548">
            <v>23731</v>
          </cell>
          <cell r="G548">
            <v>23731</v>
          </cell>
          <cell r="H548">
            <v>0</v>
          </cell>
          <cell r="I548">
            <v>0</v>
          </cell>
          <cell r="J548">
            <v>23731</v>
          </cell>
          <cell r="K548">
            <v>23731</v>
          </cell>
          <cell r="L548">
            <v>0</v>
          </cell>
          <cell r="M548">
            <v>0</v>
          </cell>
          <cell r="N548" t="str">
            <v>No.53</v>
          </cell>
        </row>
        <row r="549">
          <cell r="A549">
            <v>547</v>
          </cell>
          <cell r="B549" t="str">
            <v>강재거푸집사용료</v>
          </cell>
          <cell r="D549">
            <v>1</v>
          </cell>
          <cell r="E549" t="str">
            <v>M2</v>
          </cell>
          <cell r="F549">
            <v>14894</v>
          </cell>
          <cell r="G549">
            <v>14894</v>
          </cell>
          <cell r="H549">
            <v>0</v>
          </cell>
          <cell r="I549">
            <v>0</v>
          </cell>
          <cell r="J549">
            <v>0</v>
          </cell>
          <cell r="K549">
            <v>0</v>
          </cell>
          <cell r="L549">
            <v>14894</v>
          </cell>
          <cell r="M549">
            <v>14894</v>
          </cell>
          <cell r="N549" t="str">
            <v>No.76</v>
          </cell>
        </row>
        <row r="550">
          <cell r="A550">
            <v>548</v>
          </cell>
          <cell r="B550" t="str">
            <v>궤도부설 및 철거</v>
          </cell>
          <cell r="D550">
            <v>1</v>
          </cell>
          <cell r="E550" t="str">
            <v>Km</v>
          </cell>
          <cell r="F550">
            <v>15758009</v>
          </cell>
          <cell r="G550">
            <v>15758009</v>
          </cell>
          <cell r="H550">
            <v>585204</v>
          </cell>
          <cell r="I550">
            <v>585204</v>
          </cell>
          <cell r="J550">
            <v>15172805</v>
          </cell>
          <cell r="K550">
            <v>15172805</v>
          </cell>
          <cell r="L550">
            <v>0</v>
          </cell>
          <cell r="M550">
            <v>0</v>
          </cell>
          <cell r="N550" t="str">
            <v>#.175</v>
          </cell>
        </row>
        <row r="551">
          <cell r="A551">
            <v>549</v>
          </cell>
          <cell r="B551" t="str">
            <v>강재거푸집설치및 해체이동</v>
          </cell>
          <cell r="C551" t="str">
            <v>L=10M</v>
          </cell>
          <cell r="D551">
            <v>1</v>
          </cell>
          <cell r="E551" t="str">
            <v>회</v>
          </cell>
          <cell r="F551">
            <v>2977608</v>
          </cell>
          <cell r="G551">
            <v>2977608</v>
          </cell>
          <cell r="H551">
            <v>30380</v>
          </cell>
          <cell r="I551">
            <v>30380</v>
          </cell>
          <cell r="J551">
            <v>2947228</v>
          </cell>
          <cell r="K551">
            <v>2947228</v>
          </cell>
          <cell r="L551">
            <v>0</v>
          </cell>
          <cell r="M551">
            <v>0</v>
          </cell>
          <cell r="N551" t="str">
            <v>#.176</v>
          </cell>
        </row>
        <row r="552">
          <cell r="A552">
            <v>550</v>
          </cell>
          <cell r="B552" t="str">
            <v>합판거푸집</v>
          </cell>
          <cell r="C552" t="str">
            <v>3회,0-7M</v>
          </cell>
          <cell r="D552">
            <v>1</v>
          </cell>
          <cell r="E552" t="str">
            <v>M2</v>
          </cell>
          <cell r="F552">
            <v>22286</v>
          </cell>
          <cell r="G552">
            <v>22286</v>
          </cell>
          <cell r="H552">
            <v>5681</v>
          </cell>
          <cell r="I552">
            <v>5681</v>
          </cell>
          <cell r="J552">
            <v>16605</v>
          </cell>
          <cell r="K552">
            <v>16605</v>
          </cell>
          <cell r="L552">
            <v>0</v>
          </cell>
          <cell r="M552">
            <v>0</v>
          </cell>
          <cell r="N552" t="str">
            <v>No.3</v>
          </cell>
        </row>
        <row r="553">
          <cell r="A553">
            <v>551</v>
          </cell>
          <cell r="B553" t="str">
            <v>합판거푸집</v>
          </cell>
          <cell r="C553" t="str">
            <v>4회,0-7M</v>
          </cell>
          <cell r="D553">
            <v>1</v>
          </cell>
          <cell r="E553" t="str">
            <v>M2</v>
          </cell>
          <cell r="F553">
            <v>19044</v>
          </cell>
          <cell r="G553">
            <v>19044</v>
          </cell>
          <cell r="H553">
            <v>4942</v>
          </cell>
          <cell r="I553">
            <v>4942</v>
          </cell>
          <cell r="J553">
            <v>14102</v>
          </cell>
          <cell r="K553">
            <v>14102</v>
          </cell>
          <cell r="L553">
            <v>0</v>
          </cell>
          <cell r="M553">
            <v>0</v>
          </cell>
          <cell r="N553" t="str">
            <v>No.1</v>
          </cell>
        </row>
        <row r="554">
          <cell r="A554">
            <v>552</v>
          </cell>
          <cell r="B554" t="str">
            <v>원형거푸집</v>
          </cell>
          <cell r="C554" t="str">
            <v>3회,0-7M</v>
          </cell>
          <cell r="D554">
            <v>1</v>
          </cell>
          <cell r="E554" t="str">
            <v>M2</v>
          </cell>
          <cell r="F554">
            <v>48980</v>
          </cell>
          <cell r="G554">
            <v>48980</v>
          </cell>
          <cell r="H554">
            <v>13697</v>
          </cell>
          <cell r="I554">
            <v>13697</v>
          </cell>
          <cell r="J554">
            <v>35283</v>
          </cell>
          <cell r="K554">
            <v>35283</v>
          </cell>
          <cell r="L554">
            <v>0</v>
          </cell>
          <cell r="M554">
            <v>0</v>
          </cell>
          <cell r="N554" t="str">
            <v>No.54</v>
          </cell>
        </row>
        <row r="555">
          <cell r="A555">
            <v>553</v>
          </cell>
          <cell r="B555" t="str">
            <v>강관동바리</v>
          </cell>
          <cell r="D555">
            <v>1</v>
          </cell>
          <cell r="E555" t="str">
            <v>공/M3</v>
          </cell>
          <cell r="F555">
            <v>7934</v>
          </cell>
          <cell r="G555">
            <v>7934</v>
          </cell>
          <cell r="H555">
            <v>83</v>
          </cell>
          <cell r="I555">
            <v>83</v>
          </cell>
          <cell r="J555">
            <v>7851</v>
          </cell>
          <cell r="K555">
            <v>7851</v>
          </cell>
          <cell r="L555">
            <v>0</v>
          </cell>
          <cell r="M555">
            <v>0</v>
          </cell>
          <cell r="N555" t="str">
            <v>No.56</v>
          </cell>
        </row>
        <row r="556">
          <cell r="A556">
            <v>554</v>
          </cell>
          <cell r="B556" t="str">
            <v>철근가공조립</v>
          </cell>
          <cell r="C556" t="str">
            <v>매우복잡</v>
          </cell>
          <cell r="D556">
            <v>1</v>
          </cell>
          <cell r="E556" t="str">
            <v>TON</v>
          </cell>
          <cell r="F556">
            <v>532053</v>
          </cell>
          <cell r="G556">
            <v>532053</v>
          </cell>
          <cell r="H556">
            <v>4800</v>
          </cell>
          <cell r="I556">
            <v>4800</v>
          </cell>
          <cell r="J556">
            <v>516915</v>
          </cell>
          <cell r="K556">
            <v>516915</v>
          </cell>
          <cell r="L556">
            <v>10338</v>
          </cell>
          <cell r="M556">
            <v>10338</v>
          </cell>
          <cell r="N556" t="str">
            <v>No.12</v>
          </cell>
        </row>
        <row r="557">
          <cell r="A557">
            <v>555</v>
          </cell>
          <cell r="B557" t="str">
            <v>철근가공조립</v>
          </cell>
          <cell r="C557" t="str">
            <v>보통</v>
          </cell>
          <cell r="D557">
            <v>1</v>
          </cell>
          <cell r="E557" t="str">
            <v>TON</v>
          </cell>
          <cell r="F557">
            <v>425698</v>
          </cell>
          <cell r="G557">
            <v>425698</v>
          </cell>
          <cell r="H557">
            <v>3835</v>
          </cell>
          <cell r="I557">
            <v>3835</v>
          </cell>
          <cell r="J557">
            <v>418697</v>
          </cell>
          <cell r="K557">
            <v>418697</v>
          </cell>
          <cell r="L557">
            <v>3166</v>
          </cell>
          <cell r="M557">
            <v>3166</v>
          </cell>
          <cell r="N557" t="str">
            <v>#.177</v>
          </cell>
        </row>
        <row r="558">
          <cell r="A558">
            <v>556</v>
          </cell>
          <cell r="B558" t="str">
            <v>신축이음</v>
          </cell>
          <cell r="C558" t="str">
            <v>일반</v>
          </cell>
          <cell r="D558">
            <v>1</v>
          </cell>
          <cell r="E558" t="str">
            <v>개소</v>
          </cell>
          <cell r="F558">
            <v>24671</v>
          </cell>
          <cell r="G558">
            <v>24671</v>
          </cell>
          <cell r="H558">
            <v>19722</v>
          </cell>
          <cell r="I558">
            <v>19722</v>
          </cell>
          <cell r="J558">
            <v>4741</v>
          </cell>
          <cell r="K558">
            <v>4741</v>
          </cell>
          <cell r="L558">
            <v>208</v>
          </cell>
          <cell r="M558">
            <v>208</v>
          </cell>
          <cell r="N558" t="str">
            <v>#.88</v>
          </cell>
        </row>
        <row r="559">
          <cell r="A559">
            <v>557</v>
          </cell>
          <cell r="B559" t="str">
            <v>시공이음</v>
          </cell>
          <cell r="C559" t="str">
            <v>일반</v>
          </cell>
          <cell r="D559">
            <v>1</v>
          </cell>
          <cell r="E559" t="str">
            <v>개소</v>
          </cell>
          <cell r="F559">
            <v>442475</v>
          </cell>
          <cell r="G559">
            <v>442475</v>
          </cell>
          <cell r="H559">
            <v>389976</v>
          </cell>
          <cell r="I559">
            <v>389976</v>
          </cell>
          <cell r="J559">
            <v>50010</v>
          </cell>
          <cell r="K559">
            <v>50010</v>
          </cell>
          <cell r="L559">
            <v>2489</v>
          </cell>
          <cell r="M559">
            <v>2489</v>
          </cell>
          <cell r="N559" t="str">
            <v>#.89</v>
          </cell>
        </row>
        <row r="560">
          <cell r="A560">
            <v>558</v>
          </cell>
          <cell r="B560" t="str">
            <v>시공이음면정리</v>
          </cell>
          <cell r="D560">
            <v>1</v>
          </cell>
          <cell r="E560" t="str">
            <v>M2</v>
          </cell>
          <cell r="F560">
            <v>13748</v>
          </cell>
          <cell r="G560">
            <v>13748</v>
          </cell>
          <cell r="H560">
            <v>1638</v>
          </cell>
          <cell r="I560">
            <v>1638</v>
          </cell>
          <cell r="J560">
            <v>11049</v>
          </cell>
          <cell r="K560">
            <v>11049</v>
          </cell>
          <cell r="L560">
            <v>1061</v>
          </cell>
          <cell r="M560">
            <v>1061</v>
          </cell>
          <cell r="N560" t="str">
            <v>No.59</v>
          </cell>
        </row>
        <row r="561">
          <cell r="A561">
            <v>559</v>
          </cell>
          <cell r="B561" t="str">
            <v>H. 방수 및 배수공</v>
          </cell>
          <cell r="D561">
            <v>0</v>
          </cell>
          <cell r="F561">
            <v>0</v>
          </cell>
          <cell r="G561">
            <v>0</v>
          </cell>
          <cell r="H561">
            <v>0</v>
          </cell>
          <cell r="I561">
            <v>0</v>
          </cell>
          <cell r="J561">
            <v>0</v>
          </cell>
          <cell r="K561">
            <v>0</v>
          </cell>
          <cell r="L561">
            <v>0</v>
          </cell>
          <cell r="M561">
            <v>0</v>
          </cell>
        </row>
        <row r="562">
          <cell r="A562">
            <v>560</v>
          </cell>
          <cell r="B562" t="str">
            <v>터널본체방수</v>
          </cell>
          <cell r="C562" t="str">
            <v>방수쉬트및부직포</v>
          </cell>
          <cell r="D562">
            <v>1</v>
          </cell>
          <cell r="E562" t="str">
            <v>M2</v>
          </cell>
          <cell r="F562">
            <v>23152</v>
          </cell>
          <cell r="G562">
            <v>23152</v>
          </cell>
          <cell r="H562">
            <v>13116</v>
          </cell>
          <cell r="I562">
            <v>13116</v>
          </cell>
          <cell r="J562">
            <v>9558</v>
          </cell>
          <cell r="K562">
            <v>9558</v>
          </cell>
          <cell r="L562">
            <v>478</v>
          </cell>
          <cell r="M562">
            <v>478</v>
          </cell>
          <cell r="N562" t="str">
            <v>#.178</v>
          </cell>
        </row>
        <row r="563">
          <cell r="A563">
            <v>561</v>
          </cell>
          <cell r="B563" t="str">
            <v>방수막 설치</v>
          </cell>
          <cell r="D563">
            <v>1</v>
          </cell>
          <cell r="E563" t="str">
            <v>M2</v>
          </cell>
          <cell r="F563">
            <v>17910</v>
          </cell>
          <cell r="G563">
            <v>17910</v>
          </cell>
          <cell r="H563">
            <v>10590</v>
          </cell>
          <cell r="I563">
            <v>10590</v>
          </cell>
          <cell r="J563">
            <v>7107</v>
          </cell>
          <cell r="K563">
            <v>7107</v>
          </cell>
          <cell r="L563">
            <v>213</v>
          </cell>
          <cell r="M563">
            <v>213</v>
          </cell>
          <cell r="N563" t="str">
            <v>#.179</v>
          </cell>
        </row>
        <row r="564">
          <cell r="A564">
            <v>562</v>
          </cell>
          <cell r="B564" t="str">
            <v>수팽창성고무지수판(시공이음용)</v>
          </cell>
          <cell r="D564">
            <v>1</v>
          </cell>
          <cell r="E564" t="str">
            <v>M</v>
          </cell>
          <cell r="F564">
            <v>1995</v>
          </cell>
          <cell r="G564">
            <v>1995</v>
          </cell>
          <cell r="H564">
            <v>1900</v>
          </cell>
          <cell r="I564">
            <v>1900</v>
          </cell>
          <cell r="J564">
            <v>95</v>
          </cell>
          <cell r="K564">
            <v>95</v>
          </cell>
          <cell r="L564">
            <v>0</v>
          </cell>
          <cell r="M564">
            <v>0</v>
          </cell>
          <cell r="N564" t="str">
            <v>#.51</v>
          </cell>
        </row>
        <row r="565">
          <cell r="A565">
            <v>563</v>
          </cell>
          <cell r="B565" t="str">
            <v>드레인보드설치</v>
          </cell>
          <cell r="D565">
            <v>1</v>
          </cell>
          <cell r="E565" t="str">
            <v>M2</v>
          </cell>
          <cell r="F565">
            <v>1120</v>
          </cell>
          <cell r="G565">
            <v>1120</v>
          </cell>
          <cell r="H565">
            <v>503</v>
          </cell>
          <cell r="I565">
            <v>503</v>
          </cell>
          <cell r="J565">
            <v>594</v>
          </cell>
          <cell r="K565">
            <v>594</v>
          </cell>
          <cell r="L565">
            <v>23</v>
          </cell>
          <cell r="M565">
            <v>23</v>
          </cell>
          <cell r="N565" t="str">
            <v>#.91</v>
          </cell>
        </row>
        <row r="566">
          <cell r="A566">
            <v>564</v>
          </cell>
          <cell r="B566" t="str">
            <v>유도배수공</v>
          </cell>
          <cell r="D566">
            <v>1</v>
          </cell>
          <cell r="E566" t="str">
            <v>M</v>
          </cell>
          <cell r="F566">
            <v>4410</v>
          </cell>
          <cell r="G566">
            <v>4410</v>
          </cell>
          <cell r="H566">
            <v>4200</v>
          </cell>
          <cell r="I566">
            <v>4200</v>
          </cell>
          <cell r="J566">
            <v>210</v>
          </cell>
          <cell r="K566">
            <v>210</v>
          </cell>
          <cell r="L566">
            <v>0</v>
          </cell>
          <cell r="M566">
            <v>0</v>
          </cell>
          <cell r="N566" t="str">
            <v>#.180</v>
          </cell>
        </row>
        <row r="567">
          <cell r="A567">
            <v>565</v>
          </cell>
          <cell r="B567" t="str">
            <v>배수유공관(측방향)</v>
          </cell>
          <cell r="C567" t="str">
            <v>PVC PIPEΦ100mm</v>
          </cell>
          <cell r="D567">
            <v>1</v>
          </cell>
          <cell r="E567" t="str">
            <v>M</v>
          </cell>
          <cell r="F567">
            <v>6438</v>
          </cell>
          <cell r="G567">
            <v>6438</v>
          </cell>
          <cell r="H567">
            <v>2676</v>
          </cell>
          <cell r="I567">
            <v>2676</v>
          </cell>
          <cell r="J567">
            <v>3762</v>
          </cell>
          <cell r="K567">
            <v>3762</v>
          </cell>
          <cell r="L567">
            <v>0</v>
          </cell>
          <cell r="M567">
            <v>0</v>
          </cell>
          <cell r="N567" t="str">
            <v>#.92</v>
          </cell>
        </row>
        <row r="568">
          <cell r="A568">
            <v>566</v>
          </cell>
          <cell r="B568" t="str">
            <v>횡배수관(횡방향)</v>
          </cell>
          <cell r="C568" t="str">
            <v>PVC PIPEΦ100mm</v>
          </cell>
          <cell r="D568">
            <v>1</v>
          </cell>
          <cell r="E568" t="str">
            <v>M</v>
          </cell>
          <cell r="F568">
            <v>6236</v>
          </cell>
          <cell r="G568">
            <v>6236</v>
          </cell>
          <cell r="H568">
            <v>2475</v>
          </cell>
          <cell r="I568">
            <v>2475</v>
          </cell>
          <cell r="J568">
            <v>3761</v>
          </cell>
          <cell r="K568">
            <v>3761</v>
          </cell>
          <cell r="L568">
            <v>0</v>
          </cell>
          <cell r="M568">
            <v>0</v>
          </cell>
          <cell r="N568" t="str">
            <v>#.181</v>
          </cell>
        </row>
        <row r="569">
          <cell r="A569">
            <v>567</v>
          </cell>
          <cell r="B569" t="str">
            <v>횡배수관(횡방향)</v>
          </cell>
          <cell r="C569" t="str">
            <v>D=50mm</v>
          </cell>
          <cell r="D569">
            <v>1</v>
          </cell>
          <cell r="E569" t="str">
            <v>M</v>
          </cell>
          <cell r="F569">
            <v>3874</v>
          </cell>
          <cell r="G569">
            <v>3874</v>
          </cell>
          <cell r="H569">
            <v>1695</v>
          </cell>
          <cell r="I569">
            <v>1695</v>
          </cell>
          <cell r="J569">
            <v>2179</v>
          </cell>
          <cell r="K569">
            <v>2179</v>
          </cell>
          <cell r="L569">
            <v>0</v>
          </cell>
          <cell r="M569">
            <v>0</v>
          </cell>
          <cell r="N569" t="str">
            <v>#.93</v>
          </cell>
        </row>
        <row r="570">
          <cell r="A570">
            <v>568</v>
          </cell>
          <cell r="B570" t="str">
            <v>중앙배수관</v>
          </cell>
          <cell r="C570" t="str">
            <v>THP유공관,D=300mm</v>
          </cell>
          <cell r="D570">
            <v>1</v>
          </cell>
          <cell r="E570" t="str">
            <v>M</v>
          </cell>
          <cell r="F570">
            <v>7725</v>
          </cell>
          <cell r="G570">
            <v>7725</v>
          </cell>
          <cell r="H570">
            <v>6995</v>
          </cell>
          <cell r="I570">
            <v>6995</v>
          </cell>
          <cell r="J570">
            <v>730</v>
          </cell>
          <cell r="K570">
            <v>730</v>
          </cell>
          <cell r="L570">
            <v>0</v>
          </cell>
          <cell r="M570">
            <v>0</v>
          </cell>
          <cell r="N570" t="str">
            <v>#.94</v>
          </cell>
        </row>
        <row r="571">
          <cell r="A571">
            <v>569</v>
          </cell>
          <cell r="B571" t="str">
            <v>중앙배수관</v>
          </cell>
          <cell r="C571" t="str">
            <v>아연도유공관,D=300</v>
          </cell>
          <cell r="D571">
            <v>1</v>
          </cell>
          <cell r="E571" t="str">
            <v>M</v>
          </cell>
          <cell r="F571">
            <v>7725</v>
          </cell>
          <cell r="G571">
            <v>7725</v>
          </cell>
          <cell r="H571">
            <v>6995</v>
          </cell>
          <cell r="I571">
            <v>6995</v>
          </cell>
          <cell r="J571">
            <v>730</v>
          </cell>
          <cell r="K571">
            <v>730</v>
          </cell>
          <cell r="L571">
            <v>0</v>
          </cell>
          <cell r="M571">
            <v>0</v>
          </cell>
          <cell r="N571" t="str">
            <v>#.94</v>
          </cell>
        </row>
        <row r="572">
          <cell r="A572">
            <v>570</v>
          </cell>
          <cell r="B572" t="str">
            <v>잡석채움</v>
          </cell>
          <cell r="D572">
            <v>1</v>
          </cell>
          <cell r="E572" t="str">
            <v>M3</v>
          </cell>
          <cell r="F572">
            <v>31508</v>
          </cell>
          <cell r="G572">
            <v>31508</v>
          </cell>
          <cell r="H572">
            <v>4111</v>
          </cell>
          <cell r="I572">
            <v>4111</v>
          </cell>
          <cell r="J572">
            <v>21414</v>
          </cell>
          <cell r="K572">
            <v>21414</v>
          </cell>
          <cell r="L572">
            <v>5983</v>
          </cell>
          <cell r="M572">
            <v>5983</v>
          </cell>
          <cell r="N572" t="str">
            <v>#.95</v>
          </cell>
        </row>
        <row r="573">
          <cell r="A573">
            <v>571</v>
          </cell>
          <cell r="B573" t="str">
            <v>뚜껑제작 및 설치</v>
          </cell>
          <cell r="C573" t="str">
            <v>공동구,배수구</v>
          </cell>
          <cell r="D573">
            <v>1</v>
          </cell>
          <cell r="E573" t="str">
            <v>개</v>
          </cell>
          <cell r="F573">
            <v>21891</v>
          </cell>
          <cell r="G573">
            <v>21891</v>
          </cell>
          <cell r="H573">
            <v>157</v>
          </cell>
          <cell r="I573">
            <v>157</v>
          </cell>
          <cell r="J573">
            <v>21383</v>
          </cell>
          <cell r="K573">
            <v>21383</v>
          </cell>
          <cell r="L573">
            <v>351</v>
          </cell>
          <cell r="M573">
            <v>351</v>
          </cell>
          <cell r="N573" t="str">
            <v>No.60</v>
          </cell>
        </row>
        <row r="574">
          <cell r="A574">
            <v>572</v>
          </cell>
          <cell r="B574" t="str">
            <v>스틸그레이팅 설치</v>
          </cell>
          <cell r="C574" t="str">
            <v>1,100x1,100</v>
          </cell>
          <cell r="D574">
            <v>1</v>
          </cell>
          <cell r="E574" t="str">
            <v>조</v>
          </cell>
          <cell r="F574">
            <v>203896</v>
          </cell>
          <cell r="G574">
            <v>203896</v>
          </cell>
          <cell r="H574">
            <v>148976</v>
          </cell>
          <cell r="I574">
            <v>148976</v>
          </cell>
          <cell r="J574">
            <v>53111</v>
          </cell>
          <cell r="K574">
            <v>53111</v>
          </cell>
          <cell r="L574">
            <v>1809</v>
          </cell>
          <cell r="M574">
            <v>1809</v>
          </cell>
          <cell r="N574" t="str">
            <v>No.61</v>
          </cell>
        </row>
        <row r="575">
          <cell r="A575">
            <v>573</v>
          </cell>
          <cell r="B575" t="str">
            <v>다. 부 대 공</v>
          </cell>
          <cell r="D575">
            <v>0</v>
          </cell>
          <cell r="F575">
            <v>0</v>
          </cell>
          <cell r="G575">
            <v>809603277</v>
          </cell>
          <cell r="H575">
            <v>0</v>
          </cell>
          <cell r="I575">
            <v>280305928</v>
          </cell>
          <cell r="J575">
            <v>0</v>
          </cell>
          <cell r="K575">
            <v>196692142</v>
          </cell>
          <cell r="L575">
            <v>0</v>
          </cell>
          <cell r="M575">
            <v>332605207</v>
          </cell>
        </row>
        <row r="576">
          <cell r="A576">
            <v>574</v>
          </cell>
          <cell r="B576" t="str">
            <v>핸드레일설치</v>
          </cell>
          <cell r="C576" t="str">
            <v>Φ50.8</v>
          </cell>
          <cell r="D576">
            <v>1</v>
          </cell>
          <cell r="E576" t="str">
            <v>M</v>
          </cell>
          <cell r="F576">
            <v>10918</v>
          </cell>
          <cell r="G576">
            <v>10918</v>
          </cell>
          <cell r="H576">
            <v>7075</v>
          </cell>
          <cell r="I576">
            <v>7075</v>
          </cell>
          <cell r="J576">
            <v>3718</v>
          </cell>
          <cell r="K576">
            <v>3718</v>
          </cell>
          <cell r="L576">
            <v>125</v>
          </cell>
          <cell r="M576">
            <v>125</v>
          </cell>
          <cell r="N576" t="str">
            <v>#.182</v>
          </cell>
        </row>
        <row r="577">
          <cell r="A577">
            <v>575</v>
          </cell>
          <cell r="B577" t="str">
            <v>오폐수처리시설</v>
          </cell>
          <cell r="C577" t="str">
            <v>이동식폐수처리</v>
          </cell>
          <cell r="D577">
            <v>1</v>
          </cell>
          <cell r="E577" t="str">
            <v>식</v>
          </cell>
          <cell r="F577">
            <v>169883138</v>
          </cell>
          <cell r="G577">
            <v>169883138</v>
          </cell>
          <cell r="H577">
            <v>2316194</v>
          </cell>
          <cell r="I577">
            <v>2316194</v>
          </cell>
          <cell r="J577">
            <v>14878626</v>
          </cell>
          <cell r="K577">
            <v>14878626</v>
          </cell>
          <cell r="L577">
            <v>152688318</v>
          </cell>
          <cell r="M577">
            <v>152688318</v>
          </cell>
          <cell r="N577" t="str">
            <v>No.77</v>
          </cell>
        </row>
        <row r="578">
          <cell r="A578">
            <v>576</v>
          </cell>
          <cell r="B578" t="str">
            <v>계    측</v>
          </cell>
          <cell r="D578">
            <v>1</v>
          </cell>
          <cell r="E578" t="str">
            <v>식</v>
          </cell>
          <cell r="F578">
            <v>104897500</v>
          </cell>
          <cell r="G578">
            <v>104897500</v>
          </cell>
          <cell r="H578">
            <v>0</v>
          </cell>
          <cell r="I578">
            <v>0</v>
          </cell>
          <cell r="J578">
            <v>0</v>
          </cell>
          <cell r="K578">
            <v>0</v>
          </cell>
          <cell r="L578">
            <v>104897500</v>
          </cell>
          <cell r="M578">
            <v>104897500</v>
          </cell>
        </row>
        <row r="579">
          <cell r="A579">
            <v>577</v>
          </cell>
          <cell r="B579" t="str">
            <v>선대구경보링</v>
          </cell>
          <cell r="C579" t="str">
            <v>80m</v>
          </cell>
          <cell r="D579">
            <v>1</v>
          </cell>
          <cell r="E579" t="str">
            <v>개소</v>
          </cell>
          <cell r="F579">
            <v>16500000</v>
          </cell>
          <cell r="G579">
            <v>16500000</v>
          </cell>
          <cell r="H579">
            <v>0</v>
          </cell>
          <cell r="I579">
            <v>0</v>
          </cell>
          <cell r="J579">
            <v>0</v>
          </cell>
          <cell r="K579">
            <v>0</v>
          </cell>
          <cell r="L579">
            <v>16500000</v>
          </cell>
          <cell r="M579">
            <v>16500000</v>
          </cell>
          <cell r="N579" t="str">
            <v>#.183</v>
          </cell>
        </row>
        <row r="580">
          <cell r="A580">
            <v>578</v>
          </cell>
          <cell r="B580" t="str">
            <v>탄성파 탐사(T.S.P)</v>
          </cell>
          <cell r="D580">
            <v>1</v>
          </cell>
          <cell r="E580" t="str">
            <v>개소</v>
          </cell>
          <cell r="F580">
            <v>25000000</v>
          </cell>
          <cell r="G580">
            <v>25000000</v>
          </cell>
          <cell r="H580">
            <v>0</v>
          </cell>
          <cell r="I580">
            <v>0</v>
          </cell>
          <cell r="J580">
            <v>0</v>
          </cell>
          <cell r="K580">
            <v>0</v>
          </cell>
          <cell r="L580">
            <v>25000000</v>
          </cell>
          <cell r="M580">
            <v>25000000</v>
          </cell>
        </row>
        <row r="581">
          <cell r="A581">
            <v>579</v>
          </cell>
          <cell r="B581" t="str">
            <v>매입전 설치</v>
          </cell>
          <cell r="C581" t="str">
            <v>C-첸널</v>
          </cell>
          <cell r="D581">
            <v>1</v>
          </cell>
          <cell r="E581" t="str">
            <v>조</v>
          </cell>
          <cell r="F581">
            <v>127293</v>
          </cell>
          <cell r="G581">
            <v>127293</v>
          </cell>
          <cell r="H581">
            <v>91654</v>
          </cell>
          <cell r="I581">
            <v>91654</v>
          </cell>
          <cell r="J581">
            <v>35639</v>
          </cell>
          <cell r="K581">
            <v>35639</v>
          </cell>
          <cell r="L581">
            <v>0</v>
          </cell>
          <cell r="M581">
            <v>0</v>
          </cell>
          <cell r="N581" t="str">
            <v>#.184</v>
          </cell>
        </row>
        <row r="582">
          <cell r="A582">
            <v>580</v>
          </cell>
          <cell r="B582" t="str">
            <v>방음문 제작 및 설치</v>
          </cell>
          <cell r="D582">
            <v>1</v>
          </cell>
          <cell r="E582" t="str">
            <v>개소</v>
          </cell>
          <cell r="F582">
            <v>27487868</v>
          </cell>
          <cell r="G582">
            <v>27487868</v>
          </cell>
          <cell r="H582">
            <v>2199135</v>
          </cell>
          <cell r="I582">
            <v>2199135</v>
          </cell>
          <cell r="J582">
            <v>24332586</v>
          </cell>
          <cell r="K582">
            <v>24332586</v>
          </cell>
          <cell r="L582">
            <v>956147</v>
          </cell>
          <cell r="M582">
            <v>956147</v>
          </cell>
          <cell r="N582" t="str">
            <v>#.185</v>
          </cell>
        </row>
        <row r="583">
          <cell r="A583">
            <v>581</v>
          </cell>
          <cell r="B583" t="str">
            <v>터널명판</v>
          </cell>
          <cell r="D583">
            <v>1</v>
          </cell>
          <cell r="E583" t="str">
            <v>개</v>
          </cell>
          <cell r="F583">
            <v>974492</v>
          </cell>
          <cell r="G583">
            <v>974492</v>
          </cell>
          <cell r="H583">
            <v>71170</v>
          </cell>
          <cell r="I583">
            <v>71170</v>
          </cell>
          <cell r="J583">
            <v>903322</v>
          </cell>
          <cell r="K583">
            <v>903322</v>
          </cell>
          <cell r="L583">
            <v>0</v>
          </cell>
          <cell r="M583">
            <v>0</v>
          </cell>
          <cell r="N583" t="str">
            <v>#.186</v>
          </cell>
        </row>
        <row r="584">
          <cell r="A584">
            <v>582</v>
          </cell>
          <cell r="B584" t="str">
            <v>유지관리표지판</v>
          </cell>
          <cell r="D584">
            <v>1</v>
          </cell>
          <cell r="E584" t="str">
            <v>개</v>
          </cell>
          <cell r="F584">
            <v>34995</v>
          </cell>
          <cell r="G584">
            <v>34995</v>
          </cell>
          <cell r="H584">
            <v>28005</v>
          </cell>
          <cell r="I584">
            <v>28005</v>
          </cell>
          <cell r="J584">
            <v>6990</v>
          </cell>
          <cell r="K584">
            <v>6990</v>
          </cell>
          <cell r="L584">
            <v>0</v>
          </cell>
          <cell r="M584">
            <v>0</v>
          </cell>
          <cell r="N584" t="str">
            <v>#.187</v>
          </cell>
        </row>
        <row r="585">
          <cell r="A585">
            <v>583</v>
          </cell>
          <cell r="B585" t="str">
            <v>자동살수장치 설치</v>
          </cell>
          <cell r="C585" t="str">
            <v>양생용</v>
          </cell>
          <cell r="D585">
            <v>1</v>
          </cell>
          <cell r="E585" t="str">
            <v>기</v>
          </cell>
          <cell r="F585">
            <v>16890000</v>
          </cell>
          <cell r="G585">
            <v>16890000</v>
          </cell>
          <cell r="H585">
            <v>0</v>
          </cell>
          <cell r="I585">
            <v>0</v>
          </cell>
          <cell r="J585">
            <v>0</v>
          </cell>
          <cell r="K585">
            <v>0</v>
          </cell>
          <cell r="L585">
            <v>16890000</v>
          </cell>
          <cell r="M585">
            <v>16890000</v>
          </cell>
        </row>
        <row r="586">
          <cell r="A586">
            <v>584</v>
          </cell>
          <cell r="B586" t="str">
            <v>작업용 비계</v>
          </cell>
          <cell r="D586">
            <v>1</v>
          </cell>
          <cell r="E586" t="str">
            <v>식</v>
          </cell>
          <cell r="F586">
            <v>51172846</v>
          </cell>
          <cell r="G586">
            <v>51172846</v>
          </cell>
          <cell r="H586">
            <v>601026</v>
          </cell>
          <cell r="I586">
            <v>601026</v>
          </cell>
          <cell r="J586">
            <v>49085899</v>
          </cell>
          <cell r="K586">
            <v>49085899</v>
          </cell>
          <cell r="L586">
            <v>1485921</v>
          </cell>
          <cell r="M586">
            <v>1485921</v>
          </cell>
          <cell r="N586" t="str">
            <v>#.188</v>
          </cell>
        </row>
        <row r="587">
          <cell r="A587">
            <v>585</v>
          </cell>
          <cell r="B587" t="str">
            <v>작업용 대차</v>
          </cell>
          <cell r="D587">
            <v>1</v>
          </cell>
          <cell r="E587" t="str">
            <v>식</v>
          </cell>
          <cell r="F587">
            <v>79816500</v>
          </cell>
          <cell r="G587">
            <v>79816500</v>
          </cell>
          <cell r="H587">
            <v>14188500</v>
          </cell>
          <cell r="I587">
            <v>14188500</v>
          </cell>
          <cell r="J587">
            <v>55728000</v>
          </cell>
          <cell r="K587">
            <v>55728000</v>
          </cell>
          <cell r="L587">
            <v>9900000</v>
          </cell>
          <cell r="M587">
            <v>9900000</v>
          </cell>
          <cell r="N587" t="str">
            <v>#.189</v>
          </cell>
        </row>
        <row r="588">
          <cell r="A588">
            <v>586</v>
          </cell>
          <cell r="B588" t="str">
            <v>공사중기계설비공사</v>
          </cell>
          <cell r="D588">
            <v>1</v>
          </cell>
          <cell r="E588" t="str">
            <v>식</v>
          </cell>
          <cell r="F588">
            <v>268748778</v>
          </cell>
          <cell r="G588">
            <v>268748778</v>
          </cell>
          <cell r="H588">
            <v>236773694</v>
          </cell>
          <cell r="I588">
            <v>236773694</v>
          </cell>
          <cell r="J588">
            <v>31975084</v>
          </cell>
          <cell r="K588">
            <v>31975084</v>
          </cell>
          <cell r="L588">
            <v>0</v>
          </cell>
          <cell r="M588">
            <v>0</v>
          </cell>
          <cell r="N588" t="str">
            <v>#.190</v>
          </cell>
        </row>
        <row r="589">
          <cell r="A589">
            <v>587</v>
          </cell>
          <cell r="B589" t="str">
            <v>전기설비</v>
          </cell>
          <cell r="C589" t="str">
            <v>전력사용료포함</v>
          </cell>
          <cell r="D589">
            <v>1</v>
          </cell>
          <cell r="E589" t="str">
            <v>식</v>
          </cell>
          <cell r="F589">
            <v>48058949</v>
          </cell>
          <cell r="G589">
            <v>48058949</v>
          </cell>
          <cell r="H589">
            <v>24029475</v>
          </cell>
          <cell r="I589">
            <v>24029475</v>
          </cell>
          <cell r="J589">
            <v>19742278</v>
          </cell>
          <cell r="K589">
            <v>19742278</v>
          </cell>
          <cell r="L589">
            <v>4287196</v>
          </cell>
          <cell r="M589">
            <v>4287196</v>
          </cell>
          <cell r="N589" t="str">
            <v>#.191</v>
          </cell>
        </row>
        <row r="590">
          <cell r="A590">
            <v>588</v>
          </cell>
          <cell r="B590" t="str">
            <v>5.정   거   장</v>
          </cell>
          <cell r="D590">
            <v>1</v>
          </cell>
          <cell r="E590" t="str">
            <v>식</v>
          </cell>
          <cell r="G590">
            <v>3312634695</v>
          </cell>
          <cell r="I590">
            <v>1303324369</v>
          </cell>
          <cell r="K590">
            <v>1668508680</v>
          </cell>
          <cell r="M590">
            <v>340801642</v>
          </cell>
        </row>
        <row r="591">
          <cell r="A591">
            <v>589</v>
          </cell>
          <cell r="B591" t="str">
            <v>가.토       공</v>
          </cell>
          <cell r="D591">
            <v>0</v>
          </cell>
          <cell r="F591">
            <v>0</v>
          </cell>
          <cell r="G591">
            <v>1075575651</v>
          </cell>
          <cell r="H591">
            <v>0</v>
          </cell>
          <cell r="I591">
            <v>202191876</v>
          </cell>
          <cell r="J591">
            <v>0</v>
          </cell>
          <cell r="K591">
            <v>742954209</v>
          </cell>
          <cell r="L591">
            <v>0</v>
          </cell>
          <cell r="M591">
            <v>130429563</v>
          </cell>
        </row>
        <row r="592">
          <cell r="A592">
            <v>590</v>
          </cell>
          <cell r="B592" t="str">
            <v>A.본 선  토 공</v>
          </cell>
          <cell r="D592">
            <v>0</v>
          </cell>
          <cell r="F592">
            <v>0</v>
          </cell>
          <cell r="G592">
            <v>0</v>
          </cell>
          <cell r="H592">
            <v>0</v>
          </cell>
          <cell r="I592">
            <v>0</v>
          </cell>
          <cell r="J592">
            <v>0</v>
          </cell>
          <cell r="K592">
            <v>0</v>
          </cell>
          <cell r="L592">
            <v>0</v>
          </cell>
          <cell r="M592">
            <v>0</v>
          </cell>
        </row>
        <row r="593">
          <cell r="A593">
            <v>591</v>
          </cell>
          <cell r="B593" t="str">
            <v>①.측 구 터파기</v>
          </cell>
          <cell r="C593" t="str">
            <v>토사</v>
          </cell>
          <cell r="D593">
            <v>1098</v>
          </cell>
          <cell r="E593" t="str">
            <v>M3</v>
          </cell>
          <cell r="F593">
            <v>2605</v>
          </cell>
          <cell r="G593">
            <v>2860290</v>
          </cell>
          <cell r="H593">
            <v>155</v>
          </cell>
          <cell r="I593">
            <v>170190</v>
          </cell>
          <cell r="J593">
            <v>2128</v>
          </cell>
          <cell r="K593">
            <v>2336544</v>
          </cell>
          <cell r="L593">
            <v>322</v>
          </cell>
          <cell r="M593">
            <v>353556</v>
          </cell>
          <cell r="N593" t="str">
            <v>#.1</v>
          </cell>
        </row>
        <row r="594">
          <cell r="A594">
            <v>592</v>
          </cell>
          <cell r="B594" t="str">
            <v>②.나무베기와뿌리뽑기</v>
          </cell>
          <cell r="D594">
            <v>1200</v>
          </cell>
          <cell r="E594" t="str">
            <v>M2</v>
          </cell>
          <cell r="F594">
            <v>1933</v>
          </cell>
          <cell r="G594">
            <v>2319600</v>
          </cell>
          <cell r="H594">
            <v>0</v>
          </cell>
          <cell r="I594">
            <v>0</v>
          </cell>
          <cell r="J594">
            <v>1933</v>
          </cell>
          <cell r="K594">
            <v>2319600</v>
          </cell>
          <cell r="L594">
            <v>0</v>
          </cell>
          <cell r="M594">
            <v>0</v>
          </cell>
          <cell r="N594" t="str">
            <v>#.2</v>
          </cell>
        </row>
        <row r="595">
          <cell r="A595">
            <v>593</v>
          </cell>
          <cell r="B595" t="str">
            <v>③.표 토  제 거</v>
          </cell>
          <cell r="C595" t="str">
            <v>답구간</v>
          </cell>
          <cell r="D595">
            <v>17046</v>
          </cell>
          <cell r="E595" t="str">
            <v>M2</v>
          </cell>
          <cell r="F595">
            <v>145</v>
          </cell>
          <cell r="G595">
            <v>2471670</v>
          </cell>
          <cell r="H595">
            <v>46</v>
          </cell>
          <cell r="I595">
            <v>784116</v>
          </cell>
          <cell r="J595">
            <v>42</v>
          </cell>
          <cell r="K595">
            <v>715932</v>
          </cell>
          <cell r="L595">
            <v>57</v>
          </cell>
          <cell r="M595">
            <v>971622</v>
          </cell>
          <cell r="N595" t="str">
            <v>#.80</v>
          </cell>
        </row>
        <row r="596">
          <cell r="A596">
            <v>594</v>
          </cell>
          <cell r="B596" t="str">
            <v>④.땅   깍   기</v>
          </cell>
          <cell r="C596" t="str">
            <v>토사</v>
          </cell>
          <cell r="D596">
            <v>37002</v>
          </cell>
          <cell r="E596" t="str">
            <v>M3</v>
          </cell>
          <cell r="F596">
            <v>783</v>
          </cell>
          <cell r="G596">
            <v>28972566</v>
          </cell>
          <cell r="H596">
            <v>247</v>
          </cell>
          <cell r="I596">
            <v>9139494</v>
          </cell>
          <cell r="J596">
            <v>225</v>
          </cell>
          <cell r="K596">
            <v>8325450</v>
          </cell>
          <cell r="L596">
            <v>311</v>
          </cell>
          <cell r="M596">
            <v>11507622</v>
          </cell>
          <cell r="N596" t="str">
            <v>#.4</v>
          </cell>
        </row>
        <row r="597">
          <cell r="A597">
            <v>595</v>
          </cell>
          <cell r="B597" t="str">
            <v>⑤.흙쌓기 및 다짐</v>
          </cell>
          <cell r="D597">
            <v>0</v>
          </cell>
          <cell r="F597">
            <v>0</v>
          </cell>
          <cell r="G597">
            <v>0</v>
          </cell>
          <cell r="H597">
            <v>0</v>
          </cell>
          <cell r="I597">
            <v>0</v>
          </cell>
          <cell r="J597">
            <v>0</v>
          </cell>
          <cell r="K597">
            <v>0</v>
          </cell>
          <cell r="L597">
            <v>0</v>
          </cell>
          <cell r="M597">
            <v>0</v>
          </cell>
        </row>
        <row r="598">
          <cell r="A598">
            <v>596</v>
          </cell>
          <cell r="B598" t="str">
            <v>하 부  노 반</v>
          </cell>
          <cell r="D598">
            <v>145</v>
          </cell>
          <cell r="E598" t="str">
            <v>M3</v>
          </cell>
          <cell r="F598">
            <v>1132</v>
          </cell>
          <cell r="G598">
            <v>164140</v>
          </cell>
          <cell r="H598">
            <v>326</v>
          </cell>
          <cell r="I598">
            <v>47270</v>
          </cell>
          <cell r="J598">
            <v>342</v>
          </cell>
          <cell r="K598">
            <v>49590</v>
          </cell>
          <cell r="L598">
            <v>464</v>
          </cell>
          <cell r="M598">
            <v>67280</v>
          </cell>
          <cell r="N598" t="str">
            <v>#.16</v>
          </cell>
        </row>
        <row r="599">
          <cell r="A599">
            <v>597</v>
          </cell>
          <cell r="B599" t="str">
            <v>상 부  노 반</v>
          </cell>
          <cell r="D599">
            <v>9457</v>
          </cell>
          <cell r="E599" t="str">
            <v>M3</v>
          </cell>
          <cell r="F599">
            <v>1213</v>
          </cell>
          <cell r="G599">
            <v>11471341</v>
          </cell>
          <cell r="H599">
            <v>339</v>
          </cell>
          <cell r="I599">
            <v>3205923</v>
          </cell>
          <cell r="J599">
            <v>421</v>
          </cell>
          <cell r="K599">
            <v>3981397</v>
          </cell>
          <cell r="L599">
            <v>453</v>
          </cell>
          <cell r="M599">
            <v>4284021</v>
          </cell>
          <cell r="N599" t="str">
            <v>#.17</v>
          </cell>
        </row>
        <row r="600">
          <cell r="A600">
            <v>598</v>
          </cell>
          <cell r="B600" t="str">
            <v>강 화  노 반</v>
          </cell>
          <cell r="C600" t="str">
            <v>T=40CM</v>
          </cell>
          <cell r="D600">
            <v>4275</v>
          </cell>
          <cell r="E600" t="str">
            <v>M3</v>
          </cell>
          <cell r="F600">
            <v>17286</v>
          </cell>
          <cell r="G600">
            <v>73897650</v>
          </cell>
          <cell r="H600">
            <v>5139</v>
          </cell>
          <cell r="I600">
            <v>21969225</v>
          </cell>
          <cell r="J600">
            <v>5113</v>
          </cell>
          <cell r="K600">
            <v>21858075</v>
          </cell>
          <cell r="L600">
            <v>7034</v>
          </cell>
          <cell r="M600">
            <v>30070350</v>
          </cell>
          <cell r="N600" t="str">
            <v>#.192</v>
          </cell>
        </row>
        <row r="601">
          <cell r="A601">
            <v>599</v>
          </cell>
          <cell r="B601" t="str">
            <v>⑥.비탈면 보호공</v>
          </cell>
          <cell r="C601" t="str">
            <v>거적덮기</v>
          </cell>
          <cell r="D601">
            <v>1671</v>
          </cell>
          <cell r="E601" t="str">
            <v>M2</v>
          </cell>
          <cell r="F601">
            <v>4685</v>
          </cell>
          <cell r="G601">
            <v>7828635</v>
          </cell>
          <cell r="H601">
            <v>2146</v>
          </cell>
          <cell r="I601">
            <v>3585966</v>
          </cell>
          <cell r="J601">
            <v>2081</v>
          </cell>
          <cell r="K601">
            <v>3477351</v>
          </cell>
          <cell r="L601">
            <v>458</v>
          </cell>
          <cell r="M601">
            <v>765318</v>
          </cell>
          <cell r="N601" t="str">
            <v>#.19</v>
          </cell>
        </row>
        <row r="602">
          <cell r="A602">
            <v>600</v>
          </cell>
          <cell r="B602" t="str">
            <v>⑦.철       거</v>
          </cell>
          <cell r="D602">
            <v>0</v>
          </cell>
          <cell r="F602">
            <v>0</v>
          </cell>
          <cell r="G602">
            <v>0</v>
          </cell>
          <cell r="H602">
            <v>0</v>
          </cell>
          <cell r="I602">
            <v>0</v>
          </cell>
          <cell r="J602">
            <v>0</v>
          </cell>
          <cell r="K602">
            <v>0</v>
          </cell>
          <cell r="L602">
            <v>0</v>
          </cell>
          <cell r="M602">
            <v>0</v>
          </cell>
        </row>
        <row r="603">
          <cell r="A603">
            <v>601</v>
          </cell>
          <cell r="B603" t="str">
            <v>무근 콘크리트 깨기</v>
          </cell>
          <cell r="C603" t="str">
            <v>(T=30CM이상)</v>
          </cell>
          <cell r="D603">
            <v>82</v>
          </cell>
          <cell r="E603" t="str">
            <v>M3</v>
          </cell>
          <cell r="F603">
            <v>19034</v>
          </cell>
          <cell r="G603">
            <v>1560788</v>
          </cell>
          <cell r="H603">
            <v>3267</v>
          </cell>
          <cell r="I603">
            <v>267894</v>
          </cell>
          <cell r="J603">
            <v>7439</v>
          </cell>
          <cell r="K603">
            <v>609998</v>
          </cell>
          <cell r="L603">
            <v>8328</v>
          </cell>
          <cell r="M603">
            <v>682896</v>
          </cell>
          <cell r="N603" t="str">
            <v>#.81</v>
          </cell>
        </row>
        <row r="604">
          <cell r="A604">
            <v>602</v>
          </cell>
          <cell r="B604" t="str">
            <v>B.정거장부속</v>
          </cell>
          <cell r="D604">
            <v>0</v>
          </cell>
          <cell r="F604">
            <v>0</v>
          </cell>
          <cell r="G604">
            <v>0</v>
          </cell>
          <cell r="H604">
            <v>0</v>
          </cell>
          <cell r="I604">
            <v>0</v>
          </cell>
          <cell r="J604">
            <v>0</v>
          </cell>
          <cell r="K604">
            <v>0</v>
          </cell>
          <cell r="L604">
            <v>0</v>
          </cell>
          <cell r="M604">
            <v>0</v>
          </cell>
        </row>
        <row r="605">
          <cell r="A605">
            <v>603</v>
          </cell>
          <cell r="B605" t="str">
            <v>B-1.지 축  옹 벽</v>
          </cell>
          <cell r="D605">
            <v>0</v>
          </cell>
          <cell r="F605">
            <v>0</v>
          </cell>
          <cell r="G605">
            <v>0</v>
          </cell>
          <cell r="H605">
            <v>0</v>
          </cell>
          <cell r="I605">
            <v>0</v>
          </cell>
          <cell r="J605">
            <v>0</v>
          </cell>
          <cell r="K605">
            <v>0</v>
          </cell>
          <cell r="L605">
            <v>0</v>
          </cell>
          <cell r="M605">
            <v>0</v>
          </cell>
        </row>
        <row r="606">
          <cell r="A606">
            <v>604</v>
          </cell>
          <cell r="B606" t="str">
            <v>①.토       공</v>
          </cell>
          <cell r="D606">
            <v>0</v>
          </cell>
          <cell r="F606">
            <v>0</v>
          </cell>
          <cell r="G606">
            <v>0</v>
          </cell>
          <cell r="H606">
            <v>0</v>
          </cell>
          <cell r="I606">
            <v>0</v>
          </cell>
          <cell r="J606">
            <v>0</v>
          </cell>
          <cell r="K606">
            <v>0</v>
          </cell>
          <cell r="L606">
            <v>0</v>
          </cell>
          <cell r="M606">
            <v>0</v>
          </cell>
        </row>
        <row r="607">
          <cell r="A607">
            <v>605</v>
          </cell>
          <cell r="B607" t="str">
            <v>터   파   기</v>
          </cell>
          <cell r="C607" t="str">
            <v>토사,0 - 4 M</v>
          </cell>
          <cell r="D607">
            <v>5265</v>
          </cell>
          <cell r="E607" t="str">
            <v>M3</v>
          </cell>
          <cell r="F607">
            <v>2566</v>
          </cell>
          <cell r="G607">
            <v>13509990</v>
          </cell>
          <cell r="H607">
            <v>132</v>
          </cell>
          <cell r="I607">
            <v>694980</v>
          </cell>
          <cell r="J607">
            <v>2236</v>
          </cell>
          <cell r="K607">
            <v>11772540</v>
          </cell>
          <cell r="L607">
            <v>198</v>
          </cell>
          <cell r="M607">
            <v>1042470</v>
          </cell>
          <cell r="N607" t="str">
            <v>#.40</v>
          </cell>
        </row>
        <row r="608">
          <cell r="A608">
            <v>606</v>
          </cell>
          <cell r="B608" t="str">
            <v>되 메  우 기</v>
          </cell>
          <cell r="C608" t="str">
            <v>토사</v>
          </cell>
          <cell r="D608">
            <v>4356</v>
          </cell>
          <cell r="E608" t="str">
            <v>M3</v>
          </cell>
          <cell r="F608">
            <v>1912</v>
          </cell>
          <cell r="G608">
            <v>8328672</v>
          </cell>
          <cell r="H608">
            <v>108</v>
          </cell>
          <cell r="I608">
            <v>470448</v>
          </cell>
          <cell r="J608">
            <v>1579</v>
          </cell>
          <cell r="K608">
            <v>6878124</v>
          </cell>
          <cell r="L608">
            <v>225</v>
          </cell>
          <cell r="M608">
            <v>980100</v>
          </cell>
          <cell r="N608" t="str">
            <v>#.27</v>
          </cell>
        </row>
        <row r="609">
          <cell r="A609">
            <v>607</v>
          </cell>
          <cell r="B609" t="str">
            <v>기초막돌깔기</v>
          </cell>
          <cell r="D609">
            <v>284</v>
          </cell>
          <cell r="E609" t="str">
            <v>M3</v>
          </cell>
          <cell r="F609">
            <v>16462</v>
          </cell>
          <cell r="G609">
            <v>4675208</v>
          </cell>
          <cell r="H609">
            <v>4071</v>
          </cell>
          <cell r="I609">
            <v>1156164</v>
          </cell>
          <cell r="J609">
            <v>6400</v>
          </cell>
          <cell r="K609">
            <v>1817600</v>
          </cell>
          <cell r="L609">
            <v>5991</v>
          </cell>
          <cell r="M609">
            <v>1701444</v>
          </cell>
          <cell r="N609" t="str">
            <v>#.193</v>
          </cell>
        </row>
        <row r="610">
          <cell r="A610">
            <v>608</v>
          </cell>
          <cell r="B610" t="str">
            <v>사 석  채 움</v>
          </cell>
          <cell r="C610" t="str">
            <v>현장암유용</v>
          </cell>
          <cell r="D610">
            <v>497</v>
          </cell>
          <cell r="E610" t="str">
            <v>M3</v>
          </cell>
          <cell r="F610">
            <v>37579</v>
          </cell>
          <cell r="G610">
            <v>18676763</v>
          </cell>
          <cell r="H610">
            <v>1987</v>
          </cell>
          <cell r="I610">
            <v>987539</v>
          </cell>
          <cell r="J610">
            <v>33796</v>
          </cell>
          <cell r="K610">
            <v>16796612</v>
          </cell>
          <cell r="L610">
            <v>1796</v>
          </cell>
          <cell r="M610">
            <v>892612</v>
          </cell>
          <cell r="N610" t="str">
            <v>#.194</v>
          </cell>
        </row>
        <row r="611">
          <cell r="A611">
            <v>609</v>
          </cell>
          <cell r="B611" t="str">
            <v>②.거   푸   집</v>
          </cell>
          <cell r="D611">
            <v>0</v>
          </cell>
          <cell r="F611">
            <v>0</v>
          </cell>
          <cell r="G611">
            <v>0</v>
          </cell>
          <cell r="H611">
            <v>0</v>
          </cell>
          <cell r="I611">
            <v>0</v>
          </cell>
          <cell r="J611">
            <v>0</v>
          </cell>
          <cell r="K611">
            <v>0</v>
          </cell>
          <cell r="L611">
            <v>0</v>
          </cell>
          <cell r="M611">
            <v>0</v>
          </cell>
        </row>
        <row r="612">
          <cell r="A612">
            <v>610</v>
          </cell>
          <cell r="B612" t="str">
            <v>합 판 거푸집</v>
          </cell>
          <cell r="C612" t="str">
            <v>3회</v>
          </cell>
          <cell r="D612">
            <v>1709</v>
          </cell>
          <cell r="E612" t="str">
            <v>M2</v>
          </cell>
          <cell r="F612">
            <v>22286</v>
          </cell>
          <cell r="G612">
            <v>38086774</v>
          </cell>
          <cell r="H612">
            <v>5681</v>
          </cell>
          <cell r="I612">
            <v>9708829</v>
          </cell>
          <cell r="J612">
            <v>16605</v>
          </cell>
          <cell r="K612">
            <v>28377945</v>
          </cell>
          <cell r="L612">
            <v>0</v>
          </cell>
          <cell r="M612">
            <v>0</v>
          </cell>
          <cell r="N612" t="str">
            <v>No.3</v>
          </cell>
        </row>
        <row r="613">
          <cell r="A613">
            <v>611</v>
          </cell>
          <cell r="B613" t="str">
            <v>합 판 거푸집</v>
          </cell>
          <cell r="C613" t="str">
            <v>6회</v>
          </cell>
          <cell r="D613">
            <v>46</v>
          </cell>
          <cell r="E613" t="str">
            <v>M2</v>
          </cell>
          <cell r="F613">
            <v>15558</v>
          </cell>
          <cell r="G613">
            <v>715668</v>
          </cell>
          <cell r="H613">
            <v>4276</v>
          </cell>
          <cell r="I613">
            <v>196696</v>
          </cell>
          <cell r="J613">
            <v>11282</v>
          </cell>
          <cell r="K613">
            <v>518972</v>
          </cell>
          <cell r="L613">
            <v>0</v>
          </cell>
          <cell r="M613">
            <v>0</v>
          </cell>
          <cell r="N613" t="str">
            <v>No.2</v>
          </cell>
        </row>
        <row r="614">
          <cell r="A614">
            <v>612</v>
          </cell>
          <cell r="B614" t="str">
            <v>③.콘크리트타설</v>
          </cell>
          <cell r="D614">
            <v>0</v>
          </cell>
          <cell r="F614">
            <v>0</v>
          </cell>
          <cell r="G614">
            <v>0</v>
          </cell>
          <cell r="H614">
            <v>0</v>
          </cell>
          <cell r="I614">
            <v>0</v>
          </cell>
          <cell r="J614">
            <v>0</v>
          </cell>
          <cell r="K614">
            <v>0</v>
          </cell>
          <cell r="L614">
            <v>0</v>
          </cell>
          <cell r="M614">
            <v>0</v>
          </cell>
        </row>
        <row r="615">
          <cell r="A615">
            <v>613</v>
          </cell>
          <cell r="B615" t="str">
            <v>기초무근콘크리트</v>
          </cell>
          <cell r="C615" t="str">
            <v>fck=180㎏/㎤</v>
          </cell>
          <cell r="D615">
            <v>59</v>
          </cell>
          <cell r="E615" t="str">
            <v>M3</v>
          </cell>
          <cell r="F615">
            <v>23731</v>
          </cell>
          <cell r="G615">
            <v>1400129</v>
          </cell>
          <cell r="H615">
            <v>0</v>
          </cell>
          <cell r="I615">
            <v>0</v>
          </cell>
          <cell r="J615">
            <v>23731</v>
          </cell>
          <cell r="K615">
            <v>1400129</v>
          </cell>
          <cell r="L615">
            <v>0</v>
          </cell>
          <cell r="M615">
            <v>0</v>
          </cell>
          <cell r="N615" t="str">
            <v>#.30</v>
          </cell>
        </row>
        <row r="616">
          <cell r="A616">
            <v>614</v>
          </cell>
          <cell r="B616" t="str">
            <v>구체철근콘크리트</v>
          </cell>
          <cell r="C616" t="str">
            <v>fck=300㎏/㎤</v>
          </cell>
          <cell r="D616">
            <v>649</v>
          </cell>
          <cell r="E616" t="str">
            <v>M3</v>
          </cell>
          <cell r="F616">
            <v>14233</v>
          </cell>
          <cell r="G616">
            <v>9237217</v>
          </cell>
          <cell r="H616">
            <v>883</v>
          </cell>
          <cell r="I616">
            <v>573067</v>
          </cell>
          <cell r="J616">
            <v>8188</v>
          </cell>
          <cell r="K616">
            <v>5314012</v>
          </cell>
          <cell r="L616">
            <v>5162</v>
          </cell>
          <cell r="M616">
            <v>3350138</v>
          </cell>
          <cell r="N616" t="str">
            <v>#.29</v>
          </cell>
        </row>
        <row r="617">
          <cell r="A617">
            <v>615</v>
          </cell>
          <cell r="B617" t="str">
            <v>비       계</v>
          </cell>
          <cell r="C617" t="str">
            <v>강관,0∼30m</v>
          </cell>
          <cell r="D617">
            <v>1183</v>
          </cell>
          <cell r="E617" t="str">
            <v>M2</v>
          </cell>
          <cell r="F617">
            <v>9038</v>
          </cell>
          <cell r="G617">
            <v>10691954</v>
          </cell>
          <cell r="H617">
            <v>590</v>
          </cell>
          <cell r="I617">
            <v>697970</v>
          </cell>
          <cell r="J617">
            <v>8046</v>
          </cell>
          <cell r="K617">
            <v>9518418</v>
          </cell>
          <cell r="L617">
            <v>402</v>
          </cell>
          <cell r="M617">
            <v>475566</v>
          </cell>
          <cell r="N617" t="str">
            <v>#.43</v>
          </cell>
        </row>
        <row r="618">
          <cell r="A618">
            <v>616</v>
          </cell>
          <cell r="B618" t="str">
            <v>철근가공조립</v>
          </cell>
          <cell r="C618" t="str">
            <v>복잡</v>
          </cell>
          <cell r="D618">
            <v>89.29</v>
          </cell>
          <cell r="E618" t="str">
            <v>TON</v>
          </cell>
          <cell r="F618">
            <v>469829</v>
          </cell>
          <cell r="G618">
            <v>41951031</v>
          </cell>
          <cell r="H618">
            <v>4720</v>
          </cell>
          <cell r="I618">
            <v>421448</v>
          </cell>
          <cell r="J618">
            <v>461349</v>
          </cell>
          <cell r="K618">
            <v>41193852</v>
          </cell>
          <cell r="L618">
            <v>3760</v>
          </cell>
          <cell r="M618">
            <v>335730</v>
          </cell>
          <cell r="N618" t="str">
            <v>#.45</v>
          </cell>
        </row>
        <row r="619">
          <cell r="A619">
            <v>617</v>
          </cell>
          <cell r="B619" t="str">
            <v>④.스페이서 설치</v>
          </cell>
          <cell r="D619">
            <v>0</v>
          </cell>
          <cell r="F619">
            <v>0</v>
          </cell>
          <cell r="G619">
            <v>0</v>
          </cell>
          <cell r="H619">
            <v>0</v>
          </cell>
          <cell r="I619">
            <v>0</v>
          </cell>
          <cell r="J619">
            <v>0</v>
          </cell>
          <cell r="K619">
            <v>0</v>
          </cell>
          <cell r="L619">
            <v>0</v>
          </cell>
          <cell r="M619">
            <v>0</v>
          </cell>
        </row>
        <row r="620">
          <cell r="A620">
            <v>618</v>
          </cell>
          <cell r="B620" t="str">
            <v>벽   체   용</v>
          </cell>
          <cell r="D620">
            <v>1722</v>
          </cell>
          <cell r="E620" t="str">
            <v>M2</v>
          </cell>
          <cell r="F620">
            <v>1280</v>
          </cell>
          <cell r="G620">
            <v>2204160</v>
          </cell>
          <cell r="H620">
            <v>1280</v>
          </cell>
          <cell r="I620">
            <v>2204160</v>
          </cell>
          <cell r="J620">
            <v>0</v>
          </cell>
          <cell r="K620">
            <v>0</v>
          </cell>
          <cell r="L620">
            <v>0</v>
          </cell>
          <cell r="M620">
            <v>0</v>
          </cell>
          <cell r="N620" t="str">
            <v>#.46</v>
          </cell>
        </row>
        <row r="621">
          <cell r="A621">
            <v>619</v>
          </cell>
          <cell r="B621" t="str">
            <v>바   닥   용</v>
          </cell>
          <cell r="D621">
            <v>559</v>
          </cell>
          <cell r="E621" t="str">
            <v>M2</v>
          </cell>
          <cell r="F621">
            <v>312</v>
          </cell>
          <cell r="G621">
            <v>174408</v>
          </cell>
          <cell r="H621">
            <v>312</v>
          </cell>
          <cell r="I621">
            <v>174408</v>
          </cell>
          <cell r="J621">
            <v>0</v>
          </cell>
          <cell r="K621">
            <v>0</v>
          </cell>
          <cell r="L621">
            <v>0</v>
          </cell>
          <cell r="M621">
            <v>0</v>
          </cell>
          <cell r="N621" t="str">
            <v>#.47</v>
          </cell>
        </row>
        <row r="622">
          <cell r="A622">
            <v>620</v>
          </cell>
          <cell r="B622" t="str">
            <v>⑤.신 축  이 음</v>
          </cell>
          <cell r="D622">
            <v>0</v>
          </cell>
          <cell r="F622">
            <v>0</v>
          </cell>
          <cell r="G622">
            <v>0</v>
          </cell>
          <cell r="H622">
            <v>0</v>
          </cell>
          <cell r="I622">
            <v>0</v>
          </cell>
          <cell r="J622">
            <v>0</v>
          </cell>
          <cell r="K622">
            <v>0</v>
          </cell>
          <cell r="L622">
            <v>0</v>
          </cell>
          <cell r="M622">
            <v>0</v>
          </cell>
        </row>
        <row r="623">
          <cell r="A623">
            <v>621</v>
          </cell>
          <cell r="B623" t="str">
            <v>스치로폴설치</v>
          </cell>
          <cell r="C623" t="str">
            <v>T = 20 M/M</v>
          </cell>
          <cell r="D623">
            <v>24</v>
          </cell>
          <cell r="E623" t="str">
            <v>M2</v>
          </cell>
          <cell r="F623">
            <v>2234</v>
          </cell>
          <cell r="G623">
            <v>53616</v>
          </cell>
          <cell r="H623">
            <v>2128</v>
          </cell>
          <cell r="I623">
            <v>51072</v>
          </cell>
          <cell r="J623">
            <v>106</v>
          </cell>
          <cell r="K623">
            <v>2544</v>
          </cell>
          <cell r="L623">
            <v>0</v>
          </cell>
          <cell r="M623">
            <v>0</v>
          </cell>
          <cell r="N623" t="str">
            <v>#.32</v>
          </cell>
        </row>
        <row r="624">
          <cell r="A624">
            <v>622</v>
          </cell>
          <cell r="B624" t="str">
            <v>실   런   트</v>
          </cell>
          <cell r="D624">
            <v>51</v>
          </cell>
          <cell r="E624" t="str">
            <v>M</v>
          </cell>
          <cell r="F624">
            <v>317</v>
          </cell>
          <cell r="G624">
            <v>16167</v>
          </cell>
          <cell r="H624">
            <v>302</v>
          </cell>
          <cell r="I624">
            <v>15402</v>
          </cell>
          <cell r="J624">
            <v>15</v>
          </cell>
          <cell r="K624">
            <v>765</v>
          </cell>
          <cell r="L624">
            <v>0</v>
          </cell>
          <cell r="M624">
            <v>0</v>
          </cell>
          <cell r="N624" t="str">
            <v>#.50</v>
          </cell>
        </row>
        <row r="625">
          <cell r="A625">
            <v>623</v>
          </cell>
          <cell r="B625" t="str">
            <v>지수판 설 치</v>
          </cell>
          <cell r="D625">
            <v>51</v>
          </cell>
          <cell r="E625" t="str">
            <v>M</v>
          </cell>
          <cell r="F625">
            <v>1995</v>
          </cell>
          <cell r="G625">
            <v>101745</v>
          </cell>
          <cell r="H625">
            <v>1900</v>
          </cell>
          <cell r="I625">
            <v>96900</v>
          </cell>
          <cell r="J625">
            <v>95</v>
          </cell>
          <cell r="K625">
            <v>4845</v>
          </cell>
          <cell r="L625">
            <v>0</v>
          </cell>
          <cell r="M625">
            <v>0</v>
          </cell>
          <cell r="N625" t="str">
            <v>#.51</v>
          </cell>
        </row>
        <row r="626">
          <cell r="A626">
            <v>624</v>
          </cell>
          <cell r="B626" t="str">
            <v>다웰바 설 치</v>
          </cell>
          <cell r="C626" t="str">
            <v>D=29MM</v>
          </cell>
          <cell r="D626">
            <v>92</v>
          </cell>
          <cell r="E626" t="str">
            <v>개</v>
          </cell>
          <cell r="F626">
            <v>3331</v>
          </cell>
          <cell r="G626">
            <v>306452</v>
          </cell>
          <cell r="H626">
            <v>1257</v>
          </cell>
          <cell r="I626">
            <v>115644</v>
          </cell>
          <cell r="J626">
            <v>2073</v>
          </cell>
          <cell r="K626">
            <v>190716</v>
          </cell>
          <cell r="L626">
            <v>1</v>
          </cell>
          <cell r="M626">
            <v>92</v>
          </cell>
          <cell r="N626" t="str">
            <v>#.52</v>
          </cell>
        </row>
        <row r="627">
          <cell r="A627">
            <v>625</v>
          </cell>
          <cell r="B627" t="str">
            <v>다웰바 설 치</v>
          </cell>
          <cell r="C627" t="str">
            <v>D=16MM</v>
          </cell>
          <cell r="D627">
            <v>444</v>
          </cell>
          <cell r="E627" t="str">
            <v>개</v>
          </cell>
          <cell r="F627">
            <v>1159</v>
          </cell>
          <cell r="G627">
            <v>514596</v>
          </cell>
          <cell r="H627">
            <v>662</v>
          </cell>
          <cell r="I627">
            <v>293928</v>
          </cell>
          <cell r="J627">
            <v>497</v>
          </cell>
          <cell r="K627">
            <v>220668</v>
          </cell>
          <cell r="L627">
            <v>0</v>
          </cell>
          <cell r="M627">
            <v>0</v>
          </cell>
          <cell r="N627" t="str">
            <v>#.53</v>
          </cell>
        </row>
        <row r="628">
          <cell r="A628">
            <v>626</v>
          </cell>
          <cell r="B628" t="str">
            <v>수 축  줄 눈</v>
          </cell>
          <cell r="C628" t="str">
            <v>T=15MM</v>
          </cell>
          <cell r="D628">
            <v>128</v>
          </cell>
          <cell r="E628" t="str">
            <v>M</v>
          </cell>
          <cell r="F628">
            <v>962</v>
          </cell>
          <cell r="G628">
            <v>123136</v>
          </cell>
          <cell r="H628">
            <v>246</v>
          </cell>
          <cell r="I628">
            <v>31488</v>
          </cell>
          <cell r="J628">
            <v>704</v>
          </cell>
          <cell r="K628">
            <v>90112</v>
          </cell>
          <cell r="L628">
            <v>12</v>
          </cell>
          <cell r="M628">
            <v>1536</v>
          </cell>
          <cell r="N628" t="str">
            <v>#.195</v>
          </cell>
        </row>
        <row r="629">
          <cell r="A629">
            <v>627</v>
          </cell>
          <cell r="B629" t="str">
            <v>⑥.시 공  이 음</v>
          </cell>
          <cell r="D629">
            <v>0</v>
          </cell>
          <cell r="F629">
            <v>0</v>
          </cell>
          <cell r="G629">
            <v>0</v>
          </cell>
          <cell r="H629">
            <v>0</v>
          </cell>
          <cell r="I629">
            <v>0</v>
          </cell>
          <cell r="J629">
            <v>0</v>
          </cell>
          <cell r="K629">
            <v>0</v>
          </cell>
          <cell r="L629">
            <v>0</v>
          </cell>
          <cell r="M629">
            <v>0</v>
          </cell>
        </row>
        <row r="630">
          <cell r="A630">
            <v>628</v>
          </cell>
          <cell r="B630" t="str">
            <v>시공이음면정리</v>
          </cell>
          <cell r="D630">
            <v>94</v>
          </cell>
          <cell r="E630" t="str">
            <v>M2</v>
          </cell>
          <cell r="F630">
            <v>24619</v>
          </cell>
          <cell r="G630">
            <v>2314186</v>
          </cell>
          <cell r="H630">
            <v>0</v>
          </cell>
          <cell r="I630">
            <v>0</v>
          </cell>
          <cell r="J630">
            <v>24619</v>
          </cell>
          <cell r="K630">
            <v>2314186</v>
          </cell>
          <cell r="L630">
            <v>0</v>
          </cell>
          <cell r="M630">
            <v>0</v>
          </cell>
          <cell r="N630" t="str">
            <v>#.55</v>
          </cell>
        </row>
        <row r="631">
          <cell r="A631">
            <v>629</v>
          </cell>
          <cell r="B631" t="str">
            <v>지수판 설 치</v>
          </cell>
          <cell r="D631">
            <v>180</v>
          </cell>
          <cell r="E631" t="str">
            <v>M</v>
          </cell>
          <cell r="F631">
            <v>1995</v>
          </cell>
          <cell r="G631">
            <v>359100</v>
          </cell>
          <cell r="H631">
            <v>1900</v>
          </cell>
          <cell r="I631">
            <v>342000</v>
          </cell>
          <cell r="J631">
            <v>95</v>
          </cell>
          <cell r="K631">
            <v>17100</v>
          </cell>
          <cell r="L631">
            <v>0</v>
          </cell>
          <cell r="M631">
            <v>0</v>
          </cell>
          <cell r="N631" t="str">
            <v>#.51</v>
          </cell>
        </row>
        <row r="632">
          <cell r="A632">
            <v>630</v>
          </cell>
          <cell r="B632" t="str">
            <v>⑦.철       거</v>
          </cell>
          <cell r="D632">
            <v>0</v>
          </cell>
          <cell r="F632">
            <v>0</v>
          </cell>
          <cell r="G632">
            <v>0</v>
          </cell>
          <cell r="H632">
            <v>0</v>
          </cell>
          <cell r="I632">
            <v>0</v>
          </cell>
          <cell r="J632">
            <v>0</v>
          </cell>
          <cell r="K632">
            <v>0</v>
          </cell>
          <cell r="L632">
            <v>0</v>
          </cell>
          <cell r="M632">
            <v>0</v>
          </cell>
        </row>
        <row r="633">
          <cell r="A633">
            <v>631</v>
          </cell>
          <cell r="B633" t="str">
            <v>무근콘크리트깨기</v>
          </cell>
          <cell r="C633" t="str">
            <v>(T=30CM이상)</v>
          </cell>
          <cell r="D633">
            <v>194</v>
          </cell>
          <cell r="E633" t="str">
            <v>M3</v>
          </cell>
          <cell r="F633">
            <v>19034</v>
          </cell>
          <cell r="G633">
            <v>3692596</v>
          </cell>
          <cell r="H633">
            <v>3267</v>
          </cell>
          <cell r="I633">
            <v>633798</v>
          </cell>
          <cell r="J633">
            <v>7439</v>
          </cell>
          <cell r="K633">
            <v>1443166</v>
          </cell>
          <cell r="L633">
            <v>8328</v>
          </cell>
          <cell r="M633">
            <v>1615632</v>
          </cell>
          <cell r="N633" t="str">
            <v>#.81</v>
          </cell>
        </row>
        <row r="634">
          <cell r="A634">
            <v>632</v>
          </cell>
          <cell r="B634" t="str">
            <v>B-2.지 축  수 로</v>
          </cell>
          <cell r="D634">
            <v>0</v>
          </cell>
          <cell r="F634">
            <v>0</v>
          </cell>
          <cell r="G634">
            <v>0</v>
          </cell>
          <cell r="H634">
            <v>0</v>
          </cell>
          <cell r="I634">
            <v>0</v>
          </cell>
          <cell r="J634">
            <v>0</v>
          </cell>
          <cell r="K634">
            <v>0</v>
          </cell>
          <cell r="L634">
            <v>0</v>
          </cell>
          <cell r="M634">
            <v>0</v>
          </cell>
        </row>
        <row r="635">
          <cell r="A635">
            <v>633</v>
          </cell>
          <cell r="B635" t="str">
            <v>①.토       공</v>
          </cell>
          <cell r="D635">
            <v>0</v>
          </cell>
          <cell r="F635">
            <v>0</v>
          </cell>
          <cell r="G635">
            <v>0</v>
          </cell>
          <cell r="H635">
            <v>0</v>
          </cell>
          <cell r="I635">
            <v>0</v>
          </cell>
          <cell r="J635">
            <v>0</v>
          </cell>
          <cell r="K635">
            <v>0</v>
          </cell>
          <cell r="L635">
            <v>0</v>
          </cell>
          <cell r="M635">
            <v>0</v>
          </cell>
        </row>
        <row r="636">
          <cell r="A636">
            <v>634</v>
          </cell>
          <cell r="B636" t="str">
            <v>측 구 터파기</v>
          </cell>
          <cell r="C636" t="str">
            <v>토사</v>
          </cell>
          <cell r="D636">
            <v>710</v>
          </cell>
          <cell r="E636" t="str">
            <v>M3</v>
          </cell>
          <cell r="F636">
            <v>2605</v>
          </cell>
          <cell r="G636">
            <v>1849550</v>
          </cell>
          <cell r="H636">
            <v>155</v>
          </cell>
          <cell r="I636">
            <v>110050</v>
          </cell>
          <cell r="J636">
            <v>2128</v>
          </cell>
          <cell r="K636">
            <v>1510880</v>
          </cell>
          <cell r="L636">
            <v>322</v>
          </cell>
          <cell r="M636">
            <v>228620</v>
          </cell>
          <cell r="N636" t="str">
            <v>#.1</v>
          </cell>
        </row>
        <row r="637">
          <cell r="A637">
            <v>635</v>
          </cell>
          <cell r="B637" t="str">
            <v>되 메  우 기</v>
          </cell>
          <cell r="D637">
            <v>178</v>
          </cell>
          <cell r="E637" t="str">
            <v>M3</v>
          </cell>
          <cell r="F637">
            <v>1912</v>
          </cell>
          <cell r="G637">
            <v>340336</v>
          </cell>
          <cell r="H637">
            <v>108</v>
          </cell>
          <cell r="I637">
            <v>19224</v>
          </cell>
          <cell r="J637">
            <v>1579</v>
          </cell>
          <cell r="K637">
            <v>281062</v>
          </cell>
          <cell r="L637">
            <v>225</v>
          </cell>
          <cell r="M637">
            <v>40050</v>
          </cell>
          <cell r="N637" t="str">
            <v>#.27</v>
          </cell>
        </row>
        <row r="638">
          <cell r="A638">
            <v>636</v>
          </cell>
          <cell r="B638" t="str">
            <v>②.거   푸   집</v>
          </cell>
          <cell r="D638">
            <v>0</v>
          </cell>
          <cell r="F638">
            <v>0</v>
          </cell>
          <cell r="G638">
            <v>0</v>
          </cell>
          <cell r="H638">
            <v>0</v>
          </cell>
          <cell r="I638">
            <v>0</v>
          </cell>
          <cell r="J638">
            <v>0</v>
          </cell>
          <cell r="K638">
            <v>0</v>
          </cell>
          <cell r="L638">
            <v>0</v>
          </cell>
          <cell r="M638">
            <v>0</v>
          </cell>
        </row>
        <row r="639">
          <cell r="A639">
            <v>637</v>
          </cell>
          <cell r="B639" t="str">
            <v>합 판 거푸집</v>
          </cell>
          <cell r="C639" t="str">
            <v>4회</v>
          </cell>
          <cell r="D639">
            <v>1514</v>
          </cell>
          <cell r="E639" t="str">
            <v>M2</v>
          </cell>
          <cell r="F639">
            <v>19044</v>
          </cell>
          <cell r="G639">
            <v>28832616</v>
          </cell>
          <cell r="H639">
            <v>4942</v>
          </cell>
          <cell r="I639">
            <v>7482188</v>
          </cell>
          <cell r="J639">
            <v>14102</v>
          </cell>
          <cell r="K639">
            <v>21350428</v>
          </cell>
          <cell r="L639">
            <v>0</v>
          </cell>
          <cell r="M639">
            <v>0</v>
          </cell>
          <cell r="N639" t="str">
            <v>No.1</v>
          </cell>
        </row>
        <row r="640">
          <cell r="A640">
            <v>638</v>
          </cell>
          <cell r="B640" t="str">
            <v>합 판 거푸집</v>
          </cell>
          <cell r="C640" t="str">
            <v>6회</v>
          </cell>
          <cell r="D640">
            <v>33</v>
          </cell>
          <cell r="E640" t="str">
            <v>M2</v>
          </cell>
          <cell r="F640">
            <v>15558</v>
          </cell>
          <cell r="G640">
            <v>513414</v>
          </cell>
          <cell r="H640">
            <v>4276</v>
          </cell>
          <cell r="I640">
            <v>141108</v>
          </cell>
          <cell r="J640">
            <v>11282</v>
          </cell>
          <cell r="K640">
            <v>372306</v>
          </cell>
          <cell r="L640">
            <v>0</v>
          </cell>
          <cell r="M640">
            <v>0</v>
          </cell>
          <cell r="N640" t="str">
            <v>No.2</v>
          </cell>
        </row>
        <row r="641">
          <cell r="A641">
            <v>639</v>
          </cell>
          <cell r="B641" t="str">
            <v>③.콘크리트타설</v>
          </cell>
          <cell r="D641">
            <v>0</v>
          </cell>
          <cell r="F641">
            <v>0</v>
          </cell>
          <cell r="G641">
            <v>0</v>
          </cell>
          <cell r="H641">
            <v>0</v>
          </cell>
          <cell r="I641">
            <v>0</v>
          </cell>
          <cell r="J641">
            <v>0</v>
          </cell>
          <cell r="K641">
            <v>0</v>
          </cell>
          <cell r="L641">
            <v>0</v>
          </cell>
          <cell r="M641">
            <v>0</v>
          </cell>
        </row>
        <row r="642">
          <cell r="A642">
            <v>640</v>
          </cell>
          <cell r="B642" t="str">
            <v>구체무근콘크리트</v>
          </cell>
          <cell r="C642" t="str">
            <v>fck=210㎏/㎤</v>
          </cell>
          <cell r="D642">
            <v>283</v>
          </cell>
          <cell r="E642" t="str">
            <v>M3</v>
          </cell>
          <cell r="F642">
            <v>12106</v>
          </cell>
          <cell r="G642">
            <v>3425998</v>
          </cell>
          <cell r="H642">
            <v>761</v>
          </cell>
          <cell r="I642">
            <v>215363</v>
          </cell>
          <cell r="J642">
            <v>6893</v>
          </cell>
          <cell r="K642">
            <v>1950719</v>
          </cell>
          <cell r="L642">
            <v>4452</v>
          </cell>
          <cell r="M642">
            <v>1259916</v>
          </cell>
          <cell r="N642" t="str">
            <v>#.28</v>
          </cell>
        </row>
        <row r="643">
          <cell r="A643">
            <v>641</v>
          </cell>
          <cell r="B643" t="str">
            <v>구체철근콘크리트</v>
          </cell>
          <cell r="C643" t="str">
            <v>fck=210㎏/㎤</v>
          </cell>
          <cell r="D643">
            <v>63</v>
          </cell>
          <cell r="E643" t="str">
            <v>M3</v>
          </cell>
          <cell r="F643">
            <v>14233</v>
          </cell>
          <cell r="G643">
            <v>896679</v>
          </cell>
          <cell r="H643">
            <v>883</v>
          </cell>
          <cell r="I643">
            <v>55629</v>
          </cell>
          <cell r="J643">
            <v>8188</v>
          </cell>
          <cell r="K643">
            <v>515844</v>
          </cell>
          <cell r="L643">
            <v>5162</v>
          </cell>
          <cell r="M643">
            <v>325206</v>
          </cell>
          <cell r="N643" t="str">
            <v>#.29</v>
          </cell>
        </row>
        <row r="644">
          <cell r="A644">
            <v>642</v>
          </cell>
          <cell r="B644" t="str">
            <v>기초무근콘크리트</v>
          </cell>
          <cell r="C644" t="str">
            <v>fck=180㎏/㎤</v>
          </cell>
          <cell r="D644">
            <v>17</v>
          </cell>
          <cell r="E644" t="str">
            <v>M3</v>
          </cell>
          <cell r="F644">
            <v>23731</v>
          </cell>
          <cell r="G644">
            <v>403427</v>
          </cell>
          <cell r="H644">
            <v>0</v>
          </cell>
          <cell r="I644">
            <v>0</v>
          </cell>
          <cell r="J644">
            <v>23731</v>
          </cell>
          <cell r="K644">
            <v>403427</v>
          </cell>
          <cell r="L644">
            <v>0</v>
          </cell>
          <cell r="M644">
            <v>0</v>
          </cell>
          <cell r="N644" t="str">
            <v>#.30</v>
          </cell>
        </row>
        <row r="645">
          <cell r="A645">
            <v>643</v>
          </cell>
          <cell r="B645" t="str">
            <v>④.철근 가공조립</v>
          </cell>
          <cell r="C645" t="str">
            <v>간단</v>
          </cell>
          <cell r="D645">
            <v>5.2350000000000003</v>
          </cell>
          <cell r="E645" t="str">
            <v>TON</v>
          </cell>
          <cell r="F645">
            <v>377142</v>
          </cell>
          <cell r="G645">
            <v>1974338</v>
          </cell>
          <cell r="H645">
            <v>2950</v>
          </cell>
          <cell r="I645">
            <v>15443</v>
          </cell>
          <cell r="J645">
            <v>371543</v>
          </cell>
          <cell r="K645">
            <v>1945027</v>
          </cell>
          <cell r="L645">
            <v>2649</v>
          </cell>
          <cell r="M645">
            <v>13867</v>
          </cell>
          <cell r="N645" t="str">
            <v>#.39</v>
          </cell>
        </row>
        <row r="646">
          <cell r="A646">
            <v>644</v>
          </cell>
          <cell r="B646" t="str">
            <v>수 축  줄 눈</v>
          </cell>
          <cell r="C646" t="str">
            <v>T=10CM</v>
          </cell>
          <cell r="D646">
            <v>28</v>
          </cell>
          <cell r="E646" t="str">
            <v>M</v>
          </cell>
          <cell r="F646">
            <v>641</v>
          </cell>
          <cell r="G646">
            <v>17948</v>
          </cell>
          <cell r="H646">
            <v>164</v>
          </cell>
          <cell r="I646">
            <v>4592</v>
          </cell>
          <cell r="J646">
            <v>469</v>
          </cell>
          <cell r="K646">
            <v>13132</v>
          </cell>
          <cell r="L646">
            <v>8</v>
          </cell>
          <cell r="M646">
            <v>224</v>
          </cell>
          <cell r="N646" t="str">
            <v>#.31</v>
          </cell>
        </row>
        <row r="647">
          <cell r="A647">
            <v>645</v>
          </cell>
          <cell r="B647" t="str">
            <v>신 축  이 음</v>
          </cell>
          <cell r="C647" t="str">
            <v>스치로폴(T=20MM)</v>
          </cell>
          <cell r="D647">
            <v>28</v>
          </cell>
          <cell r="E647" t="str">
            <v>M2</v>
          </cell>
          <cell r="F647">
            <v>2234</v>
          </cell>
          <cell r="G647">
            <v>62552</v>
          </cell>
          <cell r="H647">
            <v>2128</v>
          </cell>
          <cell r="I647">
            <v>59584</v>
          </cell>
          <cell r="J647">
            <v>106</v>
          </cell>
          <cell r="K647">
            <v>2968</v>
          </cell>
          <cell r="L647">
            <v>0</v>
          </cell>
          <cell r="M647">
            <v>0</v>
          </cell>
          <cell r="N647" t="str">
            <v>#.32</v>
          </cell>
        </row>
        <row r="648">
          <cell r="A648">
            <v>646</v>
          </cell>
          <cell r="B648" t="str">
            <v>배   수   공</v>
          </cell>
          <cell r="C648" t="str">
            <v>D=50 M/M</v>
          </cell>
          <cell r="D648">
            <v>64</v>
          </cell>
          <cell r="E648" t="str">
            <v>M</v>
          </cell>
          <cell r="F648">
            <v>2862</v>
          </cell>
          <cell r="G648">
            <v>183168</v>
          </cell>
          <cell r="H648">
            <v>757</v>
          </cell>
          <cell r="I648">
            <v>48448</v>
          </cell>
          <cell r="J648">
            <v>2105</v>
          </cell>
          <cell r="K648">
            <v>134720</v>
          </cell>
          <cell r="L648">
            <v>0</v>
          </cell>
          <cell r="M648">
            <v>0</v>
          </cell>
          <cell r="N648" t="str">
            <v>#.33</v>
          </cell>
        </row>
        <row r="649">
          <cell r="A649">
            <v>647</v>
          </cell>
          <cell r="B649" t="str">
            <v>뒷   채   움</v>
          </cell>
          <cell r="C649" t="str">
            <v>보조기층재</v>
          </cell>
          <cell r="D649">
            <v>531</v>
          </cell>
          <cell r="E649" t="str">
            <v>M3</v>
          </cell>
          <cell r="F649">
            <v>41951</v>
          </cell>
          <cell r="G649">
            <v>22275981</v>
          </cell>
          <cell r="H649">
            <v>3783</v>
          </cell>
          <cell r="I649">
            <v>2008773</v>
          </cell>
          <cell r="J649">
            <v>32610</v>
          </cell>
          <cell r="K649">
            <v>17315910</v>
          </cell>
          <cell r="L649">
            <v>5558</v>
          </cell>
          <cell r="M649">
            <v>2951298</v>
          </cell>
          <cell r="N649" t="str">
            <v>#.34</v>
          </cell>
        </row>
        <row r="650">
          <cell r="A650">
            <v>648</v>
          </cell>
          <cell r="B650" t="str">
            <v>부   직   포</v>
          </cell>
          <cell r="D650">
            <v>1631</v>
          </cell>
          <cell r="E650" t="str">
            <v>M2</v>
          </cell>
          <cell r="F650">
            <v>1098</v>
          </cell>
          <cell r="G650">
            <v>1790838</v>
          </cell>
          <cell r="H650">
            <v>963</v>
          </cell>
          <cell r="I650">
            <v>1570653</v>
          </cell>
          <cell r="J650">
            <v>135</v>
          </cell>
          <cell r="K650">
            <v>220185</v>
          </cell>
          <cell r="L650">
            <v>0</v>
          </cell>
          <cell r="M650">
            <v>0</v>
          </cell>
          <cell r="N650" t="str">
            <v>#.25</v>
          </cell>
        </row>
        <row r="651">
          <cell r="A651">
            <v>649</v>
          </cell>
          <cell r="B651" t="str">
            <v>시공이음(철근)</v>
          </cell>
          <cell r="C651" t="str">
            <v>D=19, L=300</v>
          </cell>
          <cell r="D651">
            <v>1214</v>
          </cell>
          <cell r="E651" t="str">
            <v>개</v>
          </cell>
          <cell r="F651">
            <v>1055</v>
          </cell>
          <cell r="G651">
            <v>1280770</v>
          </cell>
          <cell r="H651">
            <v>281</v>
          </cell>
          <cell r="I651">
            <v>341134</v>
          </cell>
          <cell r="J651">
            <v>751</v>
          </cell>
          <cell r="K651">
            <v>911714</v>
          </cell>
          <cell r="L651">
            <v>23</v>
          </cell>
          <cell r="M651">
            <v>27922</v>
          </cell>
          <cell r="N651" t="str">
            <v>#.35</v>
          </cell>
        </row>
        <row r="652">
          <cell r="A652">
            <v>650</v>
          </cell>
          <cell r="B652" t="str">
            <v>수로관 뚜 껑</v>
          </cell>
          <cell r="C652" t="str">
            <v>560X500X90</v>
          </cell>
          <cell r="D652">
            <v>237</v>
          </cell>
          <cell r="E652" t="str">
            <v>EA</v>
          </cell>
          <cell r="F652">
            <v>9745</v>
          </cell>
          <cell r="G652">
            <v>2309565</v>
          </cell>
          <cell r="H652">
            <v>7800</v>
          </cell>
          <cell r="I652">
            <v>1848600</v>
          </cell>
          <cell r="J652">
            <v>1945</v>
          </cell>
          <cell r="K652">
            <v>460965</v>
          </cell>
          <cell r="L652">
            <v>0</v>
          </cell>
          <cell r="M652">
            <v>0</v>
          </cell>
          <cell r="N652" t="str">
            <v>#.38</v>
          </cell>
        </row>
        <row r="653">
          <cell r="A653">
            <v>651</v>
          </cell>
          <cell r="B653" t="str">
            <v>C.개 천  내 기</v>
          </cell>
          <cell r="D653">
            <v>0</v>
          </cell>
          <cell r="F653">
            <v>0</v>
          </cell>
          <cell r="G653">
            <v>0</v>
          </cell>
          <cell r="H653">
            <v>0</v>
          </cell>
          <cell r="I653">
            <v>0</v>
          </cell>
          <cell r="J653">
            <v>0</v>
          </cell>
          <cell r="K653">
            <v>0</v>
          </cell>
          <cell r="L653">
            <v>0</v>
          </cell>
          <cell r="M653">
            <v>0</v>
          </cell>
        </row>
        <row r="654">
          <cell r="A654">
            <v>652</v>
          </cell>
          <cell r="B654" t="str">
            <v>C-1.함형콘크리트</v>
          </cell>
          <cell r="C654" t="str">
            <v>C(함)여수제3</v>
          </cell>
          <cell r="D654">
            <v>0</v>
          </cell>
          <cell r="F654">
            <v>0</v>
          </cell>
          <cell r="G654">
            <v>0</v>
          </cell>
          <cell r="H654">
            <v>0</v>
          </cell>
          <cell r="I654">
            <v>0</v>
          </cell>
          <cell r="J654">
            <v>0</v>
          </cell>
          <cell r="K654">
            <v>0</v>
          </cell>
          <cell r="L654">
            <v>0</v>
          </cell>
          <cell r="M654">
            <v>0</v>
          </cell>
        </row>
        <row r="655">
          <cell r="A655">
            <v>653</v>
          </cell>
          <cell r="B655" t="str">
            <v>①.토       공</v>
          </cell>
          <cell r="C655" t="str">
            <v>C(함)여수제3</v>
          </cell>
          <cell r="D655">
            <v>0</v>
          </cell>
          <cell r="F655">
            <v>0</v>
          </cell>
          <cell r="G655">
            <v>0</v>
          </cell>
          <cell r="H655">
            <v>0</v>
          </cell>
          <cell r="I655">
            <v>0</v>
          </cell>
          <cell r="J655">
            <v>0</v>
          </cell>
          <cell r="K655">
            <v>0</v>
          </cell>
          <cell r="L655">
            <v>0</v>
          </cell>
          <cell r="M655">
            <v>0</v>
          </cell>
        </row>
        <row r="656">
          <cell r="A656">
            <v>654</v>
          </cell>
          <cell r="B656" t="str">
            <v>터   파   기</v>
          </cell>
          <cell r="C656" t="str">
            <v>토사,0 - 4 M</v>
          </cell>
          <cell r="D656">
            <v>5899</v>
          </cell>
          <cell r="E656" t="str">
            <v>M3</v>
          </cell>
          <cell r="F656">
            <v>2566</v>
          </cell>
          <cell r="G656">
            <v>15136834</v>
          </cell>
          <cell r="H656">
            <v>132</v>
          </cell>
          <cell r="I656">
            <v>778668</v>
          </cell>
          <cell r="J656">
            <v>2236</v>
          </cell>
          <cell r="K656">
            <v>13190164</v>
          </cell>
          <cell r="L656">
            <v>198</v>
          </cell>
          <cell r="M656">
            <v>1168002</v>
          </cell>
          <cell r="N656" t="str">
            <v>#.40</v>
          </cell>
        </row>
        <row r="657">
          <cell r="A657">
            <v>655</v>
          </cell>
          <cell r="B657" t="str">
            <v>기초막돌깔기</v>
          </cell>
          <cell r="D657">
            <v>533</v>
          </cell>
          <cell r="E657" t="str">
            <v>M3</v>
          </cell>
          <cell r="F657">
            <v>16462</v>
          </cell>
          <cell r="G657">
            <v>8774246</v>
          </cell>
          <cell r="H657">
            <v>4071</v>
          </cell>
          <cell r="I657">
            <v>2169843</v>
          </cell>
          <cell r="J657">
            <v>6400</v>
          </cell>
          <cell r="K657">
            <v>3411200</v>
          </cell>
          <cell r="L657">
            <v>5991</v>
          </cell>
          <cell r="M657">
            <v>3193203</v>
          </cell>
          <cell r="N657" t="str">
            <v>#.193</v>
          </cell>
        </row>
        <row r="658">
          <cell r="A658">
            <v>656</v>
          </cell>
          <cell r="B658" t="str">
            <v>뒷   채   움</v>
          </cell>
          <cell r="C658" t="str">
            <v>보조기층재</v>
          </cell>
          <cell r="D658">
            <v>3066</v>
          </cell>
          <cell r="E658" t="str">
            <v>M3</v>
          </cell>
          <cell r="F658">
            <v>34628</v>
          </cell>
          <cell r="G658">
            <v>106169448</v>
          </cell>
          <cell r="H658">
            <v>5706</v>
          </cell>
          <cell r="I658">
            <v>17494596</v>
          </cell>
          <cell r="J658">
            <v>22367</v>
          </cell>
          <cell r="K658">
            <v>68577222</v>
          </cell>
          <cell r="L658">
            <v>6555</v>
          </cell>
          <cell r="M658">
            <v>20097630</v>
          </cell>
          <cell r="N658" t="str">
            <v>#.41</v>
          </cell>
        </row>
        <row r="659">
          <cell r="A659">
            <v>657</v>
          </cell>
          <cell r="B659" t="str">
            <v>②.거   푸   집</v>
          </cell>
          <cell r="D659">
            <v>0</v>
          </cell>
          <cell r="F659">
            <v>0</v>
          </cell>
          <cell r="G659">
            <v>0</v>
          </cell>
          <cell r="H659">
            <v>0</v>
          </cell>
          <cell r="I659">
            <v>0</v>
          </cell>
          <cell r="J659">
            <v>0</v>
          </cell>
          <cell r="K659">
            <v>0</v>
          </cell>
          <cell r="L659">
            <v>0</v>
          </cell>
          <cell r="M659">
            <v>0</v>
          </cell>
        </row>
        <row r="660">
          <cell r="A660">
            <v>658</v>
          </cell>
          <cell r="B660" t="str">
            <v>합 판 거푸집</v>
          </cell>
          <cell r="C660" t="str">
            <v>3회</v>
          </cell>
          <cell r="D660">
            <v>3442</v>
          </cell>
          <cell r="E660" t="str">
            <v>M2</v>
          </cell>
          <cell r="F660">
            <v>22286</v>
          </cell>
          <cell r="G660">
            <v>76708412</v>
          </cell>
          <cell r="H660">
            <v>5681</v>
          </cell>
          <cell r="I660">
            <v>19554002</v>
          </cell>
          <cell r="J660">
            <v>16605</v>
          </cell>
          <cell r="K660">
            <v>57154410</v>
          </cell>
          <cell r="L660">
            <v>0</v>
          </cell>
          <cell r="M660">
            <v>0</v>
          </cell>
          <cell r="N660" t="str">
            <v>No.3</v>
          </cell>
        </row>
        <row r="661">
          <cell r="A661">
            <v>659</v>
          </cell>
          <cell r="B661" t="str">
            <v>합 판 거푸집</v>
          </cell>
          <cell r="C661" t="str">
            <v>6회</v>
          </cell>
          <cell r="D661">
            <v>76</v>
          </cell>
          <cell r="E661" t="str">
            <v>M2</v>
          </cell>
          <cell r="F661">
            <v>15558</v>
          </cell>
          <cell r="G661">
            <v>1182408</v>
          </cell>
          <cell r="H661">
            <v>4276</v>
          </cell>
          <cell r="I661">
            <v>324976</v>
          </cell>
          <cell r="J661">
            <v>11282</v>
          </cell>
          <cell r="K661">
            <v>857432</v>
          </cell>
          <cell r="L661">
            <v>0</v>
          </cell>
          <cell r="M661">
            <v>0</v>
          </cell>
          <cell r="N661" t="str">
            <v>No.2</v>
          </cell>
        </row>
        <row r="662">
          <cell r="A662">
            <v>660</v>
          </cell>
          <cell r="B662" t="str">
            <v>③.콘크리트타설</v>
          </cell>
          <cell r="D662">
            <v>0</v>
          </cell>
          <cell r="F662">
            <v>0</v>
          </cell>
          <cell r="G662">
            <v>0</v>
          </cell>
          <cell r="H662">
            <v>0</v>
          </cell>
          <cell r="I662">
            <v>0</v>
          </cell>
          <cell r="J662">
            <v>0</v>
          </cell>
          <cell r="K662">
            <v>0</v>
          </cell>
          <cell r="L662">
            <v>0</v>
          </cell>
          <cell r="M662">
            <v>0</v>
          </cell>
        </row>
        <row r="663">
          <cell r="A663">
            <v>661</v>
          </cell>
          <cell r="B663" t="str">
            <v>기초무근콘크리트</v>
          </cell>
          <cell r="C663" t="str">
            <v>fck=180㎏/㎤</v>
          </cell>
          <cell r="D663">
            <v>87</v>
          </cell>
          <cell r="E663" t="str">
            <v>M3</v>
          </cell>
          <cell r="F663">
            <v>23731</v>
          </cell>
          <cell r="G663">
            <v>2064597</v>
          </cell>
          <cell r="H663">
            <v>0</v>
          </cell>
          <cell r="I663">
            <v>0</v>
          </cell>
          <cell r="J663">
            <v>23731</v>
          </cell>
          <cell r="K663">
            <v>2064597</v>
          </cell>
          <cell r="L663">
            <v>0</v>
          </cell>
          <cell r="M663">
            <v>0</v>
          </cell>
          <cell r="N663" t="str">
            <v>#.30</v>
          </cell>
        </row>
        <row r="664">
          <cell r="A664">
            <v>662</v>
          </cell>
          <cell r="B664" t="str">
            <v>구체철근콘크리트</v>
          </cell>
          <cell r="C664" t="str">
            <v>fck=300㎏/㎤</v>
          </cell>
          <cell r="D664">
            <v>935</v>
          </cell>
          <cell r="E664" t="str">
            <v>M3</v>
          </cell>
          <cell r="F664">
            <v>14233</v>
          </cell>
          <cell r="G664">
            <v>13307855</v>
          </cell>
          <cell r="H664">
            <v>883</v>
          </cell>
          <cell r="I664">
            <v>825605</v>
          </cell>
          <cell r="J664">
            <v>8188</v>
          </cell>
          <cell r="K664">
            <v>7655780</v>
          </cell>
          <cell r="L664">
            <v>5162</v>
          </cell>
          <cell r="M664">
            <v>4826470</v>
          </cell>
          <cell r="N664" t="str">
            <v>#.29</v>
          </cell>
        </row>
        <row r="665">
          <cell r="A665">
            <v>663</v>
          </cell>
          <cell r="B665" t="str">
            <v>⑤.강관 동바리</v>
          </cell>
          <cell r="D665">
            <v>827</v>
          </cell>
          <cell r="E665" t="str">
            <v>공M3</v>
          </cell>
          <cell r="F665">
            <v>8066</v>
          </cell>
          <cell r="G665">
            <v>6670582</v>
          </cell>
          <cell r="H665">
            <v>215</v>
          </cell>
          <cell r="I665">
            <v>177805</v>
          </cell>
          <cell r="J665">
            <v>7851</v>
          </cell>
          <cell r="K665">
            <v>6492777</v>
          </cell>
          <cell r="L665">
            <v>0</v>
          </cell>
          <cell r="M665">
            <v>0</v>
          </cell>
          <cell r="N665" t="str">
            <v>#.44</v>
          </cell>
        </row>
        <row r="666">
          <cell r="A666">
            <v>664</v>
          </cell>
          <cell r="B666" t="str">
            <v>⑥.철근가공조립</v>
          </cell>
          <cell r="C666" t="str">
            <v>복잡</v>
          </cell>
          <cell r="D666">
            <v>228.6</v>
          </cell>
          <cell r="E666" t="str">
            <v>TON</v>
          </cell>
          <cell r="F666">
            <v>469829</v>
          </cell>
          <cell r="G666">
            <v>107402909</v>
          </cell>
          <cell r="H666">
            <v>4720</v>
          </cell>
          <cell r="I666">
            <v>1078992</v>
          </cell>
          <cell r="J666">
            <v>461349</v>
          </cell>
          <cell r="K666">
            <v>105464381</v>
          </cell>
          <cell r="L666">
            <v>3760</v>
          </cell>
          <cell r="M666">
            <v>859536</v>
          </cell>
          <cell r="N666" t="str">
            <v>#.45</v>
          </cell>
        </row>
        <row r="667">
          <cell r="A667">
            <v>665</v>
          </cell>
          <cell r="B667" t="str">
            <v>⑦.스페이서 설치</v>
          </cell>
          <cell r="D667">
            <v>0</v>
          </cell>
          <cell r="F667">
            <v>0</v>
          </cell>
          <cell r="G667">
            <v>0</v>
          </cell>
          <cell r="H667">
            <v>0</v>
          </cell>
          <cell r="I667">
            <v>0</v>
          </cell>
          <cell r="J667">
            <v>0</v>
          </cell>
          <cell r="K667">
            <v>0</v>
          </cell>
          <cell r="L667">
            <v>0</v>
          </cell>
          <cell r="M667">
            <v>0</v>
          </cell>
        </row>
        <row r="668">
          <cell r="A668">
            <v>666</v>
          </cell>
          <cell r="B668" t="str">
            <v>벽   체   용</v>
          </cell>
          <cell r="D668">
            <v>2390</v>
          </cell>
          <cell r="E668" t="str">
            <v>M2</v>
          </cell>
          <cell r="F668">
            <v>1280</v>
          </cell>
          <cell r="G668">
            <v>3059200</v>
          </cell>
          <cell r="H668">
            <v>1280</v>
          </cell>
          <cell r="I668">
            <v>3059200</v>
          </cell>
          <cell r="J668">
            <v>0</v>
          </cell>
          <cell r="K668">
            <v>0</v>
          </cell>
          <cell r="L668">
            <v>0</v>
          </cell>
          <cell r="M668">
            <v>0</v>
          </cell>
          <cell r="N668" t="str">
            <v>#.46</v>
          </cell>
        </row>
        <row r="669">
          <cell r="A669">
            <v>667</v>
          </cell>
          <cell r="B669" t="str">
            <v>바   닥   용</v>
          </cell>
          <cell r="D669">
            <v>1432</v>
          </cell>
          <cell r="E669" t="str">
            <v>M2</v>
          </cell>
          <cell r="F669">
            <v>312</v>
          </cell>
          <cell r="G669">
            <v>446784</v>
          </cell>
          <cell r="H669">
            <v>312</v>
          </cell>
          <cell r="I669">
            <v>446784</v>
          </cell>
          <cell r="J669">
            <v>0</v>
          </cell>
          <cell r="K669">
            <v>0</v>
          </cell>
          <cell r="L669">
            <v>0</v>
          </cell>
          <cell r="M669">
            <v>0</v>
          </cell>
          <cell r="N669" t="str">
            <v>#.47</v>
          </cell>
        </row>
        <row r="670">
          <cell r="A670">
            <v>668</v>
          </cell>
          <cell r="B670" t="str">
            <v>⑧.신 축  이 음</v>
          </cell>
          <cell r="D670">
            <v>0</v>
          </cell>
          <cell r="F670">
            <v>0</v>
          </cell>
          <cell r="G670">
            <v>0</v>
          </cell>
          <cell r="H670">
            <v>0</v>
          </cell>
          <cell r="I670">
            <v>0</v>
          </cell>
          <cell r="J670">
            <v>0</v>
          </cell>
          <cell r="K670">
            <v>0</v>
          </cell>
          <cell r="L670">
            <v>0</v>
          </cell>
          <cell r="M670">
            <v>0</v>
          </cell>
        </row>
        <row r="671">
          <cell r="A671">
            <v>669</v>
          </cell>
          <cell r="B671" t="str">
            <v>스치로폴설치</v>
          </cell>
          <cell r="C671" t="str">
            <v>T = 20 M/M</v>
          </cell>
          <cell r="D671">
            <v>61</v>
          </cell>
          <cell r="E671" t="str">
            <v>M2</v>
          </cell>
          <cell r="F671">
            <v>2234</v>
          </cell>
          <cell r="G671">
            <v>136274</v>
          </cell>
          <cell r="H671">
            <v>2128</v>
          </cell>
          <cell r="I671">
            <v>129808</v>
          </cell>
          <cell r="J671">
            <v>106</v>
          </cell>
          <cell r="K671">
            <v>6466</v>
          </cell>
          <cell r="L671">
            <v>0</v>
          </cell>
          <cell r="M671">
            <v>0</v>
          </cell>
          <cell r="N671" t="str">
            <v>#.32</v>
          </cell>
        </row>
        <row r="672">
          <cell r="A672">
            <v>670</v>
          </cell>
          <cell r="B672" t="str">
            <v>실   런   트</v>
          </cell>
          <cell r="D672">
            <v>300</v>
          </cell>
          <cell r="E672" t="str">
            <v>M</v>
          </cell>
          <cell r="F672">
            <v>317</v>
          </cell>
          <cell r="G672">
            <v>95100</v>
          </cell>
          <cell r="H672">
            <v>302</v>
          </cell>
          <cell r="I672">
            <v>90600</v>
          </cell>
          <cell r="J672">
            <v>15</v>
          </cell>
          <cell r="K672">
            <v>4500</v>
          </cell>
          <cell r="L672">
            <v>0</v>
          </cell>
          <cell r="M672">
            <v>0</v>
          </cell>
          <cell r="N672" t="str">
            <v>#.50</v>
          </cell>
        </row>
        <row r="673">
          <cell r="A673">
            <v>671</v>
          </cell>
          <cell r="B673" t="str">
            <v>지수판 설 치</v>
          </cell>
          <cell r="D673">
            <v>182</v>
          </cell>
          <cell r="E673" t="str">
            <v>M</v>
          </cell>
          <cell r="F673">
            <v>1995</v>
          </cell>
          <cell r="G673">
            <v>363090</v>
          </cell>
          <cell r="H673">
            <v>1900</v>
          </cell>
          <cell r="I673">
            <v>345800</v>
          </cell>
          <cell r="J673">
            <v>95</v>
          </cell>
          <cell r="K673">
            <v>17290</v>
          </cell>
          <cell r="L673">
            <v>0</v>
          </cell>
          <cell r="M673">
            <v>0</v>
          </cell>
          <cell r="N673" t="str">
            <v>#.51</v>
          </cell>
        </row>
        <row r="674">
          <cell r="A674">
            <v>672</v>
          </cell>
          <cell r="B674" t="str">
            <v>다웰바 설 치</v>
          </cell>
          <cell r="C674" t="str">
            <v>D=29MM</v>
          </cell>
          <cell r="D674">
            <v>75</v>
          </cell>
          <cell r="E674" t="str">
            <v>개</v>
          </cell>
          <cell r="F674">
            <v>3331</v>
          </cell>
          <cell r="G674">
            <v>249825</v>
          </cell>
          <cell r="H674">
            <v>1257</v>
          </cell>
          <cell r="I674">
            <v>94275</v>
          </cell>
          <cell r="J674">
            <v>2073</v>
          </cell>
          <cell r="K674">
            <v>155475</v>
          </cell>
          <cell r="L674">
            <v>1</v>
          </cell>
          <cell r="M674">
            <v>75</v>
          </cell>
          <cell r="N674" t="str">
            <v>#.52</v>
          </cell>
        </row>
        <row r="675">
          <cell r="A675">
            <v>673</v>
          </cell>
          <cell r="B675" t="str">
            <v>다웰바 설 치</v>
          </cell>
          <cell r="C675" t="str">
            <v>D=16MM</v>
          </cell>
          <cell r="D675">
            <v>900</v>
          </cell>
          <cell r="E675" t="str">
            <v>개</v>
          </cell>
          <cell r="F675">
            <v>1159</v>
          </cell>
          <cell r="G675">
            <v>1043100</v>
          </cell>
          <cell r="H675">
            <v>662</v>
          </cell>
          <cell r="I675">
            <v>595800</v>
          </cell>
          <cell r="J675">
            <v>497</v>
          </cell>
          <cell r="K675">
            <v>447300</v>
          </cell>
          <cell r="L675">
            <v>0</v>
          </cell>
          <cell r="M675">
            <v>0</v>
          </cell>
          <cell r="N675" t="str">
            <v>#.53</v>
          </cell>
        </row>
        <row r="676">
          <cell r="A676">
            <v>674</v>
          </cell>
          <cell r="B676" t="str">
            <v>우수유입방지벽</v>
          </cell>
          <cell r="C676" t="str">
            <v>무근구조물</v>
          </cell>
          <cell r="D676">
            <v>325</v>
          </cell>
          <cell r="E676" t="str">
            <v>M</v>
          </cell>
          <cell r="F676">
            <v>6403</v>
          </cell>
          <cell r="G676">
            <v>2080975</v>
          </cell>
          <cell r="H676">
            <v>1935</v>
          </cell>
          <cell r="I676">
            <v>628875</v>
          </cell>
          <cell r="J676">
            <v>4468</v>
          </cell>
          <cell r="K676">
            <v>1452100</v>
          </cell>
          <cell r="L676">
            <v>0</v>
          </cell>
          <cell r="M676">
            <v>0</v>
          </cell>
          <cell r="N676" t="str">
            <v>#.54</v>
          </cell>
        </row>
        <row r="677">
          <cell r="A677">
            <v>675</v>
          </cell>
          <cell r="B677" t="str">
            <v>신축이음보강</v>
          </cell>
          <cell r="C677" t="str">
            <v>무근구조물</v>
          </cell>
          <cell r="D677">
            <v>29</v>
          </cell>
          <cell r="E677" t="str">
            <v>M3</v>
          </cell>
          <cell r="F677">
            <v>23731</v>
          </cell>
          <cell r="G677">
            <v>688199</v>
          </cell>
          <cell r="H677">
            <v>0</v>
          </cell>
          <cell r="I677">
            <v>0</v>
          </cell>
          <cell r="J677">
            <v>23731</v>
          </cell>
          <cell r="K677">
            <v>688199</v>
          </cell>
          <cell r="L677">
            <v>0</v>
          </cell>
          <cell r="M677">
            <v>0</v>
          </cell>
          <cell r="N677" t="str">
            <v>#.30</v>
          </cell>
        </row>
        <row r="678">
          <cell r="A678">
            <v>676</v>
          </cell>
          <cell r="B678" t="str">
            <v>⑨.세굴방지콘크리트</v>
          </cell>
          <cell r="D678">
            <v>0</v>
          </cell>
          <cell r="F678">
            <v>0</v>
          </cell>
          <cell r="G678">
            <v>0</v>
          </cell>
          <cell r="H678">
            <v>0</v>
          </cell>
          <cell r="I678">
            <v>0</v>
          </cell>
          <cell r="J678">
            <v>0</v>
          </cell>
          <cell r="K678">
            <v>0</v>
          </cell>
          <cell r="L678">
            <v>0</v>
          </cell>
          <cell r="M678">
            <v>0</v>
          </cell>
        </row>
        <row r="679">
          <cell r="A679">
            <v>677</v>
          </cell>
          <cell r="B679" t="str">
            <v>콘크리트포장</v>
          </cell>
          <cell r="D679">
            <v>418</v>
          </cell>
          <cell r="E679" t="str">
            <v>M2</v>
          </cell>
          <cell r="F679">
            <v>11242</v>
          </cell>
          <cell r="G679">
            <v>4699156</v>
          </cell>
          <cell r="H679">
            <v>2833</v>
          </cell>
          <cell r="I679">
            <v>1184194</v>
          </cell>
          <cell r="J679">
            <v>8364</v>
          </cell>
          <cell r="K679">
            <v>3496152</v>
          </cell>
          <cell r="L679">
            <v>45</v>
          </cell>
          <cell r="M679">
            <v>18810</v>
          </cell>
          <cell r="N679" t="str">
            <v>#.48</v>
          </cell>
        </row>
        <row r="680">
          <cell r="A680">
            <v>678</v>
          </cell>
          <cell r="B680" t="str">
            <v>하드너바르기</v>
          </cell>
          <cell r="C680" t="str">
            <v>T=24MM</v>
          </cell>
          <cell r="D680">
            <v>418</v>
          </cell>
          <cell r="E680" t="str">
            <v>M2</v>
          </cell>
          <cell r="F680">
            <v>11407</v>
          </cell>
          <cell r="G680">
            <v>4768126</v>
          </cell>
          <cell r="H680">
            <v>250</v>
          </cell>
          <cell r="I680">
            <v>104500</v>
          </cell>
          <cell r="J680">
            <v>11157</v>
          </cell>
          <cell r="K680">
            <v>4663626</v>
          </cell>
          <cell r="L680">
            <v>0</v>
          </cell>
          <cell r="M680">
            <v>0</v>
          </cell>
          <cell r="N680" t="str">
            <v>#.49</v>
          </cell>
        </row>
        <row r="681">
          <cell r="A681">
            <v>679</v>
          </cell>
          <cell r="B681" t="str">
            <v>⑩.시 공  이 음</v>
          </cell>
          <cell r="D681">
            <v>0</v>
          </cell>
          <cell r="F681">
            <v>0</v>
          </cell>
          <cell r="G681">
            <v>0</v>
          </cell>
          <cell r="H681">
            <v>0</v>
          </cell>
          <cell r="I681">
            <v>0</v>
          </cell>
          <cell r="J681">
            <v>0</v>
          </cell>
          <cell r="K681">
            <v>0</v>
          </cell>
          <cell r="L681">
            <v>0</v>
          </cell>
          <cell r="M681">
            <v>0</v>
          </cell>
        </row>
        <row r="682">
          <cell r="A682">
            <v>680</v>
          </cell>
          <cell r="B682" t="str">
            <v>시공이음면정리</v>
          </cell>
          <cell r="D682">
            <v>456</v>
          </cell>
          <cell r="E682" t="str">
            <v>M2</v>
          </cell>
          <cell r="F682">
            <v>24619</v>
          </cell>
          <cell r="G682">
            <v>11226264</v>
          </cell>
          <cell r="H682">
            <v>0</v>
          </cell>
          <cell r="I682">
            <v>0</v>
          </cell>
          <cell r="J682">
            <v>24619</v>
          </cell>
          <cell r="K682">
            <v>11226264</v>
          </cell>
          <cell r="L682">
            <v>0</v>
          </cell>
          <cell r="M682">
            <v>0</v>
          </cell>
          <cell r="N682" t="str">
            <v>#.55</v>
          </cell>
        </row>
        <row r="683">
          <cell r="A683">
            <v>681</v>
          </cell>
          <cell r="B683" t="str">
            <v>지수판 설 치</v>
          </cell>
          <cell r="D683">
            <v>1521</v>
          </cell>
          <cell r="E683" t="str">
            <v>M</v>
          </cell>
          <cell r="F683">
            <v>1995</v>
          </cell>
          <cell r="G683">
            <v>3034395</v>
          </cell>
          <cell r="H683">
            <v>1900</v>
          </cell>
          <cell r="I683">
            <v>2889900</v>
          </cell>
          <cell r="J683">
            <v>95</v>
          </cell>
          <cell r="K683">
            <v>144495</v>
          </cell>
          <cell r="L683">
            <v>0</v>
          </cell>
          <cell r="M683">
            <v>0</v>
          </cell>
          <cell r="N683" t="str">
            <v>#.51</v>
          </cell>
        </row>
        <row r="684">
          <cell r="A684">
            <v>682</v>
          </cell>
          <cell r="B684" t="str">
            <v>⑪.슬래브 양 생</v>
          </cell>
          <cell r="D684">
            <v>799</v>
          </cell>
          <cell r="E684" t="str">
            <v>M2</v>
          </cell>
          <cell r="F684">
            <v>210</v>
          </cell>
          <cell r="G684">
            <v>167790</v>
          </cell>
          <cell r="H684">
            <v>27</v>
          </cell>
          <cell r="I684">
            <v>21573</v>
          </cell>
          <cell r="J684">
            <v>180</v>
          </cell>
          <cell r="K684">
            <v>143820</v>
          </cell>
          <cell r="L684">
            <v>3</v>
          </cell>
          <cell r="M684">
            <v>2397</v>
          </cell>
          <cell r="N684" t="str">
            <v>#.56</v>
          </cell>
        </row>
        <row r="685">
          <cell r="A685">
            <v>683</v>
          </cell>
          <cell r="B685" t="str">
            <v>C-2.용   수   로</v>
          </cell>
          <cell r="D685">
            <v>0</v>
          </cell>
          <cell r="F685">
            <v>0</v>
          </cell>
          <cell r="G685">
            <v>0</v>
          </cell>
          <cell r="H685">
            <v>0</v>
          </cell>
          <cell r="I685">
            <v>0</v>
          </cell>
          <cell r="J685">
            <v>0</v>
          </cell>
          <cell r="K685">
            <v>0</v>
          </cell>
          <cell r="L685">
            <v>0</v>
          </cell>
          <cell r="M685">
            <v>0</v>
          </cell>
        </row>
        <row r="686">
          <cell r="A686">
            <v>684</v>
          </cell>
          <cell r="B686" t="str">
            <v>①.토       공</v>
          </cell>
          <cell r="D686">
            <v>0</v>
          </cell>
          <cell r="F686">
            <v>0</v>
          </cell>
          <cell r="G686">
            <v>0</v>
          </cell>
          <cell r="H686">
            <v>0</v>
          </cell>
          <cell r="I686">
            <v>0</v>
          </cell>
          <cell r="J686">
            <v>0</v>
          </cell>
          <cell r="K686">
            <v>0</v>
          </cell>
          <cell r="L686">
            <v>0</v>
          </cell>
          <cell r="M686">
            <v>0</v>
          </cell>
        </row>
        <row r="687">
          <cell r="A687">
            <v>685</v>
          </cell>
          <cell r="B687" t="str">
            <v>터   파   기</v>
          </cell>
          <cell r="C687" t="str">
            <v>토사,0 - 4 M</v>
          </cell>
          <cell r="D687">
            <v>3940</v>
          </cell>
          <cell r="E687" t="str">
            <v>M3</v>
          </cell>
          <cell r="F687">
            <v>2566</v>
          </cell>
          <cell r="G687">
            <v>10110040</v>
          </cell>
          <cell r="H687">
            <v>132</v>
          </cell>
          <cell r="I687">
            <v>520080</v>
          </cell>
          <cell r="J687">
            <v>2236</v>
          </cell>
          <cell r="K687">
            <v>8809840</v>
          </cell>
          <cell r="L687">
            <v>198</v>
          </cell>
          <cell r="M687">
            <v>780120</v>
          </cell>
          <cell r="N687" t="str">
            <v>#.40</v>
          </cell>
        </row>
        <row r="688">
          <cell r="A688">
            <v>686</v>
          </cell>
          <cell r="B688" t="str">
            <v>뒷   채   움</v>
          </cell>
          <cell r="C688" t="str">
            <v>보조기층재</v>
          </cell>
          <cell r="D688">
            <v>2538</v>
          </cell>
          <cell r="E688" t="str">
            <v>M3</v>
          </cell>
          <cell r="F688">
            <v>34628</v>
          </cell>
          <cell r="G688">
            <v>87885864</v>
          </cell>
          <cell r="H688">
            <v>5706</v>
          </cell>
          <cell r="I688">
            <v>14481828</v>
          </cell>
          <cell r="J688">
            <v>22367</v>
          </cell>
          <cell r="K688">
            <v>56767446</v>
          </cell>
          <cell r="L688">
            <v>6555</v>
          </cell>
          <cell r="M688">
            <v>16636590</v>
          </cell>
          <cell r="N688" t="str">
            <v>#.41</v>
          </cell>
        </row>
        <row r="689">
          <cell r="A689">
            <v>687</v>
          </cell>
          <cell r="B689" t="str">
            <v>②.거   푸   집</v>
          </cell>
          <cell r="D689">
            <v>0</v>
          </cell>
          <cell r="F689">
            <v>0</v>
          </cell>
          <cell r="G689">
            <v>0</v>
          </cell>
          <cell r="H689">
            <v>0</v>
          </cell>
          <cell r="I689">
            <v>0</v>
          </cell>
          <cell r="J689">
            <v>0</v>
          </cell>
          <cell r="K689">
            <v>0</v>
          </cell>
          <cell r="L689">
            <v>0</v>
          </cell>
          <cell r="M689">
            <v>0</v>
          </cell>
        </row>
        <row r="690">
          <cell r="A690">
            <v>688</v>
          </cell>
          <cell r="B690" t="str">
            <v>합 판 거푸집</v>
          </cell>
          <cell r="C690" t="str">
            <v>4회</v>
          </cell>
          <cell r="D690">
            <v>2460</v>
          </cell>
          <cell r="E690" t="str">
            <v>M2</v>
          </cell>
          <cell r="F690">
            <v>19044</v>
          </cell>
          <cell r="G690">
            <v>46848240</v>
          </cell>
          <cell r="H690">
            <v>4942</v>
          </cell>
          <cell r="I690">
            <v>12157320</v>
          </cell>
          <cell r="J690">
            <v>14102</v>
          </cell>
          <cell r="K690">
            <v>34690920</v>
          </cell>
          <cell r="L690">
            <v>0</v>
          </cell>
          <cell r="M690">
            <v>0</v>
          </cell>
          <cell r="N690" t="str">
            <v>No.1</v>
          </cell>
        </row>
        <row r="691">
          <cell r="A691">
            <v>689</v>
          </cell>
          <cell r="B691" t="str">
            <v>합 판 거푸집</v>
          </cell>
          <cell r="C691" t="str">
            <v>6회</v>
          </cell>
          <cell r="D691">
            <v>47</v>
          </cell>
          <cell r="E691" t="str">
            <v>M2</v>
          </cell>
          <cell r="F691">
            <v>15558</v>
          </cell>
          <cell r="G691">
            <v>731226</v>
          </cell>
          <cell r="H691">
            <v>4276</v>
          </cell>
          <cell r="I691">
            <v>200972</v>
          </cell>
          <cell r="J691">
            <v>11282</v>
          </cell>
          <cell r="K691">
            <v>530254</v>
          </cell>
          <cell r="L691">
            <v>0</v>
          </cell>
          <cell r="M691">
            <v>0</v>
          </cell>
          <cell r="N691" t="str">
            <v>No.2</v>
          </cell>
        </row>
        <row r="692">
          <cell r="A692">
            <v>690</v>
          </cell>
          <cell r="B692" t="str">
            <v>③.콘크리트타설</v>
          </cell>
          <cell r="D692">
            <v>0</v>
          </cell>
          <cell r="F692">
            <v>0</v>
          </cell>
          <cell r="G692">
            <v>0</v>
          </cell>
          <cell r="H692">
            <v>0</v>
          </cell>
          <cell r="I692">
            <v>0</v>
          </cell>
          <cell r="J692">
            <v>0</v>
          </cell>
          <cell r="K692">
            <v>0</v>
          </cell>
          <cell r="L692">
            <v>0</v>
          </cell>
          <cell r="M692">
            <v>0</v>
          </cell>
        </row>
        <row r="693">
          <cell r="A693">
            <v>691</v>
          </cell>
          <cell r="B693" t="str">
            <v>기초무근콘크리트</v>
          </cell>
          <cell r="C693" t="str">
            <v>fck=180㎏/㎤</v>
          </cell>
          <cell r="D693">
            <v>54</v>
          </cell>
          <cell r="E693" t="str">
            <v>M3</v>
          </cell>
          <cell r="F693">
            <v>23731</v>
          </cell>
          <cell r="G693">
            <v>1281474</v>
          </cell>
          <cell r="H693">
            <v>0</v>
          </cell>
          <cell r="I693">
            <v>0</v>
          </cell>
          <cell r="J693">
            <v>23731</v>
          </cell>
          <cell r="K693">
            <v>1281474</v>
          </cell>
          <cell r="L693">
            <v>0</v>
          </cell>
          <cell r="M693">
            <v>0</v>
          </cell>
          <cell r="N693" t="str">
            <v>#.30</v>
          </cell>
        </row>
        <row r="694">
          <cell r="A694">
            <v>692</v>
          </cell>
          <cell r="B694" t="str">
            <v>구체철근콘크리트</v>
          </cell>
          <cell r="C694" t="str">
            <v>fck=210㎏/㎤</v>
          </cell>
          <cell r="D694">
            <v>538</v>
          </cell>
          <cell r="E694" t="str">
            <v>M3</v>
          </cell>
          <cell r="F694">
            <v>14233</v>
          </cell>
          <cell r="G694">
            <v>7657354</v>
          </cell>
          <cell r="H694">
            <v>883</v>
          </cell>
          <cell r="I694">
            <v>475054</v>
          </cell>
          <cell r="J694">
            <v>8188</v>
          </cell>
          <cell r="K694">
            <v>4405144</v>
          </cell>
          <cell r="L694">
            <v>5162</v>
          </cell>
          <cell r="M694">
            <v>2777156</v>
          </cell>
          <cell r="N694" t="str">
            <v>#.29</v>
          </cell>
        </row>
        <row r="695">
          <cell r="A695">
            <v>693</v>
          </cell>
          <cell r="B695" t="str">
            <v>④.비계공(0~30M)</v>
          </cell>
          <cell r="C695" t="str">
            <v>강관(3개월)</v>
          </cell>
          <cell r="D695">
            <v>1049</v>
          </cell>
          <cell r="E695" t="str">
            <v>M2</v>
          </cell>
          <cell r="F695">
            <v>9038</v>
          </cell>
          <cell r="G695">
            <v>9480862</v>
          </cell>
          <cell r="H695">
            <v>590</v>
          </cell>
          <cell r="I695">
            <v>618910</v>
          </cell>
          <cell r="J695">
            <v>8046</v>
          </cell>
          <cell r="K695">
            <v>8440254</v>
          </cell>
          <cell r="L695">
            <v>402</v>
          </cell>
          <cell r="M695">
            <v>421698</v>
          </cell>
          <cell r="N695" t="str">
            <v>#.43</v>
          </cell>
        </row>
        <row r="696">
          <cell r="A696">
            <v>694</v>
          </cell>
          <cell r="B696" t="str">
            <v>⑤.철근 가공조립</v>
          </cell>
          <cell r="C696" t="str">
            <v>간단</v>
          </cell>
          <cell r="D696">
            <v>71.234999999999999</v>
          </cell>
          <cell r="E696" t="str">
            <v>TON</v>
          </cell>
          <cell r="F696">
            <v>377142</v>
          </cell>
          <cell r="G696">
            <v>26865710</v>
          </cell>
          <cell r="H696">
            <v>2950</v>
          </cell>
          <cell r="I696">
            <v>210143</v>
          </cell>
          <cell r="J696">
            <v>371543</v>
          </cell>
          <cell r="K696">
            <v>26466865</v>
          </cell>
          <cell r="L696">
            <v>2649</v>
          </cell>
          <cell r="M696">
            <v>188701</v>
          </cell>
          <cell r="N696" t="str">
            <v>#.39</v>
          </cell>
        </row>
        <row r="697">
          <cell r="A697">
            <v>695</v>
          </cell>
          <cell r="B697" t="str">
            <v>⑥.스페이서설치</v>
          </cell>
          <cell r="D697">
            <v>0</v>
          </cell>
          <cell r="F697">
            <v>0</v>
          </cell>
          <cell r="G697">
            <v>0</v>
          </cell>
          <cell r="H697">
            <v>0</v>
          </cell>
          <cell r="I697">
            <v>0</v>
          </cell>
          <cell r="J697">
            <v>0</v>
          </cell>
          <cell r="K697">
            <v>0</v>
          </cell>
          <cell r="L697">
            <v>0</v>
          </cell>
          <cell r="M697">
            <v>0</v>
          </cell>
        </row>
        <row r="698">
          <cell r="A698">
            <v>696</v>
          </cell>
          <cell r="B698" t="str">
            <v>벽   체   용</v>
          </cell>
          <cell r="D698">
            <v>2460</v>
          </cell>
          <cell r="E698" t="str">
            <v>M2</v>
          </cell>
          <cell r="F698">
            <v>1280</v>
          </cell>
          <cell r="G698">
            <v>3148800</v>
          </cell>
          <cell r="H698">
            <v>1280</v>
          </cell>
          <cell r="I698">
            <v>3148800</v>
          </cell>
          <cell r="J698">
            <v>0</v>
          </cell>
          <cell r="K698">
            <v>0</v>
          </cell>
          <cell r="L698">
            <v>0</v>
          </cell>
          <cell r="M698">
            <v>0</v>
          </cell>
          <cell r="N698" t="str">
            <v>#.46</v>
          </cell>
        </row>
        <row r="699">
          <cell r="A699">
            <v>697</v>
          </cell>
          <cell r="B699" t="str">
            <v>바   닥   용</v>
          </cell>
          <cell r="D699">
            <v>500</v>
          </cell>
          <cell r="E699" t="str">
            <v>M2</v>
          </cell>
          <cell r="F699">
            <v>312</v>
          </cell>
          <cell r="G699">
            <v>156000</v>
          </cell>
          <cell r="H699">
            <v>312</v>
          </cell>
          <cell r="I699">
            <v>156000</v>
          </cell>
          <cell r="J699">
            <v>0</v>
          </cell>
          <cell r="K699">
            <v>0</v>
          </cell>
          <cell r="L699">
            <v>0</v>
          </cell>
          <cell r="M699">
            <v>0</v>
          </cell>
          <cell r="N699" t="str">
            <v>#.47</v>
          </cell>
        </row>
        <row r="700">
          <cell r="A700">
            <v>698</v>
          </cell>
          <cell r="B700" t="str">
            <v>⑦.신 축  이 음</v>
          </cell>
          <cell r="D700">
            <v>0</v>
          </cell>
          <cell r="F700">
            <v>0</v>
          </cell>
          <cell r="G700">
            <v>0</v>
          </cell>
          <cell r="H700">
            <v>0</v>
          </cell>
          <cell r="I700">
            <v>0</v>
          </cell>
          <cell r="J700">
            <v>0</v>
          </cell>
          <cell r="K700">
            <v>0</v>
          </cell>
          <cell r="L700">
            <v>0</v>
          </cell>
          <cell r="M700">
            <v>0</v>
          </cell>
        </row>
        <row r="701">
          <cell r="A701">
            <v>699</v>
          </cell>
          <cell r="B701" t="str">
            <v>스치로폴설치</v>
          </cell>
          <cell r="C701" t="str">
            <v>T = 20 M/M</v>
          </cell>
          <cell r="D701">
            <v>36</v>
          </cell>
          <cell r="E701" t="str">
            <v>M2</v>
          </cell>
          <cell r="F701">
            <v>2234</v>
          </cell>
          <cell r="G701">
            <v>80424</v>
          </cell>
          <cell r="H701">
            <v>2128</v>
          </cell>
          <cell r="I701">
            <v>76608</v>
          </cell>
          <cell r="J701">
            <v>106</v>
          </cell>
          <cell r="K701">
            <v>3816</v>
          </cell>
          <cell r="L701">
            <v>0</v>
          </cell>
          <cell r="M701">
            <v>0</v>
          </cell>
          <cell r="N701" t="str">
            <v>#.32</v>
          </cell>
        </row>
        <row r="702">
          <cell r="A702">
            <v>700</v>
          </cell>
          <cell r="B702" t="str">
            <v>실   런   트</v>
          </cell>
          <cell r="D702">
            <v>173</v>
          </cell>
          <cell r="E702" t="str">
            <v>M</v>
          </cell>
          <cell r="F702">
            <v>317</v>
          </cell>
          <cell r="G702">
            <v>54841</v>
          </cell>
          <cell r="H702">
            <v>302</v>
          </cell>
          <cell r="I702">
            <v>52246</v>
          </cell>
          <cell r="J702">
            <v>15</v>
          </cell>
          <cell r="K702">
            <v>2595</v>
          </cell>
          <cell r="L702">
            <v>0</v>
          </cell>
          <cell r="M702">
            <v>0</v>
          </cell>
          <cell r="N702" t="str">
            <v>#.50</v>
          </cell>
        </row>
        <row r="703">
          <cell r="A703">
            <v>701</v>
          </cell>
          <cell r="B703" t="str">
            <v>지수판 설 치</v>
          </cell>
          <cell r="D703">
            <v>108</v>
          </cell>
          <cell r="E703" t="str">
            <v>M</v>
          </cell>
          <cell r="F703">
            <v>1995</v>
          </cell>
          <cell r="G703">
            <v>215460</v>
          </cell>
          <cell r="H703">
            <v>1900</v>
          </cell>
          <cell r="I703">
            <v>205200</v>
          </cell>
          <cell r="J703">
            <v>95</v>
          </cell>
          <cell r="K703">
            <v>10260</v>
          </cell>
          <cell r="L703">
            <v>0</v>
          </cell>
          <cell r="M703">
            <v>0</v>
          </cell>
          <cell r="N703" t="str">
            <v>#.51</v>
          </cell>
        </row>
        <row r="704">
          <cell r="A704">
            <v>702</v>
          </cell>
          <cell r="B704" t="str">
            <v>다웰바 설 치</v>
          </cell>
          <cell r="C704" t="str">
            <v>D=29MM</v>
          </cell>
          <cell r="D704">
            <v>48</v>
          </cell>
          <cell r="E704" t="str">
            <v>개</v>
          </cell>
          <cell r="F704">
            <v>3331</v>
          </cell>
          <cell r="G704">
            <v>159888</v>
          </cell>
          <cell r="H704">
            <v>1257</v>
          </cell>
          <cell r="I704">
            <v>60336</v>
          </cell>
          <cell r="J704">
            <v>2073</v>
          </cell>
          <cell r="K704">
            <v>99504</v>
          </cell>
          <cell r="L704">
            <v>1</v>
          </cell>
          <cell r="M704">
            <v>48</v>
          </cell>
          <cell r="N704" t="str">
            <v>#.52</v>
          </cell>
        </row>
        <row r="705">
          <cell r="A705">
            <v>703</v>
          </cell>
          <cell r="B705" t="str">
            <v>다웰바 설 치</v>
          </cell>
          <cell r="C705" t="str">
            <v>D=16MM</v>
          </cell>
          <cell r="D705">
            <v>576</v>
          </cell>
          <cell r="E705" t="str">
            <v>개</v>
          </cell>
          <cell r="F705">
            <v>1159</v>
          </cell>
          <cell r="G705">
            <v>667584</v>
          </cell>
          <cell r="H705">
            <v>662</v>
          </cell>
          <cell r="I705">
            <v>381312</v>
          </cell>
          <cell r="J705">
            <v>497</v>
          </cell>
          <cell r="K705">
            <v>286272</v>
          </cell>
          <cell r="L705">
            <v>0</v>
          </cell>
          <cell r="M705">
            <v>0</v>
          </cell>
          <cell r="N705" t="str">
            <v>#.53</v>
          </cell>
        </row>
        <row r="706">
          <cell r="A706">
            <v>704</v>
          </cell>
          <cell r="B706" t="str">
            <v>⑧.세굴방지콘크리트</v>
          </cell>
          <cell r="D706">
            <v>0</v>
          </cell>
          <cell r="F706">
            <v>0</v>
          </cell>
          <cell r="G706">
            <v>0</v>
          </cell>
          <cell r="H706">
            <v>0</v>
          </cell>
          <cell r="I706">
            <v>0</v>
          </cell>
          <cell r="J706">
            <v>0</v>
          </cell>
          <cell r="K706">
            <v>0</v>
          </cell>
          <cell r="L706">
            <v>0</v>
          </cell>
          <cell r="M706">
            <v>0</v>
          </cell>
        </row>
        <row r="707">
          <cell r="A707">
            <v>705</v>
          </cell>
          <cell r="B707" t="str">
            <v>콘크리트포장</v>
          </cell>
          <cell r="D707">
            <v>262</v>
          </cell>
          <cell r="E707" t="str">
            <v>M2</v>
          </cell>
          <cell r="F707">
            <v>11242</v>
          </cell>
          <cell r="G707">
            <v>2945404</v>
          </cell>
          <cell r="H707">
            <v>2833</v>
          </cell>
          <cell r="I707">
            <v>742246</v>
          </cell>
          <cell r="J707">
            <v>8364</v>
          </cell>
          <cell r="K707">
            <v>2191368</v>
          </cell>
          <cell r="L707">
            <v>45</v>
          </cell>
          <cell r="M707">
            <v>11790</v>
          </cell>
          <cell r="N707" t="str">
            <v>#.48</v>
          </cell>
        </row>
        <row r="708">
          <cell r="A708">
            <v>706</v>
          </cell>
          <cell r="B708" t="str">
            <v>하드너바르기</v>
          </cell>
          <cell r="C708" t="str">
            <v>T=24MM</v>
          </cell>
          <cell r="D708">
            <v>262</v>
          </cell>
          <cell r="E708" t="str">
            <v>M2</v>
          </cell>
          <cell r="F708">
            <v>11407</v>
          </cell>
          <cell r="G708">
            <v>2988634</v>
          </cell>
          <cell r="H708">
            <v>250</v>
          </cell>
          <cell r="I708">
            <v>65500</v>
          </cell>
          <cell r="J708">
            <v>11157</v>
          </cell>
          <cell r="K708">
            <v>2923134</v>
          </cell>
          <cell r="L708">
            <v>0</v>
          </cell>
          <cell r="M708">
            <v>0</v>
          </cell>
          <cell r="N708" t="str">
            <v>#.49</v>
          </cell>
        </row>
        <row r="709">
          <cell r="A709">
            <v>707</v>
          </cell>
          <cell r="B709" t="str">
            <v>⑨.시 공  이 음</v>
          </cell>
          <cell r="D709">
            <v>0</v>
          </cell>
          <cell r="F709">
            <v>0</v>
          </cell>
          <cell r="G709">
            <v>0</v>
          </cell>
          <cell r="H709">
            <v>0</v>
          </cell>
          <cell r="I709">
            <v>0</v>
          </cell>
          <cell r="J709">
            <v>0</v>
          </cell>
          <cell r="K709">
            <v>0</v>
          </cell>
          <cell r="L709">
            <v>0</v>
          </cell>
          <cell r="M709">
            <v>0</v>
          </cell>
        </row>
        <row r="710">
          <cell r="A710">
            <v>708</v>
          </cell>
          <cell r="B710" t="str">
            <v>시공이음면정리</v>
          </cell>
          <cell r="D710">
            <v>142</v>
          </cell>
          <cell r="E710" t="str">
            <v>M2</v>
          </cell>
          <cell r="F710">
            <v>24619</v>
          </cell>
          <cell r="G710">
            <v>3495898</v>
          </cell>
          <cell r="H710">
            <v>0</v>
          </cell>
          <cell r="I710">
            <v>0</v>
          </cell>
          <cell r="J710">
            <v>24619</v>
          </cell>
          <cell r="K710">
            <v>3495898</v>
          </cell>
          <cell r="L710">
            <v>0</v>
          </cell>
          <cell r="M710">
            <v>0</v>
          </cell>
          <cell r="N710" t="str">
            <v>#.55</v>
          </cell>
        </row>
        <row r="711">
          <cell r="A711">
            <v>709</v>
          </cell>
          <cell r="B711" t="str">
            <v>지수판 설 치</v>
          </cell>
          <cell r="D711">
            <v>476</v>
          </cell>
          <cell r="E711" t="str">
            <v>M</v>
          </cell>
          <cell r="F711">
            <v>1995</v>
          </cell>
          <cell r="G711">
            <v>949620</v>
          </cell>
          <cell r="H711">
            <v>1900</v>
          </cell>
          <cell r="I711">
            <v>904400</v>
          </cell>
          <cell r="J711">
            <v>95</v>
          </cell>
          <cell r="K711">
            <v>45220</v>
          </cell>
          <cell r="L711">
            <v>0</v>
          </cell>
          <cell r="M711">
            <v>0</v>
          </cell>
          <cell r="N711" t="str">
            <v>#.51</v>
          </cell>
        </row>
        <row r="712">
          <cell r="A712">
            <v>710</v>
          </cell>
          <cell r="B712" t="str">
            <v>D.길   내   기</v>
          </cell>
          <cell r="D712">
            <v>0</v>
          </cell>
          <cell r="F712">
            <v>0</v>
          </cell>
          <cell r="G712">
            <v>0</v>
          </cell>
          <cell r="H712">
            <v>0</v>
          </cell>
          <cell r="I712">
            <v>0</v>
          </cell>
          <cell r="J712">
            <v>0</v>
          </cell>
          <cell r="K712">
            <v>0</v>
          </cell>
          <cell r="L712">
            <v>0</v>
          </cell>
          <cell r="M712">
            <v>0</v>
          </cell>
        </row>
        <row r="713">
          <cell r="A713">
            <v>711</v>
          </cell>
          <cell r="B713" t="str">
            <v>①.상 부  노 반</v>
          </cell>
          <cell r="C713" t="str">
            <v>다짐도95%이상</v>
          </cell>
          <cell r="D713">
            <v>1726</v>
          </cell>
          <cell r="E713" t="str">
            <v>M3</v>
          </cell>
          <cell r="F713">
            <v>1213</v>
          </cell>
          <cell r="G713">
            <v>2093638</v>
          </cell>
          <cell r="H713">
            <v>339</v>
          </cell>
          <cell r="I713">
            <v>585114</v>
          </cell>
          <cell r="J713">
            <v>421</v>
          </cell>
          <cell r="K713">
            <v>726646</v>
          </cell>
          <cell r="L713">
            <v>453</v>
          </cell>
          <cell r="M713">
            <v>781878</v>
          </cell>
          <cell r="N713" t="str">
            <v>#.17</v>
          </cell>
        </row>
        <row r="714">
          <cell r="A714">
            <v>712</v>
          </cell>
          <cell r="B714" t="str">
            <v>②.땅   깎   기</v>
          </cell>
          <cell r="C714" t="str">
            <v>토사</v>
          </cell>
          <cell r="D714">
            <v>199</v>
          </cell>
          <cell r="E714" t="str">
            <v>M3</v>
          </cell>
          <cell r="F714">
            <v>783</v>
          </cell>
          <cell r="G714">
            <v>155817</v>
          </cell>
          <cell r="H714">
            <v>247</v>
          </cell>
          <cell r="I714">
            <v>49153</v>
          </cell>
          <cell r="J714">
            <v>225</v>
          </cell>
          <cell r="K714">
            <v>44775</v>
          </cell>
          <cell r="L714">
            <v>311</v>
          </cell>
          <cell r="M714">
            <v>61889</v>
          </cell>
          <cell r="N714" t="str">
            <v>#.4</v>
          </cell>
        </row>
        <row r="715">
          <cell r="A715">
            <v>713</v>
          </cell>
          <cell r="B715" t="str">
            <v>③.거 적  덮 기</v>
          </cell>
          <cell r="D715">
            <v>319</v>
          </cell>
          <cell r="E715" t="str">
            <v>M2</v>
          </cell>
          <cell r="F715">
            <v>4685</v>
          </cell>
          <cell r="G715">
            <v>1494515</v>
          </cell>
          <cell r="H715">
            <v>2146</v>
          </cell>
          <cell r="I715">
            <v>684574</v>
          </cell>
          <cell r="J715">
            <v>2081</v>
          </cell>
          <cell r="K715">
            <v>663839</v>
          </cell>
          <cell r="L715">
            <v>458</v>
          </cell>
          <cell r="M715">
            <v>146102</v>
          </cell>
          <cell r="N715" t="str">
            <v>#.19</v>
          </cell>
        </row>
        <row r="716">
          <cell r="A716">
            <v>714</v>
          </cell>
          <cell r="B716" t="str">
            <v>④.보 조  기 층</v>
          </cell>
          <cell r="C716" t="str">
            <v>T=30CM</v>
          </cell>
          <cell r="D716">
            <v>2112</v>
          </cell>
          <cell r="E716" t="str">
            <v>M3</v>
          </cell>
          <cell r="F716">
            <v>16261</v>
          </cell>
          <cell r="G716">
            <v>34343232</v>
          </cell>
          <cell r="H716">
            <v>4838</v>
          </cell>
          <cell r="I716">
            <v>10217856</v>
          </cell>
          <cell r="J716">
            <v>4703</v>
          </cell>
          <cell r="K716">
            <v>9932736</v>
          </cell>
          <cell r="L716">
            <v>6720</v>
          </cell>
          <cell r="M716">
            <v>14192640</v>
          </cell>
          <cell r="N716" t="str">
            <v>#.57</v>
          </cell>
        </row>
        <row r="717">
          <cell r="A717">
            <v>715</v>
          </cell>
          <cell r="B717" t="str">
            <v>⑤.와이어메쉬 깔기</v>
          </cell>
          <cell r="C717" t="str">
            <v>#8 Φ4.0X150X150</v>
          </cell>
          <cell r="D717">
            <v>7042</v>
          </cell>
          <cell r="E717" t="str">
            <v>M2</v>
          </cell>
          <cell r="F717">
            <v>1685</v>
          </cell>
          <cell r="G717">
            <v>11865770</v>
          </cell>
          <cell r="H717">
            <v>676</v>
          </cell>
          <cell r="I717">
            <v>4760392</v>
          </cell>
          <cell r="J717">
            <v>1009</v>
          </cell>
          <cell r="K717">
            <v>7105378</v>
          </cell>
          <cell r="L717">
            <v>0</v>
          </cell>
          <cell r="M717">
            <v>0</v>
          </cell>
          <cell r="N717" t="str">
            <v>#.58</v>
          </cell>
        </row>
        <row r="718">
          <cell r="A718">
            <v>716</v>
          </cell>
          <cell r="B718" t="str">
            <v>⑥.비 닐  깔 기</v>
          </cell>
          <cell r="C718" t="str">
            <v>T=0.1MM</v>
          </cell>
          <cell r="D718">
            <v>7042</v>
          </cell>
          <cell r="E718" t="str">
            <v>M2</v>
          </cell>
          <cell r="F718">
            <v>858</v>
          </cell>
          <cell r="G718">
            <v>6042036</v>
          </cell>
          <cell r="H718">
            <v>678</v>
          </cell>
          <cell r="I718">
            <v>4774476</v>
          </cell>
          <cell r="J718">
            <v>180</v>
          </cell>
          <cell r="K718">
            <v>1267560</v>
          </cell>
          <cell r="L718">
            <v>0</v>
          </cell>
          <cell r="M718">
            <v>0</v>
          </cell>
          <cell r="N718" t="str">
            <v>#.59</v>
          </cell>
        </row>
        <row r="719">
          <cell r="A719">
            <v>717</v>
          </cell>
          <cell r="B719" t="str">
            <v>⑦.합 판 거푸집</v>
          </cell>
          <cell r="C719" t="str">
            <v>4회</v>
          </cell>
          <cell r="D719">
            <v>527</v>
          </cell>
          <cell r="E719" t="str">
            <v>M2</v>
          </cell>
          <cell r="F719">
            <v>19044</v>
          </cell>
          <cell r="G719">
            <v>10036188</v>
          </cell>
          <cell r="H719">
            <v>4942</v>
          </cell>
          <cell r="I719">
            <v>2604434</v>
          </cell>
          <cell r="J719">
            <v>14102</v>
          </cell>
          <cell r="K719">
            <v>7431754</v>
          </cell>
          <cell r="L719">
            <v>0</v>
          </cell>
          <cell r="M719">
            <v>0</v>
          </cell>
          <cell r="N719" t="str">
            <v>No.1</v>
          </cell>
        </row>
        <row r="720">
          <cell r="A720">
            <v>718</v>
          </cell>
          <cell r="B720" t="str">
            <v>⑧.포장콘크리트타설</v>
          </cell>
          <cell r="C720" t="str">
            <v>인력,T= 20 CM</v>
          </cell>
          <cell r="D720">
            <v>7042</v>
          </cell>
          <cell r="E720" t="str">
            <v>M2</v>
          </cell>
          <cell r="F720">
            <v>11242</v>
          </cell>
          <cell r="G720">
            <v>79166164</v>
          </cell>
          <cell r="H720">
            <v>2833</v>
          </cell>
          <cell r="I720">
            <v>19949986</v>
          </cell>
          <cell r="J720">
            <v>8364</v>
          </cell>
          <cell r="K720">
            <v>58899288</v>
          </cell>
          <cell r="L720">
            <v>45</v>
          </cell>
          <cell r="M720">
            <v>316890</v>
          </cell>
          <cell r="N720" t="str">
            <v>#.48</v>
          </cell>
        </row>
        <row r="721">
          <cell r="A721">
            <v>719</v>
          </cell>
          <cell r="B721" t="str">
            <v>⑨.신축이음(스치로폴)</v>
          </cell>
          <cell r="C721" t="str">
            <v>T = 20 M/M</v>
          </cell>
          <cell r="D721">
            <v>44</v>
          </cell>
          <cell r="E721" t="str">
            <v>M2</v>
          </cell>
          <cell r="F721">
            <v>2234</v>
          </cell>
          <cell r="G721">
            <v>98296</v>
          </cell>
          <cell r="H721">
            <v>2128</v>
          </cell>
          <cell r="I721">
            <v>93632</v>
          </cell>
          <cell r="J721">
            <v>106</v>
          </cell>
          <cell r="K721">
            <v>4664</v>
          </cell>
          <cell r="L721">
            <v>0</v>
          </cell>
          <cell r="M721">
            <v>0</v>
          </cell>
          <cell r="N721" t="str">
            <v>#.32</v>
          </cell>
        </row>
        <row r="722">
          <cell r="A722">
            <v>720</v>
          </cell>
          <cell r="B722" t="str">
            <v>⑩.수 축  줄 눈</v>
          </cell>
          <cell r="C722" t="str">
            <v>T=8MM</v>
          </cell>
          <cell r="D722">
            <v>475</v>
          </cell>
          <cell r="E722" t="str">
            <v>M</v>
          </cell>
          <cell r="F722">
            <v>513</v>
          </cell>
          <cell r="G722">
            <v>243675</v>
          </cell>
          <cell r="H722">
            <v>132</v>
          </cell>
          <cell r="I722">
            <v>62700</v>
          </cell>
          <cell r="J722">
            <v>375</v>
          </cell>
          <cell r="K722">
            <v>178125</v>
          </cell>
          <cell r="L722">
            <v>6</v>
          </cell>
          <cell r="M722">
            <v>2850</v>
          </cell>
          <cell r="N722" t="str">
            <v>#.60</v>
          </cell>
        </row>
        <row r="723">
          <cell r="A723">
            <v>721</v>
          </cell>
          <cell r="B723" t="str">
            <v>나.함형콘크리트</v>
          </cell>
          <cell r="D723">
            <v>0</v>
          </cell>
          <cell r="F723">
            <v>0</v>
          </cell>
          <cell r="G723">
            <v>302259414</v>
          </cell>
          <cell r="H723">
            <v>0</v>
          </cell>
          <cell r="I723">
            <v>44165067</v>
          </cell>
          <cell r="J723">
            <v>0</v>
          </cell>
          <cell r="K723">
            <v>229911161</v>
          </cell>
          <cell r="L723">
            <v>0</v>
          </cell>
          <cell r="M723">
            <v>28183186</v>
          </cell>
        </row>
        <row r="724">
          <cell r="A724">
            <v>722</v>
          </cell>
          <cell r="B724" t="str">
            <v>①.토       공</v>
          </cell>
          <cell r="D724">
            <v>0</v>
          </cell>
          <cell r="F724">
            <v>0</v>
          </cell>
          <cell r="G724">
            <v>0</v>
          </cell>
          <cell r="H724">
            <v>0</v>
          </cell>
          <cell r="I724">
            <v>0</v>
          </cell>
          <cell r="J724">
            <v>0</v>
          </cell>
          <cell r="K724">
            <v>0</v>
          </cell>
          <cell r="L724">
            <v>0</v>
          </cell>
          <cell r="M724">
            <v>0</v>
          </cell>
        </row>
        <row r="725">
          <cell r="A725">
            <v>723</v>
          </cell>
          <cell r="B725" t="str">
            <v>터   파   기</v>
          </cell>
          <cell r="C725" t="str">
            <v>토사,0 - 4 M</v>
          </cell>
          <cell r="D725">
            <v>4295</v>
          </cell>
          <cell r="E725" t="str">
            <v>M3</v>
          </cell>
          <cell r="F725">
            <v>2566</v>
          </cell>
          <cell r="G725">
            <v>11020970</v>
          </cell>
          <cell r="H725">
            <v>132</v>
          </cell>
          <cell r="I725">
            <v>566940</v>
          </cell>
          <cell r="J725">
            <v>2236</v>
          </cell>
          <cell r="K725">
            <v>9603620</v>
          </cell>
          <cell r="L725">
            <v>198</v>
          </cell>
          <cell r="M725">
            <v>850410</v>
          </cell>
          <cell r="N725" t="str">
            <v>#.40</v>
          </cell>
        </row>
        <row r="726">
          <cell r="A726">
            <v>724</v>
          </cell>
          <cell r="B726" t="str">
            <v>기초막돌깔기</v>
          </cell>
          <cell r="D726">
            <v>593</v>
          </cell>
          <cell r="E726" t="str">
            <v>M3</v>
          </cell>
          <cell r="F726">
            <v>16462</v>
          </cell>
          <cell r="G726">
            <v>9761966</v>
          </cell>
          <cell r="H726">
            <v>4071</v>
          </cell>
          <cell r="I726">
            <v>2414103</v>
          </cell>
          <cell r="J726">
            <v>6400</v>
          </cell>
          <cell r="K726">
            <v>3795200</v>
          </cell>
          <cell r="L726">
            <v>5991</v>
          </cell>
          <cell r="M726">
            <v>3552663</v>
          </cell>
          <cell r="N726" t="str">
            <v>#.193</v>
          </cell>
        </row>
        <row r="727">
          <cell r="A727">
            <v>725</v>
          </cell>
          <cell r="B727" t="str">
            <v>뒷   채   움</v>
          </cell>
          <cell r="C727" t="str">
            <v>보조기층재</v>
          </cell>
          <cell r="D727">
            <v>2259</v>
          </cell>
          <cell r="E727" t="str">
            <v>M3</v>
          </cell>
          <cell r="F727">
            <v>34628</v>
          </cell>
          <cell r="G727">
            <v>78224652</v>
          </cell>
          <cell r="H727">
            <v>5706</v>
          </cell>
          <cell r="I727">
            <v>12889854</v>
          </cell>
          <cell r="J727">
            <v>22367</v>
          </cell>
          <cell r="K727">
            <v>50527053</v>
          </cell>
          <cell r="L727">
            <v>6555</v>
          </cell>
          <cell r="M727">
            <v>14807745</v>
          </cell>
          <cell r="N727" t="str">
            <v>#.41</v>
          </cell>
        </row>
        <row r="728">
          <cell r="A728">
            <v>726</v>
          </cell>
          <cell r="B728" t="str">
            <v>②.거   푸   집</v>
          </cell>
          <cell r="D728">
            <v>0</v>
          </cell>
          <cell r="F728">
            <v>0</v>
          </cell>
          <cell r="G728">
            <v>0</v>
          </cell>
          <cell r="H728">
            <v>0</v>
          </cell>
          <cell r="I728">
            <v>0</v>
          </cell>
          <cell r="J728">
            <v>0</v>
          </cell>
          <cell r="K728">
            <v>0</v>
          </cell>
          <cell r="L728">
            <v>0</v>
          </cell>
          <cell r="M728">
            <v>0</v>
          </cell>
        </row>
        <row r="729">
          <cell r="A729">
            <v>727</v>
          </cell>
          <cell r="B729" t="str">
            <v>합 판 거푸집</v>
          </cell>
          <cell r="C729" t="str">
            <v>3회</v>
          </cell>
          <cell r="D729">
            <v>2728</v>
          </cell>
          <cell r="E729" t="str">
            <v>M2</v>
          </cell>
          <cell r="F729">
            <v>22286</v>
          </cell>
          <cell r="G729">
            <v>60796208</v>
          </cell>
          <cell r="H729">
            <v>5681</v>
          </cell>
          <cell r="I729">
            <v>15497768</v>
          </cell>
          <cell r="J729">
            <v>16605</v>
          </cell>
          <cell r="K729">
            <v>45298440</v>
          </cell>
          <cell r="L729">
            <v>0</v>
          </cell>
          <cell r="M729">
            <v>0</v>
          </cell>
          <cell r="N729" t="str">
            <v>No.3</v>
          </cell>
        </row>
        <row r="730">
          <cell r="A730">
            <v>728</v>
          </cell>
          <cell r="B730" t="str">
            <v>합 판 거푸집</v>
          </cell>
          <cell r="C730" t="str">
            <v>6회</v>
          </cell>
          <cell r="D730">
            <v>46</v>
          </cell>
          <cell r="E730" t="str">
            <v>M2</v>
          </cell>
          <cell r="F730">
            <v>15558</v>
          </cell>
          <cell r="G730">
            <v>715668</v>
          </cell>
          <cell r="H730">
            <v>4276</v>
          </cell>
          <cell r="I730">
            <v>196696</v>
          </cell>
          <cell r="J730">
            <v>11282</v>
          </cell>
          <cell r="K730">
            <v>518972</v>
          </cell>
          <cell r="L730">
            <v>0</v>
          </cell>
          <cell r="M730">
            <v>0</v>
          </cell>
          <cell r="N730" t="str">
            <v>No.2</v>
          </cell>
        </row>
        <row r="731">
          <cell r="A731">
            <v>729</v>
          </cell>
          <cell r="B731" t="str">
            <v>③.콘크리트타설</v>
          </cell>
          <cell r="D731">
            <v>0</v>
          </cell>
          <cell r="F731">
            <v>0</v>
          </cell>
          <cell r="G731">
            <v>0</v>
          </cell>
          <cell r="H731">
            <v>0</v>
          </cell>
          <cell r="I731">
            <v>0</v>
          </cell>
          <cell r="J731">
            <v>0</v>
          </cell>
          <cell r="K731">
            <v>0</v>
          </cell>
          <cell r="L731">
            <v>0</v>
          </cell>
          <cell r="M731">
            <v>0</v>
          </cell>
        </row>
        <row r="732">
          <cell r="A732">
            <v>730</v>
          </cell>
          <cell r="B732" t="str">
            <v>기초무근콘크리트</v>
          </cell>
          <cell r="C732" t="str">
            <v>fck=180㎏/㎤</v>
          </cell>
          <cell r="D732">
            <v>71</v>
          </cell>
          <cell r="E732" t="str">
            <v>M3</v>
          </cell>
          <cell r="F732">
            <v>23731</v>
          </cell>
          <cell r="G732">
            <v>1684901</v>
          </cell>
          <cell r="H732">
            <v>0</v>
          </cell>
          <cell r="I732">
            <v>0</v>
          </cell>
          <cell r="J732">
            <v>23731</v>
          </cell>
          <cell r="K732">
            <v>1684901</v>
          </cell>
          <cell r="L732">
            <v>0</v>
          </cell>
          <cell r="M732">
            <v>0</v>
          </cell>
          <cell r="N732" t="str">
            <v>#.30</v>
          </cell>
        </row>
        <row r="733">
          <cell r="A733">
            <v>731</v>
          </cell>
          <cell r="B733" t="str">
            <v>구체철근콘크리트</v>
          </cell>
          <cell r="C733" t="str">
            <v>fck=300㎏/㎤</v>
          </cell>
          <cell r="D733">
            <v>842</v>
          </cell>
          <cell r="E733" t="str">
            <v>M3</v>
          </cell>
          <cell r="F733">
            <v>14233</v>
          </cell>
          <cell r="G733">
            <v>11984186</v>
          </cell>
          <cell r="H733">
            <v>883</v>
          </cell>
          <cell r="I733">
            <v>743486</v>
          </cell>
          <cell r="J733">
            <v>8188</v>
          </cell>
          <cell r="K733">
            <v>6894296</v>
          </cell>
          <cell r="L733">
            <v>5162</v>
          </cell>
          <cell r="M733">
            <v>4346404</v>
          </cell>
          <cell r="N733" t="str">
            <v>#.29</v>
          </cell>
        </row>
        <row r="734">
          <cell r="A734">
            <v>732</v>
          </cell>
          <cell r="B734" t="str">
            <v>④.비       계</v>
          </cell>
          <cell r="C734" t="str">
            <v>강관,0∼30m</v>
          </cell>
          <cell r="D734">
            <v>72</v>
          </cell>
          <cell r="E734" t="str">
            <v>M2</v>
          </cell>
          <cell r="F734">
            <v>9038</v>
          </cell>
          <cell r="G734">
            <v>650736</v>
          </cell>
          <cell r="H734">
            <v>590</v>
          </cell>
          <cell r="I734">
            <v>42480</v>
          </cell>
          <cell r="J734">
            <v>8046</v>
          </cell>
          <cell r="K734">
            <v>579312</v>
          </cell>
          <cell r="L734">
            <v>402</v>
          </cell>
          <cell r="M734">
            <v>28944</v>
          </cell>
          <cell r="N734" t="str">
            <v>#.43</v>
          </cell>
        </row>
        <row r="735">
          <cell r="A735">
            <v>733</v>
          </cell>
          <cell r="B735" t="str">
            <v>⑤.강관 동바리</v>
          </cell>
          <cell r="D735">
            <v>822</v>
          </cell>
          <cell r="E735" t="str">
            <v>공M3</v>
          </cell>
          <cell r="F735">
            <v>8066</v>
          </cell>
          <cell r="G735">
            <v>6630252</v>
          </cell>
          <cell r="H735">
            <v>215</v>
          </cell>
          <cell r="I735">
            <v>176730</v>
          </cell>
          <cell r="J735">
            <v>7851</v>
          </cell>
          <cell r="K735">
            <v>6453522</v>
          </cell>
          <cell r="L735">
            <v>0</v>
          </cell>
          <cell r="M735">
            <v>0</v>
          </cell>
          <cell r="N735" t="str">
            <v>#.44</v>
          </cell>
        </row>
        <row r="736">
          <cell r="A736">
            <v>734</v>
          </cell>
          <cell r="B736" t="str">
            <v>⑥.철근가공조립</v>
          </cell>
          <cell r="C736" t="str">
            <v>복잡</v>
          </cell>
          <cell r="D736">
            <v>173.4</v>
          </cell>
          <cell r="E736" t="str">
            <v>TON</v>
          </cell>
          <cell r="F736">
            <v>469829</v>
          </cell>
          <cell r="G736">
            <v>81468348</v>
          </cell>
          <cell r="H736">
            <v>4720</v>
          </cell>
          <cell r="I736">
            <v>818448</v>
          </cell>
          <cell r="J736">
            <v>461349</v>
          </cell>
          <cell r="K736">
            <v>79997916</v>
          </cell>
          <cell r="L736">
            <v>3760</v>
          </cell>
          <cell r="M736">
            <v>651984</v>
          </cell>
          <cell r="N736" t="str">
            <v>#.45</v>
          </cell>
        </row>
        <row r="737">
          <cell r="A737">
            <v>735</v>
          </cell>
          <cell r="B737" t="str">
            <v>⑦.스페이서설치</v>
          </cell>
          <cell r="D737">
            <v>0</v>
          </cell>
          <cell r="F737">
            <v>0</v>
          </cell>
          <cell r="G737">
            <v>0</v>
          </cell>
          <cell r="H737">
            <v>0</v>
          </cell>
          <cell r="I737">
            <v>0</v>
          </cell>
          <cell r="J737">
            <v>0</v>
          </cell>
          <cell r="K737">
            <v>0</v>
          </cell>
          <cell r="L737">
            <v>0</v>
          </cell>
          <cell r="M737">
            <v>0</v>
          </cell>
        </row>
        <row r="738">
          <cell r="A738">
            <v>736</v>
          </cell>
          <cell r="B738" t="str">
            <v>벽   체   용</v>
          </cell>
          <cell r="D738">
            <v>2099</v>
          </cell>
          <cell r="E738" t="str">
            <v>M2</v>
          </cell>
          <cell r="F738">
            <v>1280</v>
          </cell>
          <cell r="G738">
            <v>2686720</v>
          </cell>
          <cell r="H738">
            <v>1280</v>
          </cell>
          <cell r="I738">
            <v>2686720</v>
          </cell>
          <cell r="J738">
            <v>0</v>
          </cell>
          <cell r="K738">
            <v>0</v>
          </cell>
          <cell r="L738">
            <v>0</v>
          </cell>
          <cell r="M738">
            <v>0</v>
          </cell>
          <cell r="N738" t="str">
            <v>#.46</v>
          </cell>
        </row>
        <row r="739">
          <cell r="A739">
            <v>737</v>
          </cell>
          <cell r="B739" t="str">
            <v>바   닥   용</v>
          </cell>
          <cell r="D739">
            <v>1131</v>
          </cell>
          <cell r="E739" t="str">
            <v>M2</v>
          </cell>
          <cell r="F739">
            <v>312</v>
          </cell>
          <cell r="G739">
            <v>352872</v>
          </cell>
          <cell r="H739">
            <v>312</v>
          </cell>
          <cell r="I739">
            <v>352872</v>
          </cell>
          <cell r="J739">
            <v>0</v>
          </cell>
          <cell r="K739">
            <v>0</v>
          </cell>
          <cell r="L739">
            <v>0</v>
          </cell>
          <cell r="M739">
            <v>0</v>
          </cell>
          <cell r="N739" t="str">
            <v>#.47</v>
          </cell>
        </row>
        <row r="740">
          <cell r="A740">
            <v>738</v>
          </cell>
          <cell r="B740" t="str">
            <v>⑧.신 축  이 음</v>
          </cell>
          <cell r="D740">
            <v>0</v>
          </cell>
          <cell r="F740">
            <v>0</v>
          </cell>
          <cell r="G740">
            <v>0</v>
          </cell>
          <cell r="H740">
            <v>0</v>
          </cell>
          <cell r="I740">
            <v>0</v>
          </cell>
          <cell r="J740">
            <v>0</v>
          </cell>
          <cell r="K740">
            <v>0</v>
          </cell>
          <cell r="L740">
            <v>0</v>
          </cell>
          <cell r="M740">
            <v>0</v>
          </cell>
        </row>
        <row r="741">
          <cell r="A741">
            <v>739</v>
          </cell>
          <cell r="B741" t="str">
            <v>스 치  로 폴</v>
          </cell>
          <cell r="C741" t="str">
            <v>T=20M/M</v>
          </cell>
          <cell r="D741">
            <v>40</v>
          </cell>
          <cell r="E741" t="str">
            <v>M2</v>
          </cell>
          <cell r="F741">
            <v>2234</v>
          </cell>
          <cell r="G741">
            <v>89360</v>
          </cell>
          <cell r="H741">
            <v>2128</v>
          </cell>
          <cell r="I741">
            <v>85120</v>
          </cell>
          <cell r="J741">
            <v>106</v>
          </cell>
          <cell r="K741">
            <v>4240</v>
          </cell>
          <cell r="L741">
            <v>0</v>
          </cell>
          <cell r="M741">
            <v>0</v>
          </cell>
          <cell r="N741" t="str">
            <v>#.32</v>
          </cell>
        </row>
        <row r="742">
          <cell r="A742">
            <v>740</v>
          </cell>
          <cell r="B742" t="str">
            <v>실   런   트</v>
          </cell>
          <cell r="D742">
            <v>169</v>
          </cell>
          <cell r="E742" t="str">
            <v>M</v>
          </cell>
          <cell r="F742">
            <v>317</v>
          </cell>
          <cell r="G742">
            <v>53573</v>
          </cell>
          <cell r="H742">
            <v>302</v>
          </cell>
          <cell r="I742">
            <v>51038</v>
          </cell>
          <cell r="J742">
            <v>15</v>
          </cell>
          <cell r="K742">
            <v>2535</v>
          </cell>
          <cell r="L742">
            <v>0</v>
          </cell>
          <cell r="M742">
            <v>0</v>
          </cell>
          <cell r="N742" t="str">
            <v>#.50</v>
          </cell>
        </row>
        <row r="743">
          <cell r="A743">
            <v>741</v>
          </cell>
          <cell r="B743" t="str">
            <v>지수판 설 치</v>
          </cell>
          <cell r="D743">
            <v>99</v>
          </cell>
          <cell r="E743" t="str">
            <v>M</v>
          </cell>
          <cell r="F743">
            <v>1995</v>
          </cell>
          <cell r="G743">
            <v>197505</v>
          </cell>
          <cell r="H743">
            <v>1900</v>
          </cell>
          <cell r="I743">
            <v>188100</v>
          </cell>
          <cell r="J743">
            <v>95</v>
          </cell>
          <cell r="K743">
            <v>9405</v>
          </cell>
          <cell r="L743">
            <v>0</v>
          </cell>
          <cell r="M743">
            <v>0</v>
          </cell>
          <cell r="N743" t="str">
            <v>#.51</v>
          </cell>
        </row>
        <row r="744">
          <cell r="A744">
            <v>742</v>
          </cell>
          <cell r="B744" t="str">
            <v>다웰바 설 치</v>
          </cell>
          <cell r="C744" t="str">
            <v>D=29MM</v>
          </cell>
          <cell r="D744">
            <v>48</v>
          </cell>
          <cell r="E744" t="str">
            <v>개</v>
          </cell>
          <cell r="F744">
            <v>3331</v>
          </cell>
          <cell r="G744">
            <v>159888</v>
          </cell>
          <cell r="H744">
            <v>1257</v>
          </cell>
          <cell r="I744">
            <v>60336</v>
          </cell>
          <cell r="J744">
            <v>2073</v>
          </cell>
          <cell r="K744">
            <v>99504</v>
          </cell>
          <cell r="L744">
            <v>1</v>
          </cell>
          <cell r="M744">
            <v>48</v>
          </cell>
          <cell r="N744" t="str">
            <v>#.52</v>
          </cell>
        </row>
        <row r="745">
          <cell r="A745">
            <v>743</v>
          </cell>
          <cell r="B745" t="str">
            <v>다웰바 설 치</v>
          </cell>
          <cell r="C745" t="str">
            <v>D=16MM</v>
          </cell>
          <cell r="D745">
            <v>576</v>
          </cell>
          <cell r="E745" t="str">
            <v>개</v>
          </cell>
          <cell r="F745">
            <v>1159</v>
          </cell>
          <cell r="G745">
            <v>667584</v>
          </cell>
          <cell r="H745">
            <v>662</v>
          </cell>
          <cell r="I745">
            <v>381312</v>
          </cell>
          <cell r="J745">
            <v>497</v>
          </cell>
          <cell r="K745">
            <v>286272</v>
          </cell>
          <cell r="L745">
            <v>0</v>
          </cell>
          <cell r="M745">
            <v>0</v>
          </cell>
          <cell r="N745" t="str">
            <v>#.53</v>
          </cell>
        </row>
        <row r="746">
          <cell r="A746">
            <v>744</v>
          </cell>
          <cell r="B746" t="str">
            <v>신축이음보강</v>
          </cell>
          <cell r="D746">
            <v>20</v>
          </cell>
          <cell r="E746" t="str">
            <v>M3</v>
          </cell>
          <cell r="F746">
            <v>23731</v>
          </cell>
          <cell r="G746">
            <v>474620</v>
          </cell>
          <cell r="H746">
            <v>0</v>
          </cell>
          <cell r="I746">
            <v>0</v>
          </cell>
          <cell r="J746">
            <v>23731</v>
          </cell>
          <cell r="K746">
            <v>474620</v>
          </cell>
          <cell r="L746">
            <v>0</v>
          </cell>
          <cell r="M746">
            <v>0</v>
          </cell>
          <cell r="N746" t="str">
            <v>#.30</v>
          </cell>
        </row>
        <row r="747">
          <cell r="A747">
            <v>745</v>
          </cell>
          <cell r="B747" t="str">
            <v>우수유입방지벽</v>
          </cell>
          <cell r="C747" t="str">
            <v>무근구조물</v>
          </cell>
          <cell r="D747">
            <v>167</v>
          </cell>
          <cell r="E747" t="str">
            <v>M</v>
          </cell>
          <cell r="F747">
            <v>6403</v>
          </cell>
          <cell r="G747">
            <v>1069301</v>
          </cell>
          <cell r="H747">
            <v>1935</v>
          </cell>
          <cell r="I747">
            <v>323145</v>
          </cell>
          <cell r="J747">
            <v>4468</v>
          </cell>
          <cell r="K747">
            <v>746156</v>
          </cell>
          <cell r="L747">
            <v>0</v>
          </cell>
          <cell r="M747">
            <v>0</v>
          </cell>
          <cell r="N747" t="str">
            <v>#.54</v>
          </cell>
        </row>
        <row r="748">
          <cell r="A748">
            <v>746</v>
          </cell>
          <cell r="B748" t="str">
            <v>⑨.신 구  접 합</v>
          </cell>
          <cell r="D748">
            <v>0</v>
          </cell>
          <cell r="F748">
            <v>0</v>
          </cell>
          <cell r="G748">
            <v>0</v>
          </cell>
          <cell r="H748">
            <v>0</v>
          </cell>
          <cell r="I748">
            <v>0</v>
          </cell>
          <cell r="J748">
            <v>0</v>
          </cell>
          <cell r="K748">
            <v>0</v>
          </cell>
          <cell r="L748">
            <v>0</v>
          </cell>
          <cell r="M748">
            <v>0</v>
          </cell>
        </row>
        <row r="749">
          <cell r="A749">
            <v>747</v>
          </cell>
          <cell r="B749" t="str">
            <v>콘크리트치핑</v>
          </cell>
          <cell r="D749">
            <v>34</v>
          </cell>
          <cell r="E749" t="str">
            <v>M2</v>
          </cell>
          <cell r="F749">
            <v>24619</v>
          </cell>
          <cell r="G749">
            <v>837046</v>
          </cell>
          <cell r="H749">
            <v>0</v>
          </cell>
          <cell r="I749">
            <v>0</v>
          </cell>
          <cell r="J749">
            <v>24619</v>
          </cell>
          <cell r="K749">
            <v>837046</v>
          </cell>
          <cell r="L749">
            <v>0</v>
          </cell>
          <cell r="M749">
            <v>0</v>
          </cell>
          <cell r="N749" t="str">
            <v>#.55</v>
          </cell>
        </row>
        <row r="750">
          <cell r="A750">
            <v>748</v>
          </cell>
          <cell r="B750" t="str">
            <v>스치로폴설치</v>
          </cell>
          <cell r="C750" t="str">
            <v>T = 20 M/M</v>
          </cell>
          <cell r="D750">
            <v>34</v>
          </cell>
          <cell r="E750" t="str">
            <v>M2</v>
          </cell>
          <cell r="F750">
            <v>2234</v>
          </cell>
          <cell r="G750">
            <v>75956</v>
          </cell>
          <cell r="H750">
            <v>2128</v>
          </cell>
          <cell r="I750">
            <v>72352</v>
          </cell>
          <cell r="J750">
            <v>106</v>
          </cell>
          <cell r="K750">
            <v>3604</v>
          </cell>
          <cell r="L750">
            <v>0</v>
          </cell>
          <cell r="M750">
            <v>0</v>
          </cell>
          <cell r="N750" t="str">
            <v>#.32</v>
          </cell>
        </row>
        <row r="751">
          <cell r="A751">
            <v>749</v>
          </cell>
          <cell r="B751" t="str">
            <v>실   런   트</v>
          </cell>
          <cell r="D751">
            <v>77</v>
          </cell>
          <cell r="E751" t="str">
            <v>M</v>
          </cell>
          <cell r="F751">
            <v>317</v>
          </cell>
          <cell r="G751">
            <v>24409</v>
          </cell>
          <cell r="H751">
            <v>302</v>
          </cell>
          <cell r="I751">
            <v>23254</v>
          </cell>
          <cell r="J751">
            <v>15</v>
          </cell>
          <cell r="K751">
            <v>1155</v>
          </cell>
          <cell r="L751">
            <v>0</v>
          </cell>
          <cell r="M751">
            <v>0</v>
          </cell>
          <cell r="N751" t="str">
            <v>#.50</v>
          </cell>
        </row>
        <row r="752">
          <cell r="A752">
            <v>750</v>
          </cell>
          <cell r="B752" t="str">
            <v>다웰바 설 치</v>
          </cell>
          <cell r="C752" t="str">
            <v>D=29MM</v>
          </cell>
          <cell r="D752">
            <v>37</v>
          </cell>
          <cell r="E752" t="str">
            <v>개</v>
          </cell>
          <cell r="F752">
            <v>3331</v>
          </cell>
          <cell r="G752">
            <v>123247</v>
          </cell>
          <cell r="H752">
            <v>1257</v>
          </cell>
          <cell r="I752">
            <v>46509</v>
          </cell>
          <cell r="J752">
            <v>2073</v>
          </cell>
          <cell r="K752">
            <v>76701</v>
          </cell>
          <cell r="L752">
            <v>1</v>
          </cell>
          <cell r="M752">
            <v>37</v>
          </cell>
          <cell r="N752" t="str">
            <v>#.52</v>
          </cell>
        </row>
        <row r="753">
          <cell r="A753">
            <v>751</v>
          </cell>
          <cell r="B753" t="str">
            <v>⑩.세굴방지콘크리트</v>
          </cell>
          <cell r="D753">
            <v>0</v>
          </cell>
          <cell r="F753">
            <v>0</v>
          </cell>
          <cell r="G753">
            <v>0</v>
          </cell>
          <cell r="H753">
            <v>0</v>
          </cell>
          <cell r="I753">
            <v>0</v>
          </cell>
          <cell r="J753">
            <v>0</v>
          </cell>
          <cell r="K753">
            <v>0</v>
          </cell>
          <cell r="L753">
            <v>0</v>
          </cell>
          <cell r="M753">
            <v>0</v>
          </cell>
        </row>
        <row r="754">
          <cell r="A754">
            <v>752</v>
          </cell>
          <cell r="B754" t="str">
            <v>콘크리트포장</v>
          </cell>
          <cell r="D754">
            <v>359</v>
          </cell>
          <cell r="E754" t="str">
            <v>M2</v>
          </cell>
          <cell r="F754">
            <v>11242</v>
          </cell>
          <cell r="G754">
            <v>4035878</v>
          </cell>
          <cell r="H754">
            <v>2833</v>
          </cell>
          <cell r="I754">
            <v>1017047</v>
          </cell>
          <cell r="J754">
            <v>8364</v>
          </cell>
          <cell r="K754">
            <v>3002676</v>
          </cell>
          <cell r="L754">
            <v>45</v>
          </cell>
          <cell r="M754">
            <v>16155</v>
          </cell>
          <cell r="N754" t="str">
            <v>#.48</v>
          </cell>
        </row>
        <row r="755">
          <cell r="A755">
            <v>753</v>
          </cell>
          <cell r="B755" t="str">
            <v>하드너바르기</v>
          </cell>
          <cell r="D755">
            <v>359</v>
          </cell>
          <cell r="E755" t="str">
            <v>M2</v>
          </cell>
          <cell r="F755">
            <v>11407</v>
          </cell>
          <cell r="G755">
            <v>4095113</v>
          </cell>
          <cell r="H755">
            <v>250</v>
          </cell>
          <cell r="I755">
            <v>89750</v>
          </cell>
          <cell r="J755">
            <v>11157</v>
          </cell>
          <cell r="K755">
            <v>4005363</v>
          </cell>
          <cell r="L755">
            <v>0</v>
          </cell>
          <cell r="M755">
            <v>0</v>
          </cell>
          <cell r="N755" t="str">
            <v>#.49</v>
          </cell>
        </row>
        <row r="756">
          <cell r="A756">
            <v>754</v>
          </cell>
          <cell r="B756" t="str">
            <v>⑪.시 공  이 음</v>
          </cell>
          <cell r="D756">
            <v>0</v>
          </cell>
          <cell r="F756">
            <v>0</v>
          </cell>
          <cell r="G756">
            <v>0</v>
          </cell>
          <cell r="H756">
            <v>0</v>
          </cell>
          <cell r="I756">
            <v>0</v>
          </cell>
          <cell r="J756">
            <v>0</v>
          </cell>
          <cell r="K756">
            <v>0</v>
          </cell>
          <cell r="L756">
            <v>0</v>
          </cell>
          <cell r="M756">
            <v>0</v>
          </cell>
        </row>
        <row r="757">
          <cell r="A757">
            <v>755</v>
          </cell>
          <cell r="B757" t="str">
            <v>시공이음면정리</v>
          </cell>
          <cell r="D757">
            <v>399</v>
          </cell>
          <cell r="E757" t="str">
            <v>M2</v>
          </cell>
          <cell r="F757">
            <v>24619</v>
          </cell>
          <cell r="G757">
            <v>9822981</v>
          </cell>
          <cell r="H757">
            <v>0</v>
          </cell>
          <cell r="I757">
            <v>0</v>
          </cell>
          <cell r="J757">
            <v>24619</v>
          </cell>
          <cell r="K757">
            <v>9822981</v>
          </cell>
          <cell r="L757">
            <v>0</v>
          </cell>
          <cell r="M757">
            <v>0</v>
          </cell>
          <cell r="N757" t="str">
            <v>#.55</v>
          </cell>
        </row>
        <row r="758">
          <cell r="A758">
            <v>756</v>
          </cell>
          <cell r="B758" t="str">
            <v>지수판 설 치</v>
          </cell>
          <cell r="D758">
            <v>1162</v>
          </cell>
          <cell r="E758" t="str">
            <v>M</v>
          </cell>
          <cell r="F758">
            <v>1995</v>
          </cell>
          <cell r="G758">
            <v>2318190</v>
          </cell>
          <cell r="H758">
            <v>1900</v>
          </cell>
          <cell r="I758">
            <v>2207800</v>
          </cell>
          <cell r="J758">
            <v>95</v>
          </cell>
          <cell r="K758">
            <v>110390</v>
          </cell>
          <cell r="L758">
            <v>0</v>
          </cell>
          <cell r="M758">
            <v>0</v>
          </cell>
          <cell r="N758" t="str">
            <v>#.51</v>
          </cell>
        </row>
        <row r="759">
          <cell r="A759">
            <v>757</v>
          </cell>
          <cell r="B759" t="str">
            <v>⑫.슬래브 양 생</v>
          </cell>
          <cell r="D759">
            <v>344</v>
          </cell>
          <cell r="E759" t="str">
            <v>M2</v>
          </cell>
          <cell r="F759">
            <v>210</v>
          </cell>
          <cell r="G759">
            <v>72240</v>
          </cell>
          <cell r="H759">
            <v>27</v>
          </cell>
          <cell r="I759">
            <v>9288</v>
          </cell>
          <cell r="J759">
            <v>180</v>
          </cell>
          <cell r="K759">
            <v>61920</v>
          </cell>
          <cell r="L759">
            <v>3</v>
          </cell>
          <cell r="M759">
            <v>1032</v>
          </cell>
          <cell r="N759" t="str">
            <v>#.56</v>
          </cell>
        </row>
        <row r="760">
          <cell r="A760">
            <v>758</v>
          </cell>
          <cell r="B760" t="str">
            <v>⑬.강 관  말 뚝</v>
          </cell>
          <cell r="D760">
            <v>0</v>
          </cell>
          <cell r="F760">
            <v>0</v>
          </cell>
          <cell r="G760">
            <v>0</v>
          </cell>
          <cell r="H760">
            <v>0</v>
          </cell>
          <cell r="I760">
            <v>0</v>
          </cell>
          <cell r="J760">
            <v>0</v>
          </cell>
          <cell r="K760">
            <v>0</v>
          </cell>
          <cell r="L760">
            <v>0</v>
          </cell>
          <cell r="M760">
            <v>0</v>
          </cell>
        </row>
        <row r="761">
          <cell r="A761">
            <v>759</v>
          </cell>
          <cell r="B761" t="str">
            <v>강관말뚝(천공항타비)</v>
          </cell>
          <cell r="C761" t="str">
            <v>D= 508 M/M</v>
          </cell>
          <cell r="D761">
            <v>62</v>
          </cell>
          <cell r="E761" t="str">
            <v>M</v>
          </cell>
          <cell r="F761">
            <v>52787</v>
          </cell>
          <cell r="G761">
            <v>3272794</v>
          </cell>
          <cell r="H761">
            <v>17330</v>
          </cell>
          <cell r="I761">
            <v>1074460</v>
          </cell>
          <cell r="J761">
            <v>26011</v>
          </cell>
          <cell r="K761">
            <v>1612682</v>
          </cell>
          <cell r="L761">
            <v>9446</v>
          </cell>
          <cell r="M761">
            <v>585652</v>
          </cell>
          <cell r="N761" t="str">
            <v>#.196</v>
          </cell>
        </row>
        <row r="762">
          <cell r="A762">
            <v>760</v>
          </cell>
          <cell r="B762" t="str">
            <v>강관말뚝-두부보강(볼트식)</v>
          </cell>
          <cell r="C762" t="str">
            <v>R= 508 M/M</v>
          </cell>
          <cell r="D762">
            <v>8</v>
          </cell>
          <cell r="E762" t="str">
            <v>개소</v>
          </cell>
          <cell r="F762">
            <v>157452</v>
          </cell>
          <cell r="G762">
            <v>1259616</v>
          </cell>
          <cell r="H762">
            <v>104924</v>
          </cell>
          <cell r="I762">
            <v>839392</v>
          </cell>
          <cell r="J762">
            <v>52205</v>
          </cell>
          <cell r="K762">
            <v>417640</v>
          </cell>
          <cell r="L762">
            <v>323</v>
          </cell>
          <cell r="M762">
            <v>2584</v>
          </cell>
          <cell r="N762" t="str">
            <v>#.197</v>
          </cell>
        </row>
        <row r="763">
          <cell r="A763">
            <v>761</v>
          </cell>
          <cell r="B763" t="str">
            <v>⑭.철       거</v>
          </cell>
          <cell r="D763">
            <v>0</v>
          </cell>
          <cell r="F763">
            <v>0</v>
          </cell>
          <cell r="G763">
            <v>0</v>
          </cell>
          <cell r="H763">
            <v>0</v>
          </cell>
          <cell r="I763">
            <v>0</v>
          </cell>
          <cell r="J763">
            <v>0</v>
          </cell>
          <cell r="K763">
            <v>0</v>
          </cell>
          <cell r="L763">
            <v>0</v>
          </cell>
          <cell r="M763">
            <v>0</v>
          </cell>
        </row>
        <row r="764">
          <cell r="A764">
            <v>762</v>
          </cell>
          <cell r="B764" t="str">
            <v>무근콘크리트깨기</v>
          </cell>
          <cell r="C764" t="str">
            <v>(T=30CM이상)</v>
          </cell>
          <cell r="D764">
            <v>401</v>
          </cell>
          <cell r="E764" t="str">
            <v>M3</v>
          </cell>
          <cell r="F764">
            <v>19034</v>
          </cell>
          <cell r="G764">
            <v>7632634</v>
          </cell>
          <cell r="H764">
            <v>3267</v>
          </cell>
          <cell r="I764">
            <v>1310067</v>
          </cell>
          <cell r="J764">
            <v>7439</v>
          </cell>
          <cell r="K764">
            <v>2983039</v>
          </cell>
          <cell r="L764">
            <v>8328</v>
          </cell>
          <cell r="M764">
            <v>3339528</v>
          </cell>
          <cell r="N764" t="str">
            <v>#.81</v>
          </cell>
        </row>
        <row r="765">
          <cell r="A765">
            <v>763</v>
          </cell>
          <cell r="B765" t="str">
            <v>다.승   강   장</v>
          </cell>
          <cell r="D765">
            <v>0</v>
          </cell>
          <cell r="F765">
            <v>0</v>
          </cell>
          <cell r="G765">
            <v>685975215</v>
          </cell>
          <cell r="H765">
            <v>0</v>
          </cell>
          <cell r="I765">
            <v>195121660</v>
          </cell>
          <cell r="J765">
            <v>0</v>
          </cell>
          <cell r="K765">
            <v>446039798</v>
          </cell>
          <cell r="L765">
            <v>0</v>
          </cell>
          <cell r="M765">
            <v>44813757</v>
          </cell>
        </row>
        <row r="766">
          <cell r="A766">
            <v>764</v>
          </cell>
          <cell r="B766" t="str">
            <v>①.토       공</v>
          </cell>
          <cell r="D766">
            <v>0</v>
          </cell>
          <cell r="F766">
            <v>0</v>
          </cell>
          <cell r="G766">
            <v>0</v>
          </cell>
          <cell r="H766">
            <v>0</v>
          </cell>
          <cell r="I766">
            <v>0</v>
          </cell>
          <cell r="J766">
            <v>0</v>
          </cell>
          <cell r="K766">
            <v>0</v>
          </cell>
          <cell r="L766">
            <v>0</v>
          </cell>
          <cell r="M766">
            <v>0</v>
          </cell>
        </row>
        <row r="767">
          <cell r="A767">
            <v>765</v>
          </cell>
          <cell r="B767" t="str">
            <v>터   파   기</v>
          </cell>
          <cell r="C767" t="str">
            <v>0 - 4 M</v>
          </cell>
          <cell r="D767">
            <v>9342</v>
          </cell>
          <cell r="E767" t="str">
            <v>M3</v>
          </cell>
          <cell r="F767">
            <v>2566</v>
          </cell>
          <cell r="G767">
            <v>23971572</v>
          </cell>
          <cell r="H767">
            <v>132</v>
          </cell>
          <cell r="I767">
            <v>1233144</v>
          </cell>
          <cell r="J767">
            <v>2236</v>
          </cell>
          <cell r="K767">
            <v>20888712</v>
          </cell>
          <cell r="L767">
            <v>198</v>
          </cell>
          <cell r="M767">
            <v>1849716</v>
          </cell>
          <cell r="N767" t="str">
            <v>#.40</v>
          </cell>
        </row>
        <row r="768">
          <cell r="A768">
            <v>766</v>
          </cell>
          <cell r="B768" t="str">
            <v>되 메  우 기</v>
          </cell>
          <cell r="C768" t="str">
            <v>토사</v>
          </cell>
          <cell r="D768">
            <v>8768</v>
          </cell>
          <cell r="E768" t="str">
            <v>M3</v>
          </cell>
          <cell r="F768">
            <v>1912</v>
          </cell>
          <cell r="G768">
            <v>16764416</v>
          </cell>
          <cell r="H768">
            <v>108</v>
          </cell>
          <cell r="I768">
            <v>946944</v>
          </cell>
          <cell r="J768">
            <v>1579</v>
          </cell>
          <cell r="K768">
            <v>13844672</v>
          </cell>
          <cell r="L768">
            <v>225</v>
          </cell>
          <cell r="M768">
            <v>1972800</v>
          </cell>
          <cell r="N768" t="str">
            <v>#.27</v>
          </cell>
        </row>
        <row r="769">
          <cell r="A769">
            <v>767</v>
          </cell>
          <cell r="B769" t="str">
            <v>기초막돌깔기</v>
          </cell>
          <cell r="D769">
            <v>4198</v>
          </cell>
          <cell r="E769" t="str">
            <v>M3</v>
          </cell>
          <cell r="F769">
            <v>16462</v>
          </cell>
          <cell r="G769">
            <v>69107476</v>
          </cell>
          <cell r="H769">
            <v>4071</v>
          </cell>
          <cell r="I769">
            <v>17090058</v>
          </cell>
          <cell r="J769">
            <v>6400</v>
          </cell>
          <cell r="K769">
            <v>26867200</v>
          </cell>
          <cell r="L769">
            <v>5991</v>
          </cell>
          <cell r="M769">
            <v>25150218</v>
          </cell>
          <cell r="N769" t="str">
            <v>#.193</v>
          </cell>
        </row>
        <row r="770">
          <cell r="A770">
            <v>768</v>
          </cell>
          <cell r="B770" t="str">
            <v>②.거   푸   집</v>
          </cell>
          <cell r="D770">
            <v>0</v>
          </cell>
          <cell r="F770">
            <v>0</v>
          </cell>
          <cell r="G770">
            <v>0</v>
          </cell>
          <cell r="H770">
            <v>0</v>
          </cell>
          <cell r="I770">
            <v>0</v>
          </cell>
          <cell r="J770">
            <v>0</v>
          </cell>
          <cell r="K770">
            <v>0</v>
          </cell>
          <cell r="L770">
            <v>0</v>
          </cell>
          <cell r="M770">
            <v>0</v>
          </cell>
        </row>
        <row r="771">
          <cell r="A771">
            <v>769</v>
          </cell>
          <cell r="B771" t="str">
            <v>합 판 거푸집</v>
          </cell>
          <cell r="C771" t="str">
            <v>3회(0-7M)</v>
          </cell>
          <cell r="D771">
            <v>9291</v>
          </cell>
          <cell r="E771" t="str">
            <v>M2</v>
          </cell>
          <cell r="F771">
            <v>22286</v>
          </cell>
          <cell r="G771">
            <v>207059226</v>
          </cell>
          <cell r="H771">
            <v>5681</v>
          </cell>
          <cell r="I771">
            <v>52782171</v>
          </cell>
          <cell r="J771">
            <v>16605</v>
          </cell>
          <cell r="K771">
            <v>154277055</v>
          </cell>
          <cell r="L771">
            <v>0</v>
          </cell>
          <cell r="M771">
            <v>0</v>
          </cell>
          <cell r="N771" t="str">
            <v>No.3</v>
          </cell>
        </row>
        <row r="772">
          <cell r="A772">
            <v>770</v>
          </cell>
          <cell r="B772" t="str">
            <v>합 판 거푸집</v>
          </cell>
          <cell r="C772" t="str">
            <v>6회(0-7M)</v>
          </cell>
          <cell r="D772">
            <v>353</v>
          </cell>
          <cell r="E772" t="str">
            <v>M2</v>
          </cell>
          <cell r="F772">
            <v>15558</v>
          </cell>
          <cell r="G772">
            <v>5491974</v>
          </cell>
          <cell r="H772">
            <v>4276</v>
          </cell>
          <cell r="I772">
            <v>1509428</v>
          </cell>
          <cell r="J772">
            <v>11282</v>
          </cell>
          <cell r="K772">
            <v>3982546</v>
          </cell>
          <cell r="L772">
            <v>0</v>
          </cell>
          <cell r="M772">
            <v>0</v>
          </cell>
          <cell r="N772" t="str">
            <v>No.2</v>
          </cell>
        </row>
        <row r="773">
          <cell r="A773">
            <v>771</v>
          </cell>
          <cell r="B773" t="str">
            <v>③.철근가공조립</v>
          </cell>
          <cell r="C773" t="str">
            <v>복잡</v>
          </cell>
          <cell r="D773">
            <v>243.35300000000001</v>
          </cell>
          <cell r="E773" t="str">
            <v>TON</v>
          </cell>
          <cell r="F773">
            <v>469829</v>
          </cell>
          <cell r="G773">
            <v>114334296</v>
          </cell>
          <cell r="H773">
            <v>4720</v>
          </cell>
          <cell r="I773">
            <v>1148626</v>
          </cell>
          <cell r="J773">
            <v>461349</v>
          </cell>
          <cell r="K773">
            <v>112270663</v>
          </cell>
          <cell r="L773">
            <v>3760</v>
          </cell>
          <cell r="M773">
            <v>915007</v>
          </cell>
          <cell r="N773" t="str">
            <v>#.45</v>
          </cell>
        </row>
        <row r="774">
          <cell r="A774">
            <v>772</v>
          </cell>
          <cell r="B774" t="str">
            <v>④.스페이서설치</v>
          </cell>
          <cell r="D774">
            <v>0</v>
          </cell>
          <cell r="F774">
            <v>0</v>
          </cell>
          <cell r="G774">
            <v>0</v>
          </cell>
          <cell r="H774">
            <v>0</v>
          </cell>
          <cell r="I774">
            <v>0</v>
          </cell>
          <cell r="J774">
            <v>0</v>
          </cell>
          <cell r="K774">
            <v>0</v>
          </cell>
          <cell r="L774">
            <v>0</v>
          </cell>
          <cell r="M774">
            <v>0</v>
          </cell>
        </row>
        <row r="775">
          <cell r="A775">
            <v>773</v>
          </cell>
          <cell r="B775" t="str">
            <v>벽   체   용</v>
          </cell>
          <cell r="D775">
            <v>8180</v>
          </cell>
          <cell r="E775" t="str">
            <v>M2</v>
          </cell>
          <cell r="F775">
            <v>1280</v>
          </cell>
          <cell r="G775">
            <v>10470400</v>
          </cell>
          <cell r="H775">
            <v>1280</v>
          </cell>
          <cell r="I775">
            <v>10470400</v>
          </cell>
          <cell r="J775">
            <v>0</v>
          </cell>
          <cell r="K775">
            <v>0</v>
          </cell>
          <cell r="L775">
            <v>0</v>
          </cell>
          <cell r="M775">
            <v>0</v>
          </cell>
          <cell r="N775" t="str">
            <v>#.46</v>
          </cell>
        </row>
        <row r="776">
          <cell r="A776">
            <v>774</v>
          </cell>
          <cell r="B776" t="str">
            <v>슬 래  브 용</v>
          </cell>
          <cell r="D776">
            <v>4105</v>
          </cell>
          <cell r="E776" t="str">
            <v>M2</v>
          </cell>
          <cell r="F776">
            <v>312</v>
          </cell>
          <cell r="G776">
            <v>1280760</v>
          </cell>
          <cell r="H776">
            <v>312</v>
          </cell>
          <cell r="I776">
            <v>1280760</v>
          </cell>
          <cell r="J776">
            <v>0</v>
          </cell>
          <cell r="K776">
            <v>0</v>
          </cell>
          <cell r="L776">
            <v>0</v>
          </cell>
          <cell r="M776">
            <v>0</v>
          </cell>
          <cell r="N776" t="str">
            <v>#.47</v>
          </cell>
        </row>
        <row r="777">
          <cell r="A777">
            <v>775</v>
          </cell>
          <cell r="B777" t="str">
            <v>⑤.콘크리트 타설</v>
          </cell>
          <cell r="D777">
            <v>0</v>
          </cell>
          <cell r="F777">
            <v>0</v>
          </cell>
          <cell r="G777">
            <v>0</v>
          </cell>
          <cell r="H777">
            <v>0</v>
          </cell>
          <cell r="I777">
            <v>0</v>
          </cell>
          <cell r="J777">
            <v>0</v>
          </cell>
          <cell r="K777">
            <v>0</v>
          </cell>
          <cell r="L777">
            <v>0</v>
          </cell>
          <cell r="M777">
            <v>0</v>
          </cell>
        </row>
        <row r="778">
          <cell r="A778">
            <v>776</v>
          </cell>
          <cell r="B778" t="str">
            <v>기초무근콘크리트</v>
          </cell>
          <cell r="C778" t="str">
            <v>fck=180㎏/㎤</v>
          </cell>
          <cell r="D778">
            <v>333</v>
          </cell>
          <cell r="E778" t="str">
            <v>M3</v>
          </cell>
          <cell r="F778">
            <v>23731</v>
          </cell>
          <cell r="G778">
            <v>7902423</v>
          </cell>
          <cell r="H778">
            <v>0</v>
          </cell>
          <cell r="I778">
            <v>0</v>
          </cell>
          <cell r="J778">
            <v>23731</v>
          </cell>
          <cell r="K778">
            <v>7902423</v>
          </cell>
          <cell r="L778">
            <v>0</v>
          </cell>
          <cell r="M778">
            <v>0</v>
          </cell>
          <cell r="N778" t="str">
            <v>#.30</v>
          </cell>
        </row>
        <row r="779">
          <cell r="A779">
            <v>777</v>
          </cell>
          <cell r="B779" t="str">
            <v>구체철근콘크리트</v>
          </cell>
          <cell r="C779" t="str">
            <v>fck=300㎏/㎤</v>
          </cell>
          <cell r="D779">
            <v>1925</v>
          </cell>
          <cell r="E779" t="str">
            <v>M3</v>
          </cell>
          <cell r="F779">
            <v>14233</v>
          </cell>
          <cell r="G779">
            <v>27398525</v>
          </cell>
          <cell r="H779">
            <v>883</v>
          </cell>
          <cell r="I779">
            <v>1699775</v>
          </cell>
          <cell r="J779">
            <v>8188</v>
          </cell>
          <cell r="K779">
            <v>15761900</v>
          </cell>
          <cell r="L779">
            <v>5162</v>
          </cell>
          <cell r="M779">
            <v>9936850</v>
          </cell>
          <cell r="N779" t="str">
            <v>#.29</v>
          </cell>
        </row>
        <row r="780">
          <cell r="A780">
            <v>778</v>
          </cell>
          <cell r="B780" t="str">
            <v>⑥.신 축  이 음</v>
          </cell>
          <cell r="D780">
            <v>0</v>
          </cell>
          <cell r="F780">
            <v>0</v>
          </cell>
          <cell r="G780">
            <v>0</v>
          </cell>
          <cell r="H780">
            <v>0</v>
          </cell>
          <cell r="I780">
            <v>0</v>
          </cell>
          <cell r="J780">
            <v>0</v>
          </cell>
          <cell r="K780">
            <v>0</v>
          </cell>
          <cell r="L780">
            <v>0</v>
          </cell>
          <cell r="M780">
            <v>0</v>
          </cell>
        </row>
        <row r="781">
          <cell r="A781">
            <v>779</v>
          </cell>
          <cell r="B781" t="str">
            <v>스 치  로 폴</v>
          </cell>
          <cell r="C781" t="str">
            <v>T=20M/M</v>
          </cell>
          <cell r="D781">
            <v>86</v>
          </cell>
          <cell r="E781" t="str">
            <v>M2</v>
          </cell>
          <cell r="F781">
            <v>2234</v>
          </cell>
          <cell r="G781">
            <v>192124</v>
          </cell>
          <cell r="H781">
            <v>2128</v>
          </cell>
          <cell r="I781">
            <v>183008</v>
          </cell>
          <cell r="J781">
            <v>106</v>
          </cell>
          <cell r="K781">
            <v>9116</v>
          </cell>
          <cell r="L781">
            <v>0</v>
          </cell>
          <cell r="M781">
            <v>0</v>
          </cell>
          <cell r="N781" t="str">
            <v>#.32</v>
          </cell>
        </row>
        <row r="782">
          <cell r="A782">
            <v>780</v>
          </cell>
          <cell r="B782" t="str">
            <v>실   런   트</v>
          </cell>
          <cell r="D782">
            <v>151</v>
          </cell>
          <cell r="E782" t="str">
            <v>M</v>
          </cell>
          <cell r="F782">
            <v>317</v>
          </cell>
          <cell r="G782">
            <v>47867</v>
          </cell>
          <cell r="H782">
            <v>302</v>
          </cell>
          <cell r="I782">
            <v>45602</v>
          </cell>
          <cell r="J782">
            <v>15</v>
          </cell>
          <cell r="K782">
            <v>2265</v>
          </cell>
          <cell r="L782">
            <v>0</v>
          </cell>
          <cell r="M782">
            <v>0</v>
          </cell>
          <cell r="N782" t="str">
            <v>#.50</v>
          </cell>
        </row>
        <row r="783">
          <cell r="A783">
            <v>781</v>
          </cell>
          <cell r="B783" t="str">
            <v>지수판 설 치</v>
          </cell>
          <cell r="D783">
            <v>141</v>
          </cell>
          <cell r="E783" t="str">
            <v>M</v>
          </cell>
          <cell r="F783">
            <v>1995</v>
          </cell>
          <cell r="G783">
            <v>281295</v>
          </cell>
          <cell r="H783">
            <v>1900</v>
          </cell>
          <cell r="I783">
            <v>267900</v>
          </cell>
          <cell r="J783">
            <v>95</v>
          </cell>
          <cell r="K783">
            <v>13395</v>
          </cell>
          <cell r="L783">
            <v>0</v>
          </cell>
          <cell r="M783">
            <v>0</v>
          </cell>
          <cell r="N783" t="str">
            <v>#.51</v>
          </cell>
        </row>
        <row r="784">
          <cell r="A784">
            <v>782</v>
          </cell>
          <cell r="B784" t="str">
            <v>다웰바 설 치</v>
          </cell>
          <cell r="C784" t="str">
            <v>D=29MM</v>
          </cell>
          <cell r="D784">
            <v>114</v>
          </cell>
          <cell r="E784" t="str">
            <v>개</v>
          </cell>
          <cell r="F784">
            <v>3331</v>
          </cell>
          <cell r="G784">
            <v>379734</v>
          </cell>
          <cell r="H784">
            <v>1257</v>
          </cell>
          <cell r="I784">
            <v>143298</v>
          </cell>
          <cell r="J784">
            <v>2073</v>
          </cell>
          <cell r="K784">
            <v>236322</v>
          </cell>
          <cell r="L784">
            <v>1</v>
          </cell>
          <cell r="M784">
            <v>114</v>
          </cell>
          <cell r="N784" t="str">
            <v>#.52</v>
          </cell>
        </row>
        <row r="785">
          <cell r="A785">
            <v>783</v>
          </cell>
          <cell r="B785" t="str">
            <v>다웰바 설 치</v>
          </cell>
          <cell r="C785" t="str">
            <v>D=16MM</v>
          </cell>
          <cell r="D785">
            <v>4332</v>
          </cell>
          <cell r="E785" t="str">
            <v>개</v>
          </cell>
          <cell r="F785">
            <v>1159</v>
          </cell>
          <cell r="G785">
            <v>5020788</v>
          </cell>
          <cell r="H785">
            <v>662</v>
          </cell>
          <cell r="I785">
            <v>2867784</v>
          </cell>
          <cell r="J785">
            <v>497</v>
          </cell>
          <cell r="K785">
            <v>2153004</v>
          </cell>
          <cell r="L785">
            <v>0</v>
          </cell>
          <cell r="M785">
            <v>0</v>
          </cell>
          <cell r="N785" t="str">
            <v>#.53</v>
          </cell>
        </row>
        <row r="786">
          <cell r="A786">
            <v>784</v>
          </cell>
          <cell r="B786" t="str">
            <v>⑦.목재 동바리</v>
          </cell>
          <cell r="C786" t="str">
            <v>6회</v>
          </cell>
          <cell r="D786">
            <v>1481</v>
          </cell>
          <cell r="E786" t="str">
            <v>공/M3</v>
          </cell>
          <cell r="F786">
            <v>23948</v>
          </cell>
          <cell r="G786">
            <v>35466988</v>
          </cell>
          <cell r="H786">
            <v>645</v>
          </cell>
          <cell r="I786">
            <v>955245</v>
          </cell>
          <cell r="J786">
            <v>23303</v>
          </cell>
          <cell r="K786">
            <v>34511743</v>
          </cell>
          <cell r="L786">
            <v>0</v>
          </cell>
          <cell r="M786">
            <v>0</v>
          </cell>
          <cell r="N786" t="str">
            <v>#.67</v>
          </cell>
        </row>
        <row r="787">
          <cell r="A787">
            <v>785</v>
          </cell>
          <cell r="B787" t="str">
            <v>⑧.배   수   공</v>
          </cell>
          <cell r="D787">
            <v>0</v>
          </cell>
          <cell r="F787">
            <v>0</v>
          </cell>
          <cell r="G787">
            <v>0</v>
          </cell>
          <cell r="H787">
            <v>0</v>
          </cell>
          <cell r="I787">
            <v>0</v>
          </cell>
          <cell r="J787">
            <v>0</v>
          </cell>
          <cell r="K787">
            <v>0</v>
          </cell>
          <cell r="L787">
            <v>0</v>
          </cell>
          <cell r="M787">
            <v>0</v>
          </cell>
        </row>
        <row r="788">
          <cell r="A788">
            <v>786</v>
          </cell>
          <cell r="B788" t="str">
            <v>DRAIN BOARD</v>
          </cell>
          <cell r="D788">
            <v>1134</v>
          </cell>
          <cell r="E788" t="str">
            <v>M2</v>
          </cell>
          <cell r="F788">
            <v>1120</v>
          </cell>
          <cell r="G788">
            <v>1270080</v>
          </cell>
          <cell r="H788">
            <v>503</v>
          </cell>
          <cell r="I788">
            <v>570402</v>
          </cell>
          <cell r="J788">
            <v>594</v>
          </cell>
          <cell r="K788">
            <v>673596</v>
          </cell>
          <cell r="L788">
            <v>23</v>
          </cell>
          <cell r="M788">
            <v>26082</v>
          </cell>
          <cell r="N788" t="str">
            <v>#.91</v>
          </cell>
        </row>
        <row r="789">
          <cell r="A789">
            <v>787</v>
          </cell>
          <cell r="B789" t="str">
            <v>부   직   포</v>
          </cell>
          <cell r="D789">
            <v>2602</v>
          </cell>
          <cell r="E789" t="str">
            <v>M2</v>
          </cell>
          <cell r="F789">
            <v>1098</v>
          </cell>
          <cell r="G789">
            <v>2856996</v>
          </cell>
          <cell r="H789">
            <v>963</v>
          </cell>
          <cell r="I789">
            <v>2505726</v>
          </cell>
          <cell r="J789">
            <v>135</v>
          </cell>
          <cell r="K789">
            <v>351270</v>
          </cell>
          <cell r="L789">
            <v>0</v>
          </cell>
          <cell r="M789">
            <v>0</v>
          </cell>
          <cell r="N789" t="str">
            <v>#.25</v>
          </cell>
        </row>
        <row r="790">
          <cell r="A790">
            <v>788</v>
          </cell>
          <cell r="B790" t="str">
            <v>PVC  PIPE</v>
          </cell>
          <cell r="C790" t="str">
            <v>D=100 M/M</v>
          </cell>
          <cell r="D790">
            <v>83</v>
          </cell>
          <cell r="E790" t="str">
            <v>M</v>
          </cell>
          <cell r="F790">
            <v>5449</v>
          </cell>
          <cell r="G790">
            <v>452267</v>
          </cell>
          <cell r="H790">
            <v>4954</v>
          </cell>
          <cell r="I790">
            <v>411182</v>
          </cell>
          <cell r="J790">
            <v>495</v>
          </cell>
          <cell r="K790">
            <v>41085</v>
          </cell>
          <cell r="L790">
            <v>0</v>
          </cell>
          <cell r="M790">
            <v>0</v>
          </cell>
          <cell r="N790" t="str">
            <v>#.198</v>
          </cell>
        </row>
        <row r="791">
          <cell r="A791">
            <v>789</v>
          </cell>
          <cell r="B791" t="str">
            <v>⑨.수 축  줄 눈</v>
          </cell>
          <cell r="C791" t="str">
            <v>T=15MM</v>
          </cell>
          <cell r="D791">
            <v>2650</v>
          </cell>
          <cell r="E791" t="str">
            <v>M</v>
          </cell>
          <cell r="F791">
            <v>962</v>
          </cell>
          <cell r="G791">
            <v>2549300</v>
          </cell>
          <cell r="H791">
            <v>246</v>
          </cell>
          <cell r="I791">
            <v>651900</v>
          </cell>
          <cell r="J791">
            <v>704</v>
          </cell>
          <cell r="K791">
            <v>1865600</v>
          </cell>
          <cell r="L791">
            <v>12</v>
          </cell>
          <cell r="M791">
            <v>31800</v>
          </cell>
          <cell r="N791" t="str">
            <v>#.195</v>
          </cell>
        </row>
        <row r="792">
          <cell r="A792">
            <v>790</v>
          </cell>
          <cell r="B792" t="str">
            <v>⑩.수로관뚜껑</v>
          </cell>
          <cell r="C792" t="str">
            <v>560X500X90</v>
          </cell>
          <cell r="D792">
            <v>3332</v>
          </cell>
          <cell r="E792" t="str">
            <v>EA</v>
          </cell>
          <cell r="F792">
            <v>9745</v>
          </cell>
          <cell r="G792">
            <v>32470340</v>
          </cell>
          <cell r="H792">
            <v>7800</v>
          </cell>
          <cell r="I792">
            <v>25989600</v>
          </cell>
          <cell r="J792">
            <v>1945</v>
          </cell>
          <cell r="K792">
            <v>6480740</v>
          </cell>
          <cell r="L792">
            <v>0</v>
          </cell>
          <cell r="M792">
            <v>0</v>
          </cell>
          <cell r="N792" t="str">
            <v>#.38</v>
          </cell>
        </row>
        <row r="793">
          <cell r="A793">
            <v>791</v>
          </cell>
          <cell r="B793" t="str">
            <v>⑪.승강장포장</v>
          </cell>
          <cell r="D793">
            <v>0</v>
          </cell>
          <cell r="F793">
            <v>0</v>
          </cell>
          <cell r="G793">
            <v>0</v>
          </cell>
          <cell r="H793">
            <v>0</v>
          </cell>
          <cell r="I793">
            <v>0</v>
          </cell>
          <cell r="J793">
            <v>0</v>
          </cell>
          <cell r="K793">
            <v>0</v>
          </cell>
          <cell r="L793">
            <v>0</v>
          </cell>
          <cell r="M793">
            <v>0</v>
          </cell>
        </row>
        <row r="794">
          <cell r="A794">
            <v>792</v>
          </cell>
          <cell r="B794" t="str">
            <v>보 조  기 층</v>
          </cell>
          <cell r="C794" t="str">
            <v>T=15CM</v>
          </cell>
          <cell r="D794">
            <v>748</v>
          </cell>
          <cell r="E794" t="str">
            <v>M3</v>
          </cell>
          <cell r="F794">
            <v>14828</v>
          </cell>
          <cell r="G794">
            <v>11091344</v>
          </cell>
          <cell r="H794">
            <v>4413</v>
          </cell>
          <cell r="I794">
            <v>3300924</v>
          </cell>
          <cell r="J794">
            <v>4142</v>
          </cell>
          <cell r="K794">
            <v>3098216</v>
          </cell>
          <cell r="L794">
            <v>6273</v>
          </cell>
          <cell r="M794">
            <v>4692204</v>
          </cell>
          <cell r="N794" t="str">
            <v>#.199</v>
          </cell>
        </row>
        <row r="795">
          <cell r="A795">
            <v>793</v>
          </cell>
          <cell r="B795" t="str">
            <v>모 래  깔 기</v>
          </cell>
          <cell r="C795" t="str">
            <v>T=4CM</v>
          </cell>
          <cell r="D795">
            <v>4991</v>
          </cell>
          <cell r="E795" t="str">
            <v>M2</v>
          </cell>
          <cell r="F795">
            <v>1850</v>
          </cell>
          <cell r="G795">
            <v>9233350</v>
          </cell>
          <cell r="H795">
            <v>949</v>
          </cell>
          <cell r="I795">
            <v>4736459</v>
          </cell>
          <cell r="J795">
            <v>901</v>
          </cell>
          <cell r="K795">
            <v>4496891</v>
          </cell>
          <cell r="L795">
            <v>0</v>
          </cell>
          <cell r="M795">
            <v>0</v>
          </cell>
          <cell r="N795" t="str">
            <v>#.200</v>
          </cell>
        </row>
        <row r="796">
          <cell r="A796">
            <v>794</v>
          </cell>
          <cell r="B796" t="str">
            <v>소형고압블럭</v>
          </cell>
          <cell r="C796" t="str">
            <v>T=6CM</v>
          </cell>
          <cell r="D796">
            <v>4653</v>
          </cell>
          <cell r="E796" t="str">
            <v>M2</v>
          </cell>
          <cell r="F796">
            <v>12782</v>
          </cell>
          <cell r="G796">
            <v>59474646</v>
          </cell>
          <cell r="H796">
            <v>6690</v>
          </cell>
          <cell r="I796">
            <v>31128570</v>
          </cell>
          <cell r="J796">
            <v>6092</v>
          </cell>
          <cell r="K796">
            <v>28346076</v>
          </cell>
          <cell r="L796">
            <v>0</v>
          </cell>
          <cell r="M796">
            <v>0</v>
          </cell>
          <cell r="N796" t="str">
            <v>#.201</v>
          </cell>
        </row>
        <row r="797">
          <cell r="A797">
            <v>795</v>
          </cell>
          <cell r="B797" t="str">
            <v>안 전  타 일</v>
          </cell>
          <cell r="C797" t="str">
            <v>200X200</v>
          </cell>
          <cell r="D797">
            <v>338</v>
          </cell>
          <cell r="E797" t="str">
            <v>M2</v>
          </cell>
          <cell r="F797">
            <v>122506</v>
          </cell>
          <cell r="G797">
            <v>41407028</v>
          </cell>
          <cell r="H797">
            <v>98233</v>
          </cell>
          <cell r="I797">
            <v>33202754</v>
          </cell>
          <cell r="J797">
            <v>23566</v>
          </cell>
          <cell r="K797">
            <v>7965308</v>
          </cell>
          <cell r="L797">
            <v>707</v>
          </cell>
          <cell r="M797">
            <v>238966</v>
          </cell>
          <cell r="N797" t="str">
            <v>#.202</v>
          </cell>
        </row>
        <row r="798">
          <cell r="A798">
            <v>796</v>
          </cell>
          <cell r="B798" t="str">
            <v>라.적하장및야적장</v>
          </cell>
          <cell r="D798">
            <v>0</v>
          </cell>
          <cell r="F798">
            <v>0</v>
          </cell>
          <cell r="G798">
            <v>126059017</v>
          </cell>
          <cell r="H798">
            <v>0</v>
          </cell>
          <cell r="I798">
            <v>36055295</v>
          </cell>
          <cell r="J798">
            <v>0</v>
          </cell>
          <cell r="K798">
            <v>77403925</v>
          </cell>
          <cell r="L798">
            <v>0</v>
          </cell>
          <cell r="M798">
            <v>12599797</v>
          </cell>
        </row>
        <row r="799">
          <cell r="A799">
            <v>797</v>
          </cell>
          <cell r="B799" t="str">
            <v>①.토       공</v>
          </cell>
          <cell r="D799">
            <v>0</v>
          </cell>
          <cell r="F799">
            <v>0</v>
          </cell>
          <cell r="G799">
            <v>0</v>
          </cell>
          <cell r="H799">
            <v>0</v>
          </cell>
          <cell r="I799">
            <v>0</v>
          </cell>
          <cell r="J799">
            <v>0</v>
          </cell>
          <cell r="K799">
            <v>0</v>
          </cell>
          <cell r="L799">
            <v>0</v>
          </cell>
          <cell r="M799">
            <v>0</v>
          </cell>
        </row>
        <row r="800">
          <cell r="A800">
            <v>798</v>
          </cell>
          <cell r="B800" t="str">
            <v>터   파   기</v>
          </cell>
          <cell r="C800" t="str">
            <v>토사</v>
          </cell>
          <cell r="D800">
            <v>338</v>
          </cell>
          <cell r="E800" t="str">
            <v>M3</v>
          </cell>
          <cell r="F800">
            <v>2566</v>
          </cell>
          <cell r="G800">
            <v>867308</v>
          </cell>
          <cell r="H800">
            <v>132</v>
          </cell>
          <cell r="I800">
            <v>44616</v>
          </cell>
          <cell r="J800">
            <v>2236</v>
          </cell>
          <cell r="K800">
            <v>755768</v>
          </cell>
          <cell r="L800">
            <v>198</v>
          </cell>
          <cell r="M800">
            <v>66924</v>
          </cell>
          <cell r="N800" t="str">
            <v>#.40</v>
          </cell>
        </row>
        <row r="801">
          <cell r="A801">
            <v>799</v>
          </cell>
          <cell r="B801" t="str">
            <v>되 메  우 기</v>
          </cell>
          <cell r="C801" t="str">
            <v>토사</v>
          </cell>
          <cell r="D801">
            <v>149</v>
          </cell>
          <cell r="E801" t="str">
            <v>M3</v>
          </cell>
          <cell r="F801">
            <v>1912</v>
          </cell>
          <cell r="G801">
            <v>284888</v>
          </cell>
          <cell r="H801">
            <v>108</v>
          </cell>
          <cell r="I801">
            <v>16092</v>
          </cell>
          <cell r="J801">
            <v>1579</v>
          </cell>
          <cell r="K801">
            <v>235271</v>
          </cell>
          <cell r="L801">
            <v>225</v>
          </cell>
          <cell r="M801">
            <v>33525</v>
          </cell>
          <cell r="N801" t="str">
            <v>#.27</v>
          </cell>
        </row>
        <row r="802">
          <cell r="A802">
            <v>800</v>
          </cell>
          <cell r="B802" t="str">
            <v>보 조  기 층</v>
          </cell>
          <cell r="C802" t="str">
            <v>T=30CM</v>
          </cell>
          <cell r="D802">
            <v>1563</v>
          </cell>
          <cell r="E802" t="str">
            <v>M3</v>
          </cell>
          <cell r="F802">
            <v>16261</v>
          </cell>
          <cell r="G802">
            <v>25415943</v>
          </cell>
          <cell r="H802">
            <v>4838</v>
          </cell>
          <cell r="I802">
            <v>7561794</v>
          </cell>
          <cell r="J802">
            <v>4703</v>
          </cell>
          <cell r="K802">
            <v>7350789</v>
          </cell>
          <cell r="L802">
            <v>6720</v>
          </cell>
          <cell r="M802">
            <v>10503360</v>
          </cell>
          <cell r="N802" t="str">
            <v>#.57</v>
          </cell>
        </row>
        <row r="803">
          <cell r="A803">
            <v>801</v>
          </cell>
          <cell r="B803" t="str">
            <v>보 조  기 층</v>
          </cell>
          <cell r="C803" t="str">
            <v>T=20CM</v>
          </cell>
          <cell r="D803">
            <v>92</v>
          </cell>
          <cell r="E803" t="str">
            <v>M3</v>
          </cell>
          <cell r="F803">
            <v>15236</v>
          </cell>
          <cell r="G803">
            <v>1401712</v>
          </cell>
          <cell r="H803">
            <v>4536</v>
          </cell>
          <cell r="I803">
            <v>417312</v>
          </cell>
          <cell r="J803">
            <v>4293</v>
          </cell>
          <cell r="K803">
            <v>394956</v>
          </cell>
          <cell r="L803">
            <v>6407</v>
          </cell>
          <cell r="M803">
            <v>589444</v>
          </cell>
          <cell r="N803" t="str">
            <v>#.18</v>
          </cell>
        </row>
        <row r="804">
          <cell r="A804">
            <v>802</v>
          </cell>
          <cell r="B804" t="str">
            <v>②.와이어메쉬 깔기</v>
          </cell>
          <cell r="C804" t="str">
            <v>#8 Φ4.0X150X150</v>
          </cell>
          <cell r="D804">
            <v>5212</v>
          </cell>
          <cell r="E804" t="str">
            <v>M2</v>
          </cell>
          <cell r="F804">
            <v>1685</v>
          </cell>
          <cell r="G804">
            <v>8782220</v>
          </cell>
          <cell r="H804">
            <v>676</v>
          </cell>
          <cell r="I804">
            <v>3523312</v>
          </cell>
          <cell r="J804">
            <v>1009</v>
          </cell>
          <cell r="K804">
            <v>5258908</v>
          </cell>
          <cell r="L804">
            <v>0</v>
          </cell>
          <cell r="M804">
            <v>0</v>
          </cell>
          <cell r="N804" t="str">
            <v>#.58</v>
          </cell>
        </row>
        <row r="805">
          <cell r="A805">
            <v>803</v>
          </cell>
          <cell r="B805" t="str">
            <v>③.비닐 깔기</v>
          </cell>
          <cell r="C805" t="str">
            <v>T=0.1MM</v>
          </cell>
          <cell r="D805">
            <v>5212</v>
          </cell>
          <cell r="E805" t="str">
            <v>M2</v>
          </cell>
          <cell r="F805">
            <v>858</v>
          </cell>
          <cell r="G805">
            <v>4471896</v>
          </cell>
          <cell r="H805">
            <v>678</v>
          </cell>
          <cell r="I805">
            <v>3533736</v>
          </cell>
          <cell r="J805">
            <v>180</v>
          </cell>
          <cell r="K805">
            <v>938160</v>
          </cell>
          <cell r="L805">
            <v>0</v>
          </cell>
          <cell r="M805">
            <v>0</v>
          </cell>
          <cell r="N805" t="str">
            <v>#.59</v>
          </cell>
        </row>
        <row r="806">
          <cell r="A806">
            <v>804</v>
          </cell>
          <cell r="B806" t="str">
            <v>④.합판거푸집</v>
          </cell>
          <cell r="C806" t="str">
            <v>4회</v>
          </cell>
          <cell r="D806">
            <v>1205</v>
          </cell>
          <cell r="E806" t="str">
            <v>M2</v>
          </cell>
          <cell r="F806">
            <v>19044</v>
          </cell>
          <cell r="G806">
            <v>22948020</v>
          </cell>
          <cell r="H806">
            <v>4942</v>
          </cell>
          <cell r="I806">
            <v>5955110</v>
          </cell>
          <cell r="J806">
            <v>14102</v>
          </cell>
          <cell r="K806">
            <v>16992910</v>
          </cell>
          <cell r="L806">
            <v>0</v>
          </cell>
          <cell r="M806">
            <v>0</v>
          </cell>
          <cell r="N806" t="str">
            <v>No.1</v>
          </cell>
        </row>
        <row r="807">
          <cell r="A807">
            <v>805</v>
          </cell>
          <cell r="B807" t="str">
            <v>⑤.포장콘크리트타설</v>
          </cell>
          <cell r="C807" t="str">
            <v>인력,T= 20 CM</v>
          </cell>
          <cell r="D807">
            <v>5212</v>
          </cell>
          <cell r="E807" t="str">
            <v>M2</v>
          </cell>
          <cell r="F807">
            <v>11242</v>
          </cell>
          <cell r="G807">
            <v>58593304</v>
          </cell>
          <cell r="H807">
            <v>2833</v>
          </cell>
          <cell r="I807">
            <v>14765596</v>
          </cell>
          <cell r="J807">
            <v>8364</v>
          </cell>
          <cell r="K807">
            <v>43593168</v>
          </cell>
          <cell r="L807">
            <v>45</v>
          </cell>
          <cell r="M807">
            <v>234540</v>
          </cell>
          <cell r="N807" t="str">
            <v>#.48</v>
          </cell>
        </row>
        <row r="808">
          <cell r="A808">
            <v>806</v>
          </cell>
          <cell r="B808" t="str">
            <v>⑥.콘크리트타설(펌프차,VIB포함)</v>
          </cell>
          <cell r="C808" t="str">
            <v>0-15M.무근구조물</v>
          </cell>
          <cell r="D808">
            <v>263</v>
          </cell>
          <cell r="E808" t="str">
            <v>M3</v>
          </cell>
          <cell r="F808">
            <v>12106</v>
          </cell>
          <cell r="G808">
            <v>3183878</v>
          </cell>
          <cell r="H808">
            <v>761</v>
          </cell>
          <cell r="I808">
            <v>200143</v>
          </cell>
          <cell r="J808">
            <v>6893</v>
          </cell>
          <cell r="K808">
            <v>1812859</v>
          </cell>
          <cell r="L808">
            <v>4452</v>
          </cell>
          <cell r="M808">
            <v>1170876</v>
          </cell>
          <cell r="N808" t="str">
            <v>#.28</v>
          </cell>
        </row>
        <row r="809">
          <cell r="A809">
            <v>807</v>
          </cell>
          <cell r="B809" t="str">
            <v>⑦.신축이음(스치로폴)</v>
          </cell>
          <cell r="C809" t="str">
            <v>T = 20 M/M</v>
          </cell>
          <cell r="D809">
            <v>6</v>
          </cell>
          <cell r="E809" t="str">
            <v>M2</v>
          </cell>
          <cell r="F809">
            <v>2234</v>
          </cell>
          <cell r="G809">
            <v>13404</v>
          </cell>
          <cell r="H809">
            <v>2128</v>
          </cell>
          <cell r="I809">
            <v>12768</v>
          </cell>
          <cell r="J809">
            <v>106</v>
          </cell>
          <cell r="K809">
            <v>636</v>
          </cell>
          <cell r="L809">
            <v>0</v>
          </cell>
          <cell r="M809">
            <v>0</v>
          </cell>
          <cell r="N809" t="str">
            <v>#.32</v>
          </cell>
        </row>
        <row r="810">
          <cell r="A810">
            <v>808</v>
          </cell>
          <cell r="B810" t="str">
            <v>⑧.수축줄눈</v>
          </cell>
          <cell r="C810" t="str">
            <v>T=8MM</v>
          </cell>
          <cell r="D810">
            <v>188</v>
          </cell>
          <cell r="E810" t="str">
            <v>M</v>
          </cell>
          <cell r="F810">
            <v>513</v>
          </cell>
          <cell r="G810">
            <v>96444</v>
          </cell>
          <cell r="H810">
            <v>132</v>
          </cell>
          <cell r="I810">
            <v>24816</v>
          </cell>
          <cell r="J810">
            <v>375</v>
          </cell>
          <cell r="K810">
            <v>70500</v>
          </cell>
          <cell r="L810">
            <v>6</v>
          </cell>
          <cell r="M810">
            <v>1128</v>
          </cell>
          <cell r="N810" t="str">
            <v>#.60</v>
          </cell>
        </row>
        <row r="811">
          <cell r="A811">
            <v>809</v>
          </cell>
          <cell r="B811" t="str">
            <v>마.역   광   장</v>
          </cell>
          <cell r="D811">
            <v>0</v>
          </cell>
          <cell r="F811">
            <v>0</v>
          </cell>
          <cell r="G811">
            <v>319446836</v>
          </cell>
          <cell r="H811">
            <v>0</v>
          </cell>
          <cell r="I811">
            <v>118474882</v>
          </cell>
          <cell r="J811">
            <v>0</v>
          </cell>
          <cell r="K811">
            <v>128493893</v>
          </cell>
          <cell r="L811">
            <v>0</v>
          </cell>
          <cell r="M811">
            <v>72478061</v>
          </cell>
        </row>
        <row r="812">
          <cell r="A812">
            <v>810</v>
          </cell>
          <cell r="B812" t="str">
            <v>A.토       공</v>
          </cell>
          <cell r="D812">
            <v>0</v>
          </cell>
          <cell r="F812">
            <v>0</v>
          </cell>
          <cell r="G812">
            <v>0</v>
          </cell>
          <cell r="H812">
            <v>0</v>
          </cell>
          <cell r="I812">
            <v>0</v>
          </cell>
          <cell r="J812">
            <v>0</v>
          </cell>
          <cell r="K812">
            <v>0</v>
          </cell>
          <cell r="L812">
            <v>0</v>
          </cell>
          <cell r="M812">
            <v>0</v>
          </cell>
        </row>
        <row r="813">
          <cell r="A813">
            <v>811</v>
          </cell>
          <cell r="B813" t="str">
            <v>①.표 토  제 거</v>
          </cell>
          <cell r="C813" t="str">
            <v>답구간</v>
          </cell>
          <cell r="D813">
            <v>11830</v>
          </cell>
          <cell r="E813" t="str">
            <v>M2</v>
          </cell>
          <cell r="F813">
            <v>145</v>
          </cell>
          <cell r="G813">
            <v>1715350</v>
          </cell>
          <cell r="H813">
            <v>46</v>
          </cell>
          <cell r="I813">
            <v>544180</v>
          </cell>
          <cell r="J813">
            <v>42</v>
          </cell>
          <cell r="K813">
            <v>496860</v>
          </cell>
          <cell r="L813">
            <v>57</v>
          </cell>
          <cell r="M813">
            <v>674310</v>
          </cell>
          <cell r="N813" t="str">
            <v>#.80</v>
          </cell>
        </row>
        <row r="814">
          <cell r="A814">
            <v>812</v>
          </cell>
          <cell r="B814" t="str">
            <v>②.땅   깍   기</v>
          </cell>
          <cell r="C814" t="str">
            <v>토사</v>
          </cell>
          <cell r="D814">
            <v>306</v>
          </cell>
          <cell r="E814" t="str">
            <v>M3</v>
          </cell>
          <cell r="F814">
            <v>783</v>
          </cell>
          <cell r="G814">
            <v>239598</v>
          </cell>
          <cell r="H814">
            <v>247</v>
          </cell>
          <cell r="I814">
            <v>75582</v>
          </cell>
          <cell r="J814">
            <v>225</v>
          </cell>
          <cell r="K814">
            <v>68850</v>
          </cell>
          <cell r="L814">
            <v>311</v>
          </cell>
          <cell r="M814">
            <v>95166</v>
          </cell>
          <cell r="N814" t="str">
            <v>#.4</v>
          </cell>
        </row>
        <row r="815">
          <cell r="A815">
            <v>813</v>
          </cell>
          <cell r="B815" t="str">
            <v>③.흙쌓기 및 다짐</v>
          </cell>
          <cell r="D815">
            <v>0</v>
          </cell>
          <cell r="F815">
            <v>0</v>
          </cell>
          <cell r="G815">
            <v>0</v>
          </cell>
          <cell r="H815">
            <v>0</v>
          </cell>
          <cell r="I815">
            <v>0</v>
          </cell>
          <cell r="J815">
            <v>0</v>
          </cell>
          <cell r="K815">
            <v>0</v>
          </cell>
          <cell r="L815">
            <v>0</v>
          </cell>
          <cell r="M815">
            <v>0</v>
          </cell>
        </row>
        <row r="816">
          <cell r="A816">
            <v>814</v>
          </cell>
          <cell r="B816" t="str">
            <v>하 부  노 반</v>
          </cell>
          <cell r="D816">
            <v>59148</v>
          </cell>
          <cell r="E816" t="str">
            <v>M3</v>
          </cell>
          <cell r="F816">
            <v>1132</v>
          </cell>
          <cell r="G816">
            <v>66955536</v>
          </cell>
          <cell r="H816">
            <v>326</v>
          </cell>
          <cell r="I816">
            <v>19282248</v>
          </cell>
          <cell r="J816">
            <v>342</v>
          </cell>
          <cell r="K816">
            <v>20228616</v>
          </cell>
          <cell r="L816">
            <v>464</v>
          </cell>
          <cell r="M816">
            <v>27444672</v>
          </cell>
          <cell r="N816" t="str">
            <v>#.16</v>
          </cell>
        </row>
        <row r="817">
          <cell r="A817">
            <v>815</v>
          </cell>
          <cell r="B817" t="str">
            <v>상 부  노 반</v>
          </cell>
          <cell r="D817">
            <v>27008</v>
          </cell>
          <cell r="E817" t="str">
            <v>M3</v>
          </cell>
          <cell r="F817">
            <v>1213</v>
          </cell>
          <cell r="G817">
            <v>32760704</v>
          </cell>
          <cell r="H817">
            <v>339</v>
          </cell>
          <cell r="I817">
            <v>9155712</v>
          </cell>
          <cell r="J817">
            <v>421</v>
          </cell>
          <cell r="K817">
            <v>11370368</v>
          </cell>
          <cell r="L817">
            <v>453</v>
          </cell>
          <cell r="M817">
            <v>12234624</v>
          </cell>
          <cell r="N817" t="str">
            <v>#.17</v>
          </cell>
        </row>
        <row r="818">
          <cell r="A818">
            <v>816</v>
          </cell>
          <cell r="B818" t="str">
            <v>④.비탈면 보호공</v>
          </cell>
          <cell r="C818" t="str">
            <v>거적덮기</v>
          </cell>
          <cell r="D818">
            <v>3100</v>
          </cell>
          <cell r="E818" t="str">
            <v>M2</v>
          </cell>
          <cell r="F818">
            <v>4685</v>
          </cell>
          <cell r="G818">
            <v>14523500</v>
          </cell>
          <cell r="H818">
            <v>2146</v>
          </cell>
          <cell r="I818">
            <v>6652600</v>
          </cell>
          <cell r="J818">
            <v>2081</v>
          </cell>
          <cell r="K818">
            <v>6451100</v>
          </cell>
          <cell r="L818">
            <v>458</v>
          </cell>
          <cell r="M818">
            <v>1419800</v>
          </cell>
          <cell r="N818" t="str">
            <v>#.19</v>
          </cell>
        </row>
        <row r="819">
          <cell r="A819">
            <v>817</v>
          </cell>
          <cell r="B819" t="str">
            <v>B.포   장   공</v>
          </cell>
          <cell r="D819">
            <v>0</v>
          </cell>
          <cell r="F819">
            <v>0</v>
          </cell>
          <cell r="G819">
            <v>0</v>
          </cell>
          <cell r="H819">
            <v>0</v>
          </cell>
          <cell r="I819">
            <v>0</v>
          </cell>
          <cell r="J819">
            <v>0</v>
          </cell>
          <cell r="K819">
            <v>0</v>
          </cell>
          <cell r="L819">
            <v>0</v>
          </cell>
          <cell r="M819">
            <v>0</v>
          </cell>
        </row>
        <row r="820">
          <cell r="A820">
            <v>818</v>
          </cell>
          <cell r="B820" t="str">
            <v>①.보 조  기 층</v>
          </cell>
          <cell r="D820">
            <v>0</v>
          </cell>
          <cell r="F820">
            <v>0</v>
          </cell>
          <cell r="G820">
            <v>0</v>
          </cell>
          <cell r="H820">
            <v>0</v>
          </cell>
          <cell r="I820">
            <v>0</v>
          </cell>
          <cell r="J820">
            <v>0</v>
          </cell>
          <cell r="K820">
            <v>0</v>
          </cell>
          <cell r="L820">
            <v>0</v>
          </cell>
          <cell r="M820">
            <v>0</v>
          </cell>
        </row>
        <row r="821">
          <cell r="A821">
            <v>819</v>
          </cell>
          <cell r="B821" t="str">
            <v>보 조  기 층</v>
          </cell>
          <cell r="C821" t="str">
            <v>T=50CM</v>
          </cell>
          <cell r="D821">
            <v>1638</v>
          </cell>
          <cell r="E821" t="str">
            <v>M3</v>
          </cell>
          <cell r="F821">
            <v>18311</v>
          </cell>
          <cell r="G821">
            <v>29993418</v>
          </cell>
          <cell r="H821">
            <v>5441</v>
          </cell>
          <cell r="I821">
            <v>8912358</v>
          </cell>
          <cell r="J821">
            <v>5523</v>
          </cell>
          <cell r="K821">
            <v>9046674</v>
          </cell>
          <cell r="L821">
            <v>7347</v>
          </cell>
          <cell r="M821">
            <v>12034386</v>
          </cell>
          <cell r="N821" t="str">
            <v>#.203</v>
          </cell>
        </row>
        <row r="822">
          <cell r="A822">
            <v>820</v>
          </cell>
          <cell r="B822" t="str">
            <v>보 조  기 층</v>
          </cell>
          <cell r="C822" t="str">
            <v>T=15CM</v>
          </cell>
          <cell r="D822">
            <v>308</v>
          </cell>
          <cell r="E822" t="str">
            <v>M3</v>
          </cell>
          <cell r="F822">
            <v>14828</v>
          </cell>
          <cell r="G822">
            <v>4567024</v>
          </cell>
          <cell r="H822">
            <v>4413</v>
          </cell>
          <cell r="I822">
            <v>1359204</v>
          </cell>
          <cell r="J822">
            <v>4142</v>
          </cell>
          <cell r="K822">
            <v>1275736</v>
          </cell>
          <cell r="L822">
            <v>6273</v>
          </cell>
          <cell r="M822">
            <v>1932084</v>
          </cell>
          <cell r="N822" t="str">
            <v>#.199</v>
          </cell>
        </row>
        <row r="823">
          <cell r="A823">
            <v>821</v>
          </cell>
          <cell r="B823" t="str">
            <v>②.아스콘 포 장</v>
          </cell>
          <cell r="D823">
            <v>0</v>
          </cell>
          <cell r="F823">
            <v>0</v>
          </cell>
          <cell r="G823">
            <v>0</v>
          </cell>
          <cell r="H823">
            <v>0</v>
          </cell>
          <cell r="I823">
            <v>0</v>
          </cell>
          <cell r="J823">
            <v>0</v>
          </cell>
          <cell r="K823">
            <v>0</v>
          </cell>
          <cell r="L823">
            <v>0</v>
          </cell>
          <cell r="M823">
            <v>0</v>
          </cell>
        </row>
        <row r="824">
          <cell r="A824">
            <v>822</v>
          </cell>
          <cell r="B824" t="str">
            <v>아스콘 표 층</v>
          </cell>
          <cell r="C824" t="str">
            <v>T=5CM,인력</v>
          </cell>
          <cell r="D824">
            <v>3277</v>
          </cell>
          <cell r="E824" t="str">
            <v>M2</v>
          </cell>
          <cell r="F824">
            <v>8647</v>
          </cell>
          <cell r="G824">
            <v>28336219</v>
          </cell>
          <cell r="H824">
            <v>4089</v>
          </cell>
          <cell r="I824">
            <v>13399653</v>
          </cell>
          <cell r="J824">
            <v>4552</v>
          </cell>
          <cell r="K824">
            <v>14916904</v>
          </cell>
          <cell r="L824">
            <v>6</v>
          </cell>
          <cell r="M824">
            <v>19662</v>
          </cell>
          <cell r="N824" t="str">
            <v>#.204</v>
          </cell>
        </row>
        <row r="825">
          <cell r="A825">
            <v>823</v>
          </cell>
          <cell r="B825" t="str">
            <v>아스콘 기 층</v>
          </cell>
          <cell r="C825" t="str">
            <v>T=10CM,인력</v>
          </cell>
          <cell r="D825">
            <v>3277</v>
          </cell>
          <cell r="E825" t="str">
            <v>M2</v>
          </cell>
          <cell r="F825">
            <v>10461</v>
          </cell>
          <cell r="G825">
            <v>34280697</v>
          </cell>
          <cell r="H825">
            <v>6857</v>
          </cell>
          <cell r="I825">
            <v>22470389</v>
          </cell>
          <cell r="J825">
            <v>3598</v>
          </cell>
          <cell r="K825">
            <v>11790646</v>
          </cell>
          <cell r="L825">
            <v>6</v>
          </cell>
          <cell r="M825">
            <v>19662</v>
          </cell>
          <cell r="N825" t="str">
            <v>#.205</v>
          </cell>
        </row>
        <row r="826">
          <cell r="A826">
            <v>824</v>
          </cell>
          <cell r="B826" t="str">
            <v>택   코   팅</v>
          </cell>
          <cell r="D826">
            <v>6554</v>
          </cell>
          <cell r="E826" t="str">
            <v>M2</v>
          </cell>
          <cell r="F826">
            <v>235</v>
          </cell>
          <cell r="G826">
            <v>1540190</v>
          </cell>
          <cell r="H826">
            <v>123</v>
          </cell>
          <cell r="I826">
            <v>806142</v>
          </cell>
          <cell r="J826">
            <v>111</v>
          </cell>
          <cell r="K826">
            <v>727494</v>
          </cell>
          <cell r="L826">
            <v>1</v>
          </cell>
          <cell r="M826">
            <v>6554</v>
          </cell>
          <cell r="N826" t="str">
            <v>#.206</v>
          </cell>
        </row>
        <row r="827">
          <cell r="A827">
            <v>825</v>
          </cell>
          <cell r="B827" t="str">
            <v>프라임 코 팅</v>
          </cell>
          <cell r="D827">
            <v>3277</v>
          </cell>
          <cell r="E827" t="str">
            <v>M2</v>
          </cell>
          <cell r="F827">
            <v>442</v>
          </cell>
          <cell r="G827">
            <v>1448434</v>
          </cell>
          <cell r="H827">
            <v>310</v>
          </cell>
          <cell r="I827">
            <v>1015870</v>
          </cell>
          <cell r="J827">
            <v>130</v>
          </cell>
          <cell r="K827">
            <v>426010</v>
          </cell>
          <cell r="L827">
            <v>2</v>
          </cell>
          <cell r="M827">
            <v>6554</v>
          </cell>
          <cell r="N827" t="str">
            <v>#.207</v>
          </cell>
        </row>
        <row r="828">
          <cell r="A828">
            <v>826</v>
          </cell>
          <cell r="B828" t="str">
            <v>③.차 선  도 색</v>
          </cell>
          <cell r="D828">
            <v>0</v>
          </cell>
          <cell r="F828">
            <v>0</v>
          </cell>
          <cell r="G828">
            <v>0</v>
          </cell>
          <cell r="H828">
            <v>0</v>
          </cell>
          <cell r="I828">
            <v>0</v>
          </cell>
          <cell r="J828">
            <v>0</v>
          </cell>
          <cell r="K828">
            <v>0</v>
          </cell>
          <cell r="L828">
            <v>0</v>
          </cell>
          <cell r="M828">
            <v>0</v>
          </cell>
        </row>
        <row r="829">
          <cell r="A829">
            <v>827</v>
          </cell>
          <cell r="B829" t="str">
            <v>차 선  도 색</v>
          </cell>
          <cell r="C829" t="str">
            <v>상온형,백색</v>
          </cell>
          <cell r="D829">
            <v>167</v>
          </cell>
          <cell r="E829" t="str">
            <v>M2</v>
          </cell>
          <cell r="F829">
            <v>1982</v>
          </cell>
          <cell r="G829">
            <v>330994</v>
          </cell>
          <cell r="H829">
            <v>1507</v>
          </cell>
          <cell r="I829">
            <v>251669</v>
          </cell>
          <cell r="J829">
            <v>465</v>
          </cell>
          <cell r="K829">
            <v>77655</v>
          </cell>
          <cell r="L829">
            <v>10</v>
          </cell>
          <cell r="M829">
            <v>1670</v>
          </cell>
          <cell r="N829" t="str">
            <v>#.208</v>
          </cell>
        </row>
        <row r="830">
          <cell r="A830">
            <v>828</v>
          </cell>
          <cell r="B830" t="str">
            <v>차 선  도 색</v>
          </cell>
          <cell r="C830" t="str">
            <v>가열형,황색</v>
          </cell>
          <cell r="D830">
            <v>18</v>
          </cell>
          <cell r="E830" t="str">
            <v>M2</v>
          </cell>
          <cell r="F830">
            <v>2969</v>
          </cell>
          <cell r="G830">
            <v>53442</v>
          </cell>
          <cell r="H830">
            <v>2449</v>
          </cell>
          <cell r="I830">
            <v>44082</v>
          </cell>
          <cell r="J830">
            <v>510</v>
          </cell>
          <cell r="K830">
            <v>9180</v>
          </cell>
          <cell r="L830">
            <v>10</v>
          </cell>
          <cell r="M830">
            <v>180</v>
          </cell>
          <cell r="N830" t="str">
            <v>#.209</v>
          </cell>
        </row>
        <row r="831">
          <cell r="A831">
            <v>829</v>
          </cell>
          <cell r="B831" t="str">
            <v>④.경 계  휀 스</v>
          </cell>
          <cell r="C831" t="str">
            <v>H=1.0M</v>
          </cell>
          <cell r="D831">
            <v>363</v>
          </cell>
          <cell r="E831" t="str">
            <v>M</v>
          </cell>
          <cell r="F831">
            <v>184562</v>
          </cell>
          <cell r="G831">
            <v>66996006</v>
          </cell>
          <cell r="H831">
            <v>47045</v>
          </cell>
          <cell r="I831">
            <v>17077335</v>
          </cell>
          <cell r="J831">
            <v>91818</v>
          </cell>
          <cell r="K831">
            <v>33329934</v>
          </cell>
          <cell r="L831">
            <v>45699</v>
          </cell>
          <cell r="M831">
            <v>16588737</v>
          </cell>
          <cell r="N831" t="str">
            <v>#.210</v>
          </cell>
        </row>
        <row r="832">
          <cell r="A832">
            <v>830</v>
          </cell>
          <cell r="B832" t="str">
            <v>⑤.보차도경계블럭</v>
          </cell>
          <cell r="C832" t="str">
            <v>180X205X250X1000</v>
          </cell>
          <cell r="D832">
            <v>468</v>
          </cell>
          <cell r="E832" t="str">
            <v>M</v>
          </cell>
          <cell r="F832">
            <v>11951</v>
          </cell>
          <cell r="G832">
            <v>5593068</v>
          </cell>
          <cell r="H832">
            <v>3647</v>
          </cell>
          <cell r="I832">
            <v>1706796</v>
          </cell>
          <cell r="J832">
            <v>8304</v>
          </cell>
          <cell r="K832">
            <v>3886272</v>
          </cell>
          <cell r="L832">
            <v>0</v>
          </cell>
          <cell r="M832">
            <v>0</v>
          </cell>
          <cell r="N832" t="str">
            <v>#.211</v>
          </cell>
        </row>
        <row r="833">
          <cell r="A833">
            <v>831</v>
          </cell>
          <cell r="B833" t="str">
            <v>⑥.모 래  깔 기</v>
          </cell>
          <cell r="C833" t="str">
            <v>T=4CM</v>
          </cell>
          <cell r="D833">
            <v>2058</v>
          </cell>
          <cell r="E833" t="str">
            <v>M2</v>
          </cell>
          <cell r="F833">
            <v>1850</v>
          </cell>
          <cell r="G833">
            <v>3807300</v>
          </cell>
          <cell r="H833">
            <v>949</v>
          </cell>
          <cell r="I833">
            <v>1953042</v>
          </cell>
          <cell r="J833">
            <v>901</v>
          </cell>
          <cell r="K833">
            <v>1854258</v>
          </cell>
          <cell r="L833">
            <v>0</v>
          </cell>
          <cell r="M833">
            <v>0</v>
          </cell>
          <cell r="N833" t="str">
            <v>#.200</v>
          </cell>
        </row>
        <row r="834">
          <cell r="A834">
            <v>832</v>
          </cell>
          <cell r="B834" t="str">
            <v>⑦.소형고압블럭</v>
          </cell>
          <cell r="C834" t="str">
            <v>T=6CM</v>
          </cell>
          <cell r="D834">
            <v>2058</v>
          </cell>
          <cell r="E834" t="str">
            <v>M2</v>
          </cell>
          <cell r="F834">
            <v>12782</v>
          </cell>
          <cell r="G834">
            <v>26305356</v>
          </cell>
          <cell r="H834">
            <v>6690</v>
          </cell>
          <cell r="I834">
            <v>13768020</v>
          </cell>
          <cell r="J834">
            <v>6092</v>
          </cell>
          <cell r="K834">
            <v>12537336</v>
          </cell>
          <cell r="L834">
            <v>0</v>
          </cell>
          <cell r="M834">
            <v>0</v>
          </cell>
          <cell r="N834" t="str">
            <v>#.201</v>
          </cell>
        </row>
        <row r="835">
          <cell r="A835">
            <v>833</v>
          </cell>
          <cell r="B835" t="str">
            <v>바.핏   트   선</v>
          </cell>
          <cell r="D835">
            <v>0</v>
          </cell>
          <cell r="F835">
            <v>0</v>
          </cell>
          <cell r="G835">
            <v>15327819</v>
          </cell>
          <cell r="H835">
            <v>0</v>
          </cell>
          <cell r="I835">
            <v>4420115</v>
          </cell>
          <cell r="J835">
            <v>0</v>
          </cell>
          <cell r="K835">
            <v>9725696</v>
          </cell>
          <cell r="L835">
            <v>0</v>
          </cell>
          <cell r="M835">
            <v>1182007</v>
          </cell>
        </row>
        <row r="836">
          <cell r="A836">
            <v>834</v>
          </cell>
          <cell r="B836" t="str">
            <v>①.터   파   기</v>
          </cell>
          <cell r="C836" t="str">
            <v>0 - 4 M</v>
          </cell>
          <cell r="D836">
            <v>272</v>
          </cell>
          <cell r="E836" t="str">
            <v>M3</v>
          </cell>
          <cell r="F836">
            <v>2566</v>
          </cell>
          <cell r="G836">
            <v>697952</v>
          </cell>
          <cell r="H836">
            <v>132</v>
          </cell>
          <cell r="I836">
            <v>35904</v>
          </cell>
          <cell r="J836">
            <v>2236</v>
          </cell>
          <cell r="K836">
            <v>608192</v>
          </cell>
          <cell r="L836">
            <v>198</v>
          </cell>
          <cell r="M836">
            <v>53856</v>
          </cell>
          <cell r="N836" t="str">
            <v>#.40</v>
          </cell>
        </row>
        <row r="837">
          <cell r="A837">
            <v>835</v>
          </cell>
          <cell r="B837" t="str">
            <v>②.되 메  우 기</v>
          </cell>
          <cell r="C837" t="str">
            <v>토사</v>
          </cell>
          <cell r="D837">
            <v>64</v>
          </cell>
          <cell r="E837" t="str">
            <v>M3</v>
          </cell>
          <cell r="F837">
            <v>1912</v>
          </cell>
          <cell r="G837">
            <v>122368</v>
          </cell>
          <cell r="H837">
            <v>108</v>
          </cell>
          <cell r="I837">
            <v>6912</v>
          </cell>
          <cell r="J837">
            <v>1579</v>
          </cell>
          <cell r="K837">
            <v>101056</v>
          </cell>
          <cell r="L837">
            <v>225</v>
          </cell>
          <cell r="M837">
            <v>14400</v>
          </cell>
          <cell r="N837" t="str">
            <v>#.27</v>
          </cell>
        </row>
        <row r="838">
          <cell r="A838">
            <v>836</v>
          </cell>
          <cell r="B838" t="str">
            <v>③.기초막돌깔기</v>
          </cell>
          <cell r="D838">
            <v>30</v>
          </cell>
          <cell r="E838" t="str">
            <v>M3</v>
          </cell>
          <cell r="F838">
            <v>16462</v>
          </cell>
          <cell r="G838">
            <v>493860</v>
          </cell>
          <cell r="H838">
            <v>4071</v>
          </cell>
          <cell r="I838">
            <v>122130</v>
          </cell>
          <cell r="J838">
            <v>6400</v>
          </cell>
          <cell r="K838">
            <v>192000</v>
          </cell>
          <cell r="L838">
            <v>5991</v>
          </cell>
          <cell r="M838">
            <v>179730</v>
          </cell>
          <cell r="N838" t="str">
            <v>#.193</v>
          </cell>
        </row>
        <row r="839">
          <cell r="A839">
            <v>837</v>
          </cell>
          <cell r="B839" t="str">
            <v>④.콘크리트타설</v>
          </cell>
          <cell r="D839">
            <v>0</v>
          </cell>
          <cell r="F839">
            <v>0</v>
          </cell>
          <cell r="G839">
            <v>0</v>
          </cell>
          <cell r="H839">
            <v>0</v>
          </cell>
          <cell r="I839">
            <v>0</v>
          </cell>
          <cell r="J839">
            <v>0</v>
          </cell>
          <cell r="K839">
            <v>0</v>
          </cell>
          <cell r="L839">
            <v>0</v>
          </cell>
          <cell r="M839">
            <v>0</v>
          </cell>
        </row>
        <row r="840">
          <cell r="A840">
            <v>838</v>
          </cell>
          <cell r="B840" t="str">
            <v>기초무근콘크리트</v>
          </cell>
          <cell r="C840" t="str">
            <v>fck=180㎏/㎤</v>
          </cell>
          <cell r="D840">
            <v>15</v>
          </cell>
          <cell r="E840" t="str">
            <v>M3</v>
          </cell>
          <cell r="F840">
            <v>23731</v>
          </cell>
          <cell r="G840">
            <v>355965</v>
          </cell>
          <cell r="H840">
            <v>0</v>
          </cell>
          <cell r="I840">
            <v>0</v>
          </cell>
          <cell r="J840">
            <v>23731</v>
          </cell>
          <cell r="K840">
            <v>355965</v>
          </cell>
          <cell r="L840">
            <v>0</v>
          </cell>
          <cell r="M840">
            <v>0</v>
          </cell>
          <cell r="N840" t="str">
            <v>#.30</v>
          </cell>
        </row>
        <row r="841">
          <cell r="A841">
            <v>839</v>
          </cell>
          <cell r="B841" t="str">
            <v>구체철근콘크리트</v>
          </cell>
          <cell r="C841" t="str">
            <v>fck=240㎏/㎤</v>
          </cell>
          <cell r="D841">
            <v>140</v>
          </cell>
          <cell r="E841" t="str">
            <v>M3</v>
          </cell>
          <cell r="F841">
            <v>14233</v>
          </cell>
          <cell r="G841">
            <v>1992620</v>
          </cell>
          <cell r="H841">
            <v>883</v>
          </cell>
          <cell r="I841">
            <v>123620</v>
          </cell>
          <cell r="J841">
            <v>8188</v>
          </cell>
          <cell r="K841">
            <v>1146320</v>
          </cell>
          <cell r="L841">
            <v>5162</v>
          </cell>
          <cell r="M841">
            <v>722680</v>
          </cell>
          <cell r="N841" t="str">
            <v>#.29</v>
          </cell>
        </row>
        <row r="842">
          <cell r="A842">
            <v>840</v>
          </cell>
          <cell r="B842" t="str">
            <v>⑤.거   푸   집</v>
          </cell>
          <cell r="D842">
            <v>0</v>
          </cell>
          <cell r="F842">
            <v>0</v>
          </cell>
          <cell r="G842">
            <v>0</v>
          </cell>
          <cell r="H842">
            <v>0</v>
          </cell>
          <cell r="I842">
            <v>0</v>
          </cell>
          <cell r="J842">
            <v>0</v>
          </cell>
          <cell r="K842">
            <v>0</v>
          </cell>
          <cell r="L842">
            <v>0</v>
          </cell>
          <cell r="M842">
            <v>0</v>
          </cell>
        </row>
        <row r="843">
          <cell r="A843">
            <v>841</v>
          </cell>
          <cell r="B843" t="str">
            <v>합 판 거푸집</v>
          </cell>
          <cell r="C843" t="str">
            <v>3회(0-7M)</v>
          </cell>
          <cell r="D843">
            <v>232</v>
          </cell>
          <cell r="E843" t="str">
            <v>M2</v>
          </cell>
          <cell r="F843">
            <v>22286</v>
          </cell>
          <cell r="G843">
            <v>5170352</v>
          </cell>
          <cell r="H843">
            <v>5681</v>
          </cell>
          <cell r="I843">
            <v>1317992</v>
          </cell>
          <cell r="J843">
            <v>16605</v>
          </cell>
          <cell r="K843">
            <v>3852360</v>
          </cell>
          <cell r="L843">
            <v>0</v>
          </cell>
          <cell r="M843">
            <v>0</v>
          </cell>
          <cell r="N843" t="str">
            <v>No.3</v>
          </cell>
        </row>
        <row r="844">
          <cell r="A844">
            <v>842</v>
          </cell>
          <cell r="B844" t="str">
            <v>합 판 거푸집</v>
          </cell>
          <cell r="C844" t="str">
            <v>6회(0-7M)</v>
          </cell>
          <cell r="D844">
            <v>6</v>
          </cell>
          <cell r="E844" t="str">
            <v>M2</v>
          </cell>
          <cell r="F844">
            <v>15558</v>
          </cell>
          <cell r="G844">
            <v>93348</v>
          </cell>
          <cell r="H844">
            <v>4276</v>
          </cell>
          <cell r="I844">
            <v>25656</v>
          </cell>
          <cell r="J844">
            <v>11282</v>
          </cell>
          <cell r="K844">
            <v>67692</v>
          </cell>
          <cell r="L844">
            <v>0</v>
          </cell>
          <cell r="M844">
            <v>0</v>
          </cell>
          <cell r="N844" t="str">
            <v>No.2</v>
          </cell>
        </row>
        <row r="845">
          <cell r="A845">
            <v>843</v>
          </cell>
          <cell r="B845" t="str">
            <v>⑥.스 페  이 서</v>
          </cell>
          <cell r="D845">
            <v>0</v>
          </cell>
          <cell r="F845">
            <v>0</v>
          </cell>
          <cell r="G845">
            <v>0</v>
          </cell>
          <cell r="H845">
            <v>0</v>
          </cell>
          <cell r="I845">
            <v>0</v>
          </cell>
          <cell r="J845">
            <v>0</v>
          </cell>
          <cell r="K845">
            <v>0</v>
          </cell>
          <cell r="L845">
            <v>0</v>
          </cell>
          <cell r="M845">
            <v>0</v>
          </cell>
        </row>
        <row r="846">
          <cell r="A846">
            <v>844</v>
          </cell>
          <cell r="B846" t="str">
            <v>벽   체   용</v>
          </cell>
          <cell r="D846">
            <v>232</v>
          </cell>
          <cell r="E846" t="str">
            <v>M2</v>
          </cell>
          <cell r="F846">
            <v>1280</v>
          </cell>
          <cell r="G846">
            <v>296960</v>
          </cell>
          <cell r="H846">
            <v>1280</v>
          </cell>
          <cell r="I846">
            <v>296960</v>
          </cell>
          <cell r="J846">
            <v>0</v>
          </cell>
          <cell r="K846">
            <v>0</v>
          </cell>
          <cell r="L846">
            <v>0</v>
          </cell>
          <cell r="M846">
            <v>0</v>
          </cell>
          <cell r="N846" t="str">
            <v>#.46</v>
          </cell>
        </row>
        <row r="847">
          <cell r="A847">
            <v>845</v>
          </cell>
          <cell r="B847" t="str">
            <v>슬 래  브 용</v>
          </cell>
          <cell r="D847">
            <v>147</v>
          </cell>
          <cell r="E847" t="str">
            <v>M2</v>
          </cell>
          <cell r="F847">
            <v>312</v>
          </cell>
          <cell r="G847">
            <v>45864</v>
          </cell>
          <cell r="H847">
            <v>312</v>
          </cell>
          <cell r="I847">
            <v>45864</v>
          </cell>
          <cell r="J847">
            <v>0</v>
          </cell>
          <cell r="K847">
            <v>0</v>
          </cell>
          <cell r="L847">
            <v>0</v>
          </cell>
          <cell r="M847">
            <v>0</v>
          </cell>
          <cell r="N847" t="str">
            <v>#.47</v>
          </cell>
        </row>
        <row r="848">
          <cell r="A848">
            <v>846</v>
          </cell>
          <cell r="B848" t="str">
            <v>⑦.철근가공조립</v>
          </cell>
          <cell r="C848" t="str">
            <v>보통</v>
          </cell>
          <cell r="D848">
            <v>5.5090000000000003</v>
          </cell>
          <cell r="E848" t="str">
            <v>TON</v>
          </cell>
          <cell r="F848">
            <v>425698</v>
          </cell>
          <cell r="G848">
            <v>2345170</v>
          </cell>
          <cell r="H848">
            <v>3835</v>
          </cell>
          <cell r="I848">
            <v>21127</v>
          </cell>
          <cell r="J848">
            <v>418697</v>
          </cell>
          <cell r="K848">
            <v>2306601</v>
          </cell>
          <cell r="L848">
            <v>3166</v>
          </cell>
          <cell r="M848">
            <v>17441</v>
          </cell>
          <cell r="N848" t="str">
            <v>#.177</v>
          </cell>
        </row>
        <row r="849">
          <cell r="A849">
            <v>847</v>
          </cell>
          <cell r="B849" t="str">
            <v>⑧.스틸그레이팅</v>
          </cell>
          <cell r="C849" t="str">
            <v>495X1000</v>
          </cell>
          <cell r="D849">
            <v>22</v>
          </cell>
          <cell r="E849" t="str">
            <v>개</v>
          </cell>
          <cell r="F849">
            <v>110880</v>
          </cell>
          <cell r="G849">
            <v>2439360</v>
          </cell>
          <cell r="H849">
            <v>105600</v>
          </cell>
          <cell r="I849">
            <v>2323200</v>
          </cell>
          <cell r="J849">
            <v>5280</v>
          </cell>
          <cell r="K849">
            <v>116160</v>
          </cell>
          <cell r="L849">
            <v>0</v>
          </cell>
          <cell r="M849">
            <v>0</v>
          </cell>
          <cell r="N849" t="str">
            <v>#.212</v>
          </cell>
        </row>
        <row r="850">
          <cell r="A850">
            <v>848</v>
          </cell>
          <cell r="B850" t="str">
            <v>⑨.H-형강 설 치</v>
          </cell>
          <cell r="C850" t="str">
            <v>300X300X10X15</v>
          </cell>
          <cell r="D850">
            <v>50</v>
          </cell>
          <cell r="E850" t="str">
            <v>M</v>
          </cell>
          <cell r="F850">
            <v>25480</v>
          </cell>
          <cell r="G850">
            <v>1274000</v>
          </cell>
          <cell r="H850">
            <v>2015</v>
          </cell>
          <cell r="I850">
            <v>100750</v>
          </cell>
          <cell r="J850">
            <v>19587</v>
          </cell>
          <cell r="K850">
            <v>979350</v>
          </cell>
          <cell r="L850">
            <v>3878</v>
          </cell>
          <cell r="M850">
            <v>193900</v>
          </cell>
          <cell r="N850" t="str">
            <v>#.213</v>
          </cell>
        </row>
        <row r="851">
          <cell r="A851">
            <v>849</v>
          </cell>
          <cell r="B851" t="str">
            <v>사.구조물 철 거</v>
          </cell>
          <cell r="D851">
            <v>0</v>
          </cell>
          <cell r="F851">
            <v>0</v>
          </cell>
          <cell r="G851">
            <v>57512904</v>
          </cell>
          <cell r="H851">
            <v>0</v>
          </cell>
          <cell r="I851">
            <v>7733004</v>
          </cell>
          <cell r="J851">
            <v>0</v>
          </cell>
          <cell r="K851">
            <v>27208500</v>
          </cell>
          <cell r="L851">
            <v>0</v>
          </cell>
          <cell r="M851">
            <v>22571400</v>
          </cell>
        </row>
        <row r="852">
          <cell r="A852">
            <v>850</v>
          </cell>
          <cell r="B852" t="str">
            <v>무근콘크리트깨기</v>
          </cell>
          <cell r="C852" t="str">
            <v>(T=30CM이상)</v>
          </cell>
          <cell r="D852">
            <v>1500</v>
          </cell>
          <cell r="E852" t="str">
            <v>M3</v>
          </cell>
          <cell r="F852">
            <v>19034</v>
          </cell>
          <cell r="G852">
            <v>28551000</v>
          </cell>
          <cell r="H852">
            <v>3267</v>
          </cell>
          <cell r="I852">
            <v>4900500</v>
          </cell>
          <cell r="J852">
            <v>7439</v>
          </cell>
          <cell r="K852">
            <v>11158500</v>
          </cell>
          <cell r="L852">
            <v>8328</v>
          </cell>
          <cell r="M852">
            <v>12492000</v>
          </cell>
          <cell r="N852" t="str">
            <v>#.81</v>
          </cell>
        </row>
        <row r="853">
          <cell r="A853">
            <v>851</v>
          </cell>
          <cell r="B853" t="str">
            <v>철근콘크리트깨기</v>
          </cell>
          <cell r="C853" t="str">
            <v>(T=30CM미만)</v>
          </cell>
          <cell r="D853">
            <v>856</v>
          </cell>
          <cell r="E853" t="str">
            <v>M3</v>
          </cell>
          <cell r="F853">
            <v>33834</v>
          </cell>
          <cell r="G853">
            <v>28961904</v>
          </cell>
          <cell r="H853">
            <v>3309</v>
          </cell>
          <cell r="I853">
            <v>2832504</v>
          </cell>
          <cell r="J853">
            <v>18750</v>
          </cell>
          <cell r="K853">
            <v>16050000</v>
          </cell>
          <cell r="L853">
            <v>11775</v>
          </cell>
          <cell r="M853">
            <v>10079400</v>
          </cell>
          <cell r="N853" t="str">
            <v>#.214</v>
          </cell>
        </row>
        <row r="854">
          <cell r="A854">
            <v>852</v>
          </cell>
          <cell r="B854" t="str">
            <v>아.주요자재및운반비</v>
          </cell>
          <cell r="D854">
            <v>0</v>
          </cell>
          <cell r="F854">
            <v>0</v>
          </cell>
          <cell r="G854">
            <v>730477839</v>
          </cell>
          <cell r="H854">
            <v>0</v>
          </cell>
          <cell r="I854">
            <v>695162470</v>
          </cell>
          <cell r="J854">
            <v>0</v>
          </cell>
          <cell r="K854">
            <v>6771498</v>
          </cell>
          <cell r="L854">
            <v>0</v>
          </cell>
          <cell r="M854">
            <v>28543871</v>
          </cell>
        </row>
        <row r="855">
          <cell r="A855">
            <v>853</v>
          </cell>
          <cell r="B855" t="str">
            <v>A.레   미   콘</v>
          </cell>
          <cell r="D855">
            <v>0</v>
          </cell>
          <cell r="F855">
            <v>0</v>
          </cell>
          <cell r="G855">
            <v>0</v>
          </cell>
          <cell r="H855">
            <v>0</v>
          </cell>
          <cell r="I855">
            <v>0</v>
          </cell>
          <cell r="J855">
            <v>0</v>
          </cell>
          <cell r="K855">
            <v>0</v>
          </cell>
          <cell r="L855">
            <v>0</v>
          </cell>
          <cell r="M855">
            <v>0</v>
          </cell>
        </row>
        <row r="856">
          <cell r="A856">
            <v>854</v>
          </cell>
          <cell r="B856" t="str">
            <v>레   미   콘</v>
          </cell>
          <cell r="C856" t="str">
            <v>#57  25-300-15</v>
          </cell>
          <cell r="D856">
            <v>4396</v>
          </cell>
          <cell r="E856" t="str">
            <v>M3</v>
          </cell>
          <cell r="F856">
            <v>54027</v>
          </cell>
          <cell r="G856">
            <v>237502692</v>
          </cell>
          <cell r="H856">
            <v>54027</v>
          </cell>
          <cell r="I856">
            <v>237502692</v>
          </cell>
          <cell r="J856">
            <v>0</v>
          </cell>
          <cell r="K856">
            <v>0</v>
          </cell>
          <cell r="L856">
            <v>0</v>
          </cell>
          <cell r="M856">
            <v>0</v>
          </cell>
        </row>
        <row r="857">
          <cell r="A857">
            <v>855</v>
          </cell>
          <cell r="B857" t="str">
            <v>레   미   콘</v>
          </cell>
          <cell r="C857" t="str">
            <v>#57  25-240-15</v>
          </cell>
          <cell r="D857">
            <v>2641</v>
          </cell>
          <cell r="E857" t="str">
            <v>M3</v>
          </cell>
          <cell r="F857">
            <v>47872</v>
          </cell>
          <cell r="G857">
            <v>126429952</v>
          </cell>
          <cell r="H857">
            <v>47872</v>
          </cell>
          <cell r="I857">
            <v>126429952</v>
          </cell>
          <cell r="J857">
            <v>0</v>
          </cell>
          <cell r="K857">
            <v>0</v>
          </cell>
          <cell r="L857">
            <v>0</v>
          </cell>
          <cell r="M857">
            <v>0</v>
          </cell>
        </row>
        <row r="858">
          <cell r="A858">
            <v>856</v>
          </cell>
          <cell r="B858" t="str">
            <v>레   미   콘</v>
          </cell>
          <cell r="C858" t="str">
            <v>#57  25-210-15</v>
          </cell>
          <cell r="D858">
            <v>1165</v>
          </cell>
          <cell r="E858" t="str">
            <v>M3</v>
          </cell>
          <cell r="F858">
            <v>46272</v>
          </cell>
          <cell r="G858">
            <v>53906880</v>
          </cell>
          <cell r="H858">
            <v>46272</v>
          </cell>
          <cell r="I858">
            <v>53906880</v>
          </cell>
          <cell r="J858">
            <v>0</v>
          </cell>
          <cell r="K858">
            <v>0</v>
          </cell>
          <cell r="L858">
            <v>0</v>
          </cell>
          <cell r="M858">
            <v>0</v>
          </cell>
        </row>
        <row r="859">
          <cell r="A859">
            <v>857</v>
          </cell>
          <cell r="B859" t="str">
            <v>레   미   콘</v>
          </cell>
          <cell r="C859" t="str">
            <v>#467 40-180-12</v>
          </cell>
          <cell r="D859">
            <v>652</v>
          </cell>
          <cell r="E859" t="str">
            <v>M3</v>
          </cell>
          <cell r="F859">
            <v>36372</v>
          </cell>
          <cell r="G859">
            <v>23714544</v>
          </cell>
          <cell r="H859">
            <v>36372</v>
          </cell>
          <cell r="I859">
            <v>23714544</v>
          </cell>
          <cell r="J859">
            <v>0</v>
          </cell>
          <cell r="K859">
            <v>0</v>
          </cell>
          <cell r="L859">
            <v>0</v>
          </cell>
          <cell r="M859">
            <v>0</v>
          </cell>
        </row>
        <row r="860">
          <cell r="A860">
            <v>858</v>
          </cell>
          <cell r="B860" t="str">
            <v>B.철       근</v>
          </cell>
          <cell r="D860">
            <v>0</v>
          </cell>
          <cell r="F860">
            <v>0</v>
          </cell>
          <cell r="G860">
            <v>0</v>
          </cell>
          <cell r="H860">
            <v>0</v>
          </cell>
          <cell r="I860">
            <v>0</v>
          </cell>
          <cell r="J860">
            <v>0</v>
          </cell>
          <cell r="K860">
            <v>0</v>
          </cell>
          <cell r="L860">
            <v>0</v>
          </cell>
          <cell r="M860">
            <v>0</v>
          </cell>
        </row>
        <row r="861">
          <cell r="A861">
            <v>859</v>
          </cell>
          <cell r="B861" t="str">
            <v>이 형  철 근</v>
          </cell>
          <cell r="C861" t="str">
            <v>D13M/M   0.995KG/M  SD30A,30B</v>
          </cell>
          <cell r="D861">
            <v>19.649999999999999</v>
          </cell>
          <cell r="E861" t="str">
            <v>TON</v>
          </cell>
          <cell r="F861">
            <v>299327</v>
          </cell>
          <cell r="G861">
            <v>5881775</v>
          </cell>
          <cell r="H861">
            <v>299327</v>
          </cell>
          <cell r="I861">
            <v>5881775</v>
          </cell>
          <cell r="J861">
            <v>0</v>
          </cell>
          <cell r="K861">
            <v>0</v>
          </cell>
          <cell r="L861">
            <v>0</v>
          </cell>
          <cell r="M861">
            <v>0</v>
          </cell>
        </row>
        <row r="862">
          <cell r="A862">
            <v>860</v>
          </cell>
          <cell r="B862" t="str">
            <v>이 형  철 근</v>
          </cell>
          <cell r="C862" t="str">
            <v>D16M/M   1.560KG/M  SD30A,30B</v>
          </cell>
          <cell r="D862">
            <v>64.787999999999997</v>
          </cell>
          <cell r="E862" t="str">
            <v>TON</v>
          </cell>
          <cell r="F862">
            <v>294881</v>
          </cell>
          <cell r="G862">
            <v>19104750</v>
          </cell>
          <cell r="H862">
            <v>294881</v>
          </cell>
          <cell r="I862">
            <v>19104750</v>
          </cell>
          <cell r="J862">
            <v>0</v>
          </cell>
          <cell r="K862">
            <v>0</v>
          </cell>
          <cell r="L862">
            <v>0</v>
          </cell>
          <cell r="M862">
            <v>0</v>
          </cell>
        </row>
        <row r="863">
          <cell r="A863">
            <v>861</v>
          </cell>
          <cell r="B863" t="str">
            <v>하이바(고장력철근)</v>
          </cell>
          <cell r="C863" t="str">
            <v>D13M/M   0.995KG/M  SD35,40</v>
          </cell>
          <cell r="D863">
            <v>173.233</v>
          </cell>
          <cell r="E863" t="str">
            <v>TON</v>
          </cell>
          <cell r="F863">
            <v>291563</v>
          </cell>
          <cell r="G863">
            <v>50508333</v>
          </cell>
          <cell r="H863">
            <v>291563</v>
          </cell>
          <cell r="I863">
            <v>50508333</v>
          </cell>
          <cell r="J863">
            <v>0</v>
          </cell>
          <cell r="K863">
            <v>0</v>
          </cell>
          <cell r="L863">
            <v>0</v>
          </cell>
          <cell r="M863">
            <v>0</v>
          </cell>
        </row>
        <row r="864">
          <cell r="A864">
            <v>862</v>
          </cell>
          <cell r="B864" t="str">
            <v>하이바(고장력철근)</v>
          </cell>
          <cell r="C864" t="str">
            <v>D16M/M   1.560KG/M  SD35,40</v>
          </cell>
          <cell r="D864">
            <v>367.29500000000002</v>
          </cell>
          <cell r="E864" t="str">
            <v>TON</v>
          </cell>
          <cell r="F864">
            <v>286863</v>
          </cell>
          <cell r="G864">
            <v>105363345</v>
          </cell>
          <cell r="H864">
            <v>286863</v>
          </cell>
          <cell r="I864">
            <v>105363345</v>
          </cell>
          <cell r="J864">
            <v>0</v>
          </cell>
          <cell r="K864">
            <v>0</v>
          </cell>
          <cell r="L864">
            <v>0</v>
          </cell>
          <cell r="M864">
            <v>0</v>
          </cell>
        </row>
        <row r="865">
          <cell r="A865">
            <v>863</v>
          </cell>
          <cell r="B865" t="str">
            <v>하이바(고장력철근)</v>
          </cell>
          <cell r="C865" t="str">
            <v>D19M/M   2.250KG/M  SD35,40</v>
          </cell>
          <cell r="D865">
            <v>211.82</v>
          </cell>
          <cell r="E865" t="str">
            <v>TON</v>
          </cell>
          <cell r="F865">
            <v>286863</v>
          </cell>
          <cell r="G865">
            <v>60763320</v>
          </cell>
          <cell r="H865">
            <v>286863</v>
          </cell>
          <cell r="I865">
            <v>60763320</v>
          </cell>
          <cell r="J865">
            <v>0</v>
          </cell>
          <cell r="K865">
            <v>0</v>
          </cell>
          <cell r="L865">
            <v>0</v>
          </cell>
          <cell r="M865">
            <v>0</v>
          </cell>
        </row>
        <row r="866">
          <cell r="A866">
            <v>864</v>
          </cell>
          <cell r="B866" t="str">
            <v>하이바(고장력철근)</v>
          </cell>
          <cell r="C866" t="str">
            <v>D22M/M   3.040KG/M  SD35,40</v>
          </cell>
          <cell r="D866">
            <v>26.373000000000001</v>
          </cell>
          <cell r="E866" t="str">
            <v>TON</v>
          </cell>
          <cell r="F866">
            <v>286863</v>
          </cell>
          <cell r="G866">
            <v>7565437</v>
          </cell>
          <cell r="H866">
            <v>286863</v>
          </cell>
          <cell r="I866">
            <v>7565437</v>
          </cell>
          <cell r="J866">
            <v>0</v>
          </cell>
          <cell r="K866">
            <v>0</v>
          </cell>
          <cell r="L866">
            <v>0</v>
          </cell>
          <cell r="M866">
            <v>0</v>
          </cell>
        </row>
        <row r="867">
          <cell r="A867">
            <v>865</v>
          </cell>
          <cell r="B867" t="str">
            <v>고   철   설</v>
          </cell>
          <cell r="C867" t="str">
            <v>용해용(특) (매입가)</v>
          </cell>
          <cell r="D867">
            <v>-46.537999999999997</v>
          </cell>
          <cell r="E867" t="str">
            <v>KG</v>
          </cell>
          <cell r="F867">
            <v>70</v>
          </cell>
          <cell r="G867">
            <v>-3258</v>
          </cell>
          <cell r="H867">
            <v>70</v>
          </cell>
          <cell r="I867">
            <v>-3258</v>
          </cell>
          <cell r="J867">
            <v>0</v>
          </cell>
          <cell r="K867">
            <v>0</v>
          </cell>
          <cell r="L867">
            <v>0</v>
          </cell>
          <cell r="M867">
            <v>0</v>
          </cell>
        </row>
        <row r="868">
          <cell r="A868">
            <v>866</v>
          </cell>
          <cell r="B868" t="str">
            <v>C.강 관  파 일</v>
          </cell>
          <cell r="C868" t="str">
            <v>508.0x12 10ｍ</v>
          </cell>
          <cell r="D868">
            <v>7</v>
          </cell>
          <cell r="E868" t="str">
            <v>본</v>
          </cell>
          <cell r="F868">
            <v>632100</v>
          </cell>
          <cell r="G868">
            <v>4424700</v>
          </cell>
          <cell r="H868">
            <v>632100</v>
          </cell>
          <cell r="I868">
            <v>4424700</v>
          </cell>
          <cell r="J868">
            <v>0</v>
          </cell>
          <cell r="K868">
            <v>0</v>
          </cell>
          <cell r="L868">
            <v>0</v>
          </cell>
          <cell r="M868">
            <v>0</v>
          </cell>
        </row>
        <row r="869">
          <cell r="A869">
            <v>867</v>
          </cell>
          <cell r="B869" t="str">
            <v>D.철 근 운반비</v>
          </cell>
          <cell r="C869" t="str">
            <v>소운반포함</v>
          </cell>
          <cell r="D869">
            <v>863.16099999999994</v>
          </cell>
          <cell r="E869" t="str">
            <v>TON</v>
          </cell>
          <cell r="F869">
            <v>40914</v>
          </cell>
          <cell r="G869">
            <v>35315369</v>
          </cell>
          <cell r="H869">
            <v>0</v>
          </cell>
          <cell r="I869">
            <v>0</v>
          </cell>
          <cell r="J869">
            <v>7845</v>
          </cell>
          <cell r="K869">
            <v>6771498</v>
          </cell>
          <cell r="L869">
            <v>33069</v>
          </cell>
          <cell r="M869">
            <v>28543871</v>
          </cell>
          <cell r="N869" t="str">
            <v>#.62</v>
          </cell>
        </row>
        <row r="870">
          <cell r="A870">
            <v>868</v>
          </cell>
          <cell r="B870" t="str">
            <v>6.특   수   선</v>
          </cell>
          <cell r="D870">
            <v>1</v>
          </cell>
          <cell r="E870" t="str">
            <v>식</v>
          </cell>
          <cell r="G870">
            <v>8909583</v>
          </cell>
          <cell r="I870">
            <v>2806761</v>
          </cell>
          <cell r="K870">
            <v>2566527</v>
          </cell>
          <cell r="M870">
            <v>3536295</v>
          </cell>
        </row>
        <row r="871">
          <cell r="A871">
            <v>869</v>
          </cell>
          <cell r="B871" t="str">
            <v>가.땅   깎   기</v>
          </cell>
          <cell r="C871" t="str">
            <v>토사</v>
          </cell>
          <cell r="D871">
            <v>11244</v>
          </cell>
          <cell r="E871" t="str">
            <v>M3</v>
          </cell>
          <cell r="F871">
            <v>783</v>
          </cell>
          <cell r="G871">
            <v>8804052</v>
          </cell>
          <cell r="H871">
            <v>247</v>
          </cell>
          <cell r="I871">
            <v>2777268</v>
          </cell>
          <cell r="J871">
            <v>225</v>
          </cell>
          <cell r="K871">
            <v>2529900</v>
          </cell>
          <cell r="L871">
            <v>311</v>
          </cell>
          <cell r="M871">
            <v>3496884</v>
          </cell>
          <cell r="N871" t="str">
            <v>#.4</v>
          </cell>
        </row>
        <row r="872">
          <cell r="A872">
            <v>870</v>
          </cell>
          <cell r="B872" t="str">
            <v>나.상 부  노 반</v>
          </cell>
          <cell r="C872" t="str">
            <v>다짐도95%이상</v>
          </cell>
          <cell r="D872">
            <v>87</v>
          </cell>
          <cell r="E872" t="str">
            <v>M3</v>
          </cell>
          <cell r="F872">
            <v>1213</v>
          </cell>
          <cell r="G872">
            <v>105531</v>
          </cell>
          <cell r="H872">
            <v>339</v>
          </cell>
          <cell r="I872">
            <v>29493</v>
          </cell>
          <cell r="J872">
            <v>421</v>
          </cell>
          <cell r="K872">
            <v>36627</v>
          </cell>
          <cell r="L872">
            <v>453</v>
          </cell>
          <cell r="M872">
            <v>39411</v>
          </cell>
          <cell r="N872" t="str">
            <v>#.17</v>
          </cell>
        </row>
        <row r="873">
          <cell r="A873">
            <v>871</v>
          </cell>
          <cell r="B873" t="str">
            <v>7.입 체  교 차</v>
          </cell>
          <cell r="D873">
            <v>1</v>
          </cell>
          <cell r="E873" t="str">
            <v>식</v>
          </cell>
          <cell r="G873">
            <v>7898854200</v>
          </cell>
          <cell r="I873">
            <v>3475900543</v>
          </cell>
          <cell r="K873">
            <v>2490043774</v>
          </cell>
          <cell r="M873">
            <v>1932909874</v>
          </cell>
        </row>
        <row r="874">
          <cell r="A874">
            <v>872</v>
          </cell>
          <cell r="B874" t="str">
            <v>가.길   내   기</v>
          </cell>
          <cell r="D874">
            <v>0</v>
          </cell>
          <cell r="F874">
            <v>0</v>
          </cell>
          <cell r="G874">
            <v>1159080796</v>
          </cell>
          <cell r="H874">
            <v>0</v>
          </cell>
          <cell r="I874">
            <v>743038360</v>
          </cell>
          <cell r="J874">
            <v>0</v>
          </cell>
          <cell r="K874">
            <v>321698567</v>
          </cell>
          <cell r="L874">
            <v>0</v>
          </cell>
          <cell r="M874">
            <v>94343866</v>
          </cell>
        </row>
        <row r="875">
          <cell r="A875">
            <v>873</v>
          </cell>
          <cell r="B875" t="str">
            <v>A.토       공</v>
          </cell>
          <cell r="D875">
            <v>0</v>
          </cell>
          <cell r="F875">
            <v>0</v>
          </cell>
          <cell r="G875">
            <v>0</v>
          </cell>
          <cell r="H875">
            <v>0</v>
          </cell>
          <cell r="I875">
            <v>0</v>
          </cell>
          <cell r="J875">
            <v>0</v>
          </cell>
          <cell r="K875">
            <v>0</v>
          </cell>
          <cell r="L875">
            <v>0</v>
          </cell>
          <cell r="M875">
            <v>0</v>
          </cell>
        </row>
        <row r="876">
          <cell r="A876">
            <v>874</v>
          </cell>
          <cell r="B876" t="str">
            <v>①.토      공</v>
          </cell>
          <cell r="D876">
            <v>0</v>
          </cell>
          <cell r="F876">
            <v>0</v>
          </cell>
          <cell r="G876">
            <v>0</v>
          </cell>
          <cell r="H876">
            <v>0</v>
          </cell>
          <cell r="I876">
            <v>0</v>
          </cell>
          <cell r="J876">
            <v>0</v>
          </cell>
          <cell r="K876">
            <v>0</v>
          </cell>
          <cell r="L876">
            <v>0</v>
          </cell>
          <cell r="M876">
            <v>0</v>
          </cell>
        </row>
        <row r="877">
          <cell r="A877">
            <v>875</v>
          </cell>
          <cell r="B877" t="str">
            <v>깍        기</v>
          </cell>
          <cell r="C877" t="str">
            <v>토  사</v>
          </cell>
          <cell r="D877">
            <v>1335</v>
          </cell>
          <cell r="E877" t="str">
            <v>M3</v>
          </cell>
          <cell r="F877">
            <v>783</v>
          </cell>
          <cell r="G877">
            <v>1045305</v>
          </cell>
          <cell r="H877">
            <v>247</v>
          </cell>
          <cell r="I877">
            <v>329745</v>
          </cell>
          <cell r="J877">
            <v>225</v>
          </cell>
          <cell r="K877">
            <v>300375</v>
          </cell>
          <cell r="L877">
            <v>311</v>
          </cell>
          <cell r="M877">
            <v>415185</v>
          </cell>
          <cell r="N877" t="str">
            <v>#.4</v>
          </cell>
        </row>
        <row r="878">
          <cell r="A878">
            <v>876</v>
          </cell>
          <cell r="B878" t="str">
            <v>흙   쌓   기</v>
          </cell>
          <cell r="C878" t="str">
            <v>하부노반</v>
          </cell>
          <cell r="D878">
            <v>903</v>
          </cell>
          <cell r="E878" t="str">
            <v>M3</v>
          </cell>
          <cell r="F878">
            <v>1132</v>
          </cell>
          <cell r="G878">
            <v>1022196</v>
          </cell>
          <cell r="H878">
            <v>326</v>
          </cell>
          <cell r="I878">
            <v>294378</v>
          </cell>
          <cell r="J878">
            <v>342</v>
          </cell>
          <cell r="K878">
            <v>308826</v>
          </cell>
          <cell r="L878">
            <v>464</v>
          </cell>
          <cell r="M878">
            <v>418992</v>
          </cell>
          <cell r="N878" t="str">
            <v>#.16</v>
          </cell>
        </row>
        <row r="879">
          <cell r="A879">
            <v>877</v>
          </cell>
          <cell r="B879" t="str">
            <v>흙   쌓   기</v>
          </cell>
          <cell r="C879" t="str">
            <v>상부노반</v>
          </cell>
          <cell r="D879">
            <v>2106</v>
          </cell>
          <cell r="E879" t="str">
            <v>M3</v>
          </cell>
          <cell r="F879">
            <v>1213</v>
          </cell>
          <cell r="G879">
            <v>2554578</v>
          </cell>
          <cell r="H879">
            <v>339</v>
          </cell>
          <cell r="I879">
            <v>713934</v>
          </cell>
          <cell r="J879">
            <v>421</v>
          </cell>
          <cell r="K879">
            <v>886626</v>
          </cell>
          <cell r="L879">
            <v>453</v>
          </cell>
          <cell r="M879">
            <v>954018</v>
          </cell>
          <cell r="N879" t="str">
            <v>#.17</v>
          </cell>
        </row>
        <row r="880">
          <cell r="A880">
            <v>878</v>
          </cell>
          <cell r="B880" t="str">
            <v>수평규준틀</v>
          </cell>
          <cell r="C880" t="str">
            <v>평규준틀</v>
          </cell>
          <cell r="D880">
            <v>4</v>
          </cell>
          <cell r="E880" t="str">
            <v>개소</v>
          </cell>
          <cell r="F880">
            <v>28573</v>
          </cell>
          <cell r="G880">
            <v>114292</v>
          </cell>
          <cell r="H880">
            <v>3065</v>
          </cell>
          <cell r="I880">
            <v>12260</v>
          </cell>
          <cell r="J880">
            <v>25508</v>
          </cell>
          <cell r="K880">
            <v>102032</v>
          </cell>
          <cell r="L880">
            <v>0</v>
          </cell>
          <cell r="M880">
            <v>0</v>
          </cell>
          <cell r="N880" t="str">
            <v>No.78</v>
          </cell>
        </row>
        <row r="881">
          <cell r="A881">
            <v>879</v>
          </cell>
          <cell r="B881" t="str">
            <v>②노 반 준비공</v>
          </cell>
          <cell r="C881" t="str">
            <v>절토부</v>
          </cell>
          <cell r="D881">
            <v>1744</v>
          </cell>
          <cell r="E881" t="str">
            <v>M2</v>
          </cell>
          <cell r="F881">
            <v>186</v>
          </cell>
          <cell r="G881">
            <v>324384</v>
          </cell>
          <cell r="H881">
            <v>50</v>
          </cell>
          <cell r="I881">
            <v>87200</v>
          </cell>
          <cell r="J881">
            <v>61</v>
          </cell>
          <cell r="K881">
            <v>106384</v>
          </cell>
          <cell r="L881">
            <v>75</v>
          </cell>
          <cell r="M881">
            <v>130800</v>
          </cell>
          <cell r="N881" t="str">
            <v>#.215</v>
          </cell>
        </row>
        <row r="882">
          <cell r="A882">
            <v>880</v>
          </cell>
          <cell r="B882" t="str">
            <v>③비탈면보호공</v>
          </cell>
          <cell r="D882">
            <v>0</v>
          </cell>
          <cell r="F882">
            <v>0</v>
          </cell>
          <cell r="G882">
            <v>0</v>
          </cell>
          <cell r="H882">
            <v>0</v>
          </cell>
          <cell r="I882">
            <v>0</v>
          </cell>
          <cell r="J882">
            <v>0</v>
          </cell>
          <cell r="K882">
            <v>0</v>
          </cell>
          <cell r="L882">
            <v>0</v>
          </cell>
          <cell r="M882">
            <v>0</v>
          </cell>
        </row>
        <row r="883">
          <cell r="A883">
            <v>881</v>
          </cell>
          <cell r="B883" t="str">
            <v>④떼 입  히 기</v>
          </cell>
          <cell r="C883" t="str">
            <v>줄떼</v>
          </cell>
          <cell r="D883">
            <v>2106</v>
          </cell>
          <cell r="E883" t="str">
            <v>M2</v>
          </cell>
          <cell r="F883">
            <v>5254</v>
          </cell>
          <cell r="G883">
            <v>11064924</v>
          </cell>
          <cell r="H883">
            <v>967</v>
          </cell>
          <cell r="I883">
            <v>2036502</v>
          </cell>
          <cell r="J883">
            <v>4287</v>
          </cell>
          <cell r="K883">
            <v>9028422</v>
          </cell>
          <cell r="L883">
            <v>0</v>
          </cell>
          <cell r="M883">
            <v>0</v>
          </cell>
          <cell r="N883" t="str">
            <v>No.45</v>
          </cell>
        </row>
        <row r="884">
          <cell r="A884">
            <v>882</v>
          </cell>
          <cell r="B884" t="str">
            <v>⑤떼 입  히 기</v>
          </cell>
          <cell r="C884" t="str">
            <v>평떼</v>
          </cell>
          <cell r="D884">
            <v>0</v>
          </cell>
          <cell r="E884" t="str">
            <v>M2</v>
          </cell>
          <cell r="F884">
            <v>8335</v>
          </cell>
          <cell r="G884">
            <v>0</v>
          </cell>
          <cell r="H884">
            <v>3012</v>
          </cell>
          <cell r="I884">
            <v>0</v>
          </cell>
          <cell r="J884">
            <v>5323</v>
          </cell>
          <cell r="K884">
            <v>0</v>
          </cell>
          <cell r="L884">
            <v>0</v>
          </cell>
          <cell r="M884">
            <v>0</v>
          </cell>
          <cell r="N884" t="str">
            <v>No.67</v>
          </cell>
        </row>
        <row r="885">
          <cell r="A885">
            <v>883</v>
          </cell>
          <cell r="B885" t="str">
            <v>B.배   수   공</v>
          </cell>
          <cell r="D885">
            <v>0</v>
          </cell>
          <cell r="F885">
            <v>0</v>
          </cell>
          <cell r="G885">
            <v>0</v>
          </cell>
          <cell r="H885">
            <v>0</v>
          </cell>
          <cell r="I885">
            <v>0</v>
          </cell>
          <cell r="J885">
            <v>0</v>
          </cell>
          <cell r="K885">
            <v>0</v>
          </cell>
          <cell r="L885">
            <v>0</v>
          </cell>
          <cell r="M885">
            <v>0</v>
          </cell>
        </row>
        <row r="886">
          <cell r="A886">
            <v>884</v>
          </cell>
          <cell r="B886" t="str">
            <v>①.토       공</v>
          </cell>
          <cell r="D886">
            <v>0</v>
          </cell>
          <cell r="F886">
            <v>0</v>
          </cell>
          <cell r="G886">
            <v>0</v>
          </cell>
          <cell r="H886">
            <v>0</v>
          </cell>
          <cell r="I886">
            <v>0</v>
          </cell>
          <cell r="J886">
            <v>0</v>
          </cell>
          <cell r="K886">
            <v>0</v>
          </cell>
          <cell r="L886">
            <v>0</v>
          </cell>
          <cell r="M886">
            <v>0</v>
          </cell>
        </row>
        <row r="887">
          <cell r="A887">
            <v>885</v>
          </cell>
          <cell r="B887" t="str">
            <v>터   파   기</v>
          </cell>
          <cell r="C887" t="str">
            <v>육상토사</v>
          </cell>
          <cell r="D887">
            <v>908</v>
          </cell>
          <cell r="E887" t="str">
            <v>M3</v>
          </cell>
          <cell r="F887">
            <v>619</v>
          </cell>
          <cell r="G887">
            <v>562052</v>
          </cell>
          <cell r="H887">
            <v>165</v>
          </cell>
          <cell r="I887">
            <v>149820</v>
          </cell>
          <cell r="J887">
            <v>206</v>
          </cell>
          <cell r="K887">
            <v>187048</v>
          </cell>
          <cell r="L887">
            <v>248</v>
          </cell>
          <cell r="M887">
            <v>225184</v>
          </cell>
          <cell r="N887" t="str">
            <v>#.63</v>
          </cell>
        </row>
        <row r="888">
          <cell r="A888">
            <v>886</v>
          </cell>
          <cell r="B888" t="str">
            <v>되메우기(토사)</v>
          </cell>
          <cell r="C888" t="str">
            <v>(기계70%+인력30%)</v>
          </cell>
          <cell r="D888">
            <v>411</v>
          </cell>
          <cell r="E888" t="str">
            <v>M3</v>
          </cell>
          <cell r="F888">
            <v>1912</v>
          </cell>
          <cell r="G888">
            <v>785832</v>
          </cell>
          <cell r="H888">
            <v>108</v>
          </cell>
          <cell r="I888">
            <v>44388</v>
          </cell>
          <cell r="J888">
            <v>1579</v>
          </cell>
          <cell r="K888">
            <v>648969</v>
          </cell>
          <cell r="L888">
            <v>225</v>
          </cell>
          <cell r="M888">
            <v>92475</v>
          </cell>
          <cell r="N888" t="str">
            <v>#.27</v>
          </cell>
        </row>
        <row r="889">
          <cell r="A889">
            <v>887</v>
          </cell>
          <cell r="B889" t="str">
            <v>흄 관  부 설</v>
          </cell>
          <cell r="C889" t="str">
            <v>기계 D=300 MM,칼라식</v>
          </cell>
          <cell r="D889">
            <v>200</v>
          </cell>
          <cell r="E889" t="str">
            <v>M</v>
          </cell>
          <cell r="F889">
            <v>38417</v>
          </cell>
          <cell r="G889">
            <v>7683400</v>
          </cell>
          <cell r="H889">
            <v>10692</v>
          </cell>
          <cell r="I889">
            <v>2138400</v>
          </cell>
          <cell r="J889">
            <v>27720</v>
          </cell>
          <cell r="K889">
            <v>5544000</v>
          </cell>
          <cell r="L889">
            <v>5</v>
          </cell>
          <cell r="M889">
            <v>1000</v>
          </cell>
          <cell r="N889" t="str">
            <v>No.79</v>
          </cell>
        </row>
        <row r="890">
          <cell r="A890">
            <v>888</v>
          </cell>
          <cell r="B890" t="str">
            <v>관 로  뚜 껑</v>
          </cell>
          <cell r="C890" t="str">
            <v>스틸그레팅</v>
          </cell>
          <cell r="D890">
            <v>14</v>
          </cell>
          <cell r="E890" t="str">
            <v>개</v>
          </cell>
          <cell r="F890">
            <v>44881</v>
          </cell>
          <cell r="G890">
            <v>628334</v>
          </cell>
          <cell r="H890">
            <v>42744</v>
          </cell>
          <cell r="I890">
            <v>598416</v>
          </cell>
          <cell r="J890">
            <v>2137</v>
          </cell>
          <cell r="K890">
            <v>29918</v>
          </cell>
          <cell r="L890">
            <v>0</v>
          </cell>
          <cell r="M890">
            <v>0</v>
          </cell>
          <cell r="N890" t="str">
            <v>No.80</v>
          </cell>
        </row>
        <row r="891">
          <cell r="A891">
            <v>889</v>
          </cell>
          <cell r="B891" t="str">
            <v>②.암   거   공</v>
          </cell>
          <cell r="D891">
            <v>0</v>
          </cell>
          <cell r="F891">
            <v>0</v>
          </cell>
          <cell r="G891">
            <v>0</v>
          </cell>
          <cell r="H891">
            <v>0</v>
          </cell>
          <cell r="I891">
            <v>0</v>
          </cell>
          <cell r="J891">
            <v>0</v>
          </cell>
          <cell r="K891">
            <v>0</v>
          </cell>
          <cell r="L891">
            <v>0</v>
          </cell>
          <cell r="M891">
            <v>0</v>
          </cell>
        </row>
        <row r="892">
          <cell r="A892">
            <v>890</v>
          </cell>
          <cell r="B892" t="str">
            <v>기초무근콘크리트</v>
          </cell>
          <cell r="C892" t="str">
            <v>fck = 160㎏/㎠</v>
          </cell>
          <cell r="D892">
            <v>9</v>
          </cell>
          <cell r="E892" t="str">
            <v>M3</v>
          </cell>
          <cell r="F892">
            <v>23731</v>
          </cell>
          <cell r="G892">
            <v>213579</v>
          </cell>
          <cell r="H892">
            <v>0</v>
          </cell>
          <cell r="I892">
            <v>0</v>
          </cell>
          <cell r="J892">
            <v>23731</v>
          </cell>
          <cell r="K892">
            <v>213579</v>
          </cell>
          <cell r="L892">
            <v>0</v>
          </cell>
          <cell r="M892">
            <v>0</v>
          </cell>
          <cell r="N892" t="str">
            <v>#.30</v>
          </cell>
        </row>
        <row r="893">
          <cell r="A893">
            <v>891</v>
          </cell>
          <cell r="B893" t="str">
            <v>구체철근콘크리트</v>
          </cell>
          <cell r="C893" t="str">
            <v>fck = 240㎏/㎠</v>
          </cell>
          <cell r="D893">
            <v>149</v>
          </cell>
          <cell r="E893" t="str">
            <v>M3</v>
          </cell>
          <cell r="F893">
            <v>14233</v>
          </cell>
          <cell r="G893">
            <v>2120717</v>
          </cell>
          <cell r="H893">
            <v>883</v>
          </cell>
          <cell r="I893">
            <v>131567</v>
          </cell>
          <cell r="J893">
            <v>8188</v>
          </cell>
          <cell r="K893">
            <v>1220012</v>
          </cell>
          <cell r="L893">
            <v>5162</v>
          </cell>
          <cell r="M893">
            <v>769138</v>
          </cell>
          <cell r="N893" t="str">
            <v>#.29</v>
          </cell>
        </row>
        <row r="894">
          <cell r="A894">
            <v>892</v>
          </cell>
          <cell r="B894" t="str">
            <v>합 판 거푸집</v>
          </cell>
          <cell r="C894" t="str">
            <v>3회(7M이하)</v>
          </cell>
          <cell r="D894">
            <v>521</v>
          </cell>
          <cell r="E894" t="str">
            <v>M2</v>
          </cell>
          <cell r="F894">
            <v>22286</v>
          </cell>
          <cell r="G894">
            <v>11611006</v>
          </cell>
          <cell r="H894">
            <v>5681</v>
          </cell>
          <cell r="I894">
            <v>2959801</v>
          </cell>
          <cell r="J894">
            <v>16605</v>
          </cell>
          <cell r="K894">
            <v>8651205</v>
          </cell>
          <cell r="L894">
            <v>0</v>
          </cell>
          <cell r="M894">
            <v>0</v>
          </cell>
          <cell r="N894" t="str">
            <v>No.3</v>
          </cell>
        </row>
        <row r="895">
          <cell r="A895">
            <v>893</v>
          </cell>
          <cell r="B895" t="str">
            <v>합 판 거푸집</v>
          </cell>
          <cell r="C895" t="str">
            <v>4회(7M이하)</v>
          </cell>
          <cell r="D895">
            <v>35</v>
          </cell>
          <cell r="E895" t="str">
            <v>M2</v>
          </cell>
          <cell r="F895">
            <v>19044</v>
          </cell>
          <cell r="G895">
            <v>666540</v>
          </cell>
          <cell r="H895">
            <v>4942</v>
          </cell>
          <cell r="I895">
            <v>172970</v>
          </cell>
          <cell r="J895">
            <v>14102</v>
          </cell>
          <cell r="K895">
            <v>493570</v>
          </cell>
          <cell r="L895">
            <v>0</v>
          </cell>
          <cell r="M895">
            <v>0</v>
          </cell>
          <cell r="N895" t="str">
            <v>No.1</v>
          </cell>
        </row>
        <row r="896">
          <cell r="A896">
            <v>894</v>
          </cell>
          <cell r="B896" t="str">
            <v>합 판 거푸집</v>
          </cell>
          <cell r="C896" t="str">
            <v>6회(7M이하)</v>
          </cell>
          <cell r="D896">
            <v>6</v>
          </cell>
          <cell r="E896" t="str">
            <v>M2</v>
          </cell>
          <cell r="F896">
            <v>15558</v>
          </cell>
          <cell r="G896">
            <v>93348</v>
          </cell>
          <cell r="H896">
            <v>4276</v>
          </cell>
          <cell r="I896">
            <v>25656</v>
          </cell>
          <cell r="J896">
            <v>11282</v>
          </cell>
          <cell r="K896">
            <v>67692</v>
          </cell>
          <cell r="L896">
            <v>0</v>
          </cell>
          <cell r="M896">
            <v>0</v>
          </cell>
          <cell r="N896" t="str">
            <v>No.2</v>
          </cell>
        </row>
        <row r="897">
          <cell r="A897">
            <v>895</v>
          </cell>
          <cell r="B897" t="str">
            <v>강관비계 (0∼30m)</v>
          </cell>
          <cell r="C897" t="str">
            <v>3 개월</v>
          </cell>
          <cell r="D897">
            <v>109</v>
          </cell>
          <cell r="E897" t="str">
            <v>M2</v>
          </cell>
          <cell r="F897">
            <v>9038</v>
          </cell>
          <cell r="G897">
            <v>985142</v>
          </cell>
          <cell r="H897">
            <v>590</v>
          </cell>
          <cell r="I897">
            <v>64310</v>
          </cell>
          <cell r="J897">
            <v>8046</v>
          </cell>
          <cell r="K897">
            <v>877014</v>
          </cell>
          <cell r="L897">
            <v>402</v>
          </cell>
          <cell r="M897">
            <v>43818</v>
          </cell>
          <cell r="N897" t="str">
            <v>#.43</v>
          </cell>
        </row>
        <row r="898">
          <cell r="A898">
            <v>896</v>
          </cell>
          <cell r="B898" t="str">
            <v>강관동바리(암거)</v>
          </cell>
          <cell r="C898" t="str">
            <v>3개월이내,0-7m</v>
          </cell>
          <cell r="D898">
            <v>189</v>
          </cell>
          <cell r="E898" t="str">
            <v>공/M3</v>
          </cell>
          <cell r="F898">
            <v>8066</v>
          </cell>
          <cell r="G898">
            <v>1524474</v>
          </cell>
          <cell r="H898">
            <v>215</v>
          </cell>
          <cell r="I898">
            <v>40635</v>
          </cell>
          <cell r="J898">
            <v>7851</v>
          </cell>
          <cell r="K898">
            <v>1483839</v>
          </cell>
          <cell r="L898">
            <v>0</v>
          </cell>
          <cell r="M898">
            <v>0</v>
          </cell>
          <cell r="N898" t="str">
            <v>#.44</v>
          </cell>
        </row>
        <row r="899">
          <cell r="A899">
            <v>897</v>
          </cell>
          <cell r="B899" t="str">
            <v>시 공  이 음</v>
          </cell>
          <cell r="C899" t="str">
            <v>수팽창성고무지수판</v>
          </cell>
          <cell r="D899">
            <v>86</v>
          </cell>
          <cell r="E899" t="str">
            <v>M</v>
          </cell>
          <cell r="F899">
            <v>1995</v>
          </cell>
          <cell r="G899">
            <v>171570</v>
          </cell>
          <cell r="H899">
            <v>1900</v>
          </cell>
          <cell r="I899">
            <v>163400</v>
          </cell>
          <cell r="J899">
            <v>95</v>
          </cell>
          <cell r="K899">
            <v>8170</v>
          </cell>
          <cell r="L899">
            <v>0</v>
          </cell>
          <cell r="M899">
            <v>0</v>
          </cell>
          <cell r="N899" t="str">
            <v>#.51</v>
          </cell>
        </row>
        <row r="900">
          <cell r="A900">
            <v>898</v>
          </cell>
          <cell r="B900" t="str">
            <v>철근가공및조립</v>
          </cell>
          <cell r="C900" t="str">
            <v>보통</v>
          </cell>
          <cell r="D900">
            <v>17.952999999999999</v>
          </cell>
          <cell r="E900" t="str">
            <v>TON</v>
          </cell>
          <cell r="F900">
            <v>425698</v>
          </cell>
          <cell r="G900">
            <v>7642556</v>
          </cell>
          <cell r="H900">
            <v>3835</v>
          </cell>
          <cell r="I900">
            <v>68849</v>
          </cell>
          <cell r="J900">
            <v>418697</v>
          </cell>
          <cell r="K900">
            <v>7516867</v>
          </cell>
          <cell r="L900">
            <v>3166</v>
          </cell>
          <cell r="M900">
            <v>56839</v>
          </cell>
          <cell r="N900" t="str">
            <v>#.177</v>
          </cell>
        </row>
        <row r="901">
          <cell r="A901">
            <v>899</v>
          </cell>
          <cell r="B901" t="str">
            <v>스페이서설치</v>
          </cell>
          <cell r="C901" t="str">
            <v>50mmX50mm</v>
          </cell>
          <cell r="D901">
            <v>1232</v>
          </cell>
          <cell r="E901" t="str">
            <v>EA</v>
          </cell>
          <cell r="F901">
            <v>40</v>
          </cell>
          <cell r="G901">
            <v>49280</v>
          </cell>
          <cell r="H901">
            <v>39</v>
          </cell>
          <cell r="I901">
            <v>48048</v>
          </cell>
          <cell r="J901">
            <v>1</v>
          </cell>
          <cell r="K901">
            <v>1232</v>
          </cell>
          <cell r="L901">
            <v>0</v>
          </cell>
          <cell r="M901">
            <v>0</v>
          </cell>
          <cell r="N901" t="str">
            <v>No.17</v>
          </cell>
        </row>
        <row r="902">
          <cell r="A902">
            <v>900</v>
          </cell>
          <cell r="B902" t="str">
            <v>스페이서설치</v>
          </cell>
          <cell r="C902" t="str">
            <v>100mmX100mm</v>
          </cell>
          <cell r="D902">
            <v>3872</v>
          </cell>
          <cell r="E902" t="str">
            <v>EA</v>
          </cell>
          <cell r="F902">
            <v>84</v>
          </cell>
          <cell r="G902">
            <v>325248</v>
          </cell>
          <cell r="H902">
            <v>80</v>
          </cell>
          <cell r="I902">
            <v>309760</v>
          </cell>
          <cell r="J902">
            <v>4</v>
          </cell>
          <cell r="K902">
            <v>15488</v>
          </cell>
          <cell r="L902">
            <v>0</v>
          </cell>
          <cell r="M902">
            <v>0</v>
          </cell>
          <cell r="N902" t="str">
            <v>No.11</v>
          </cell>
        </row>
        <row r="903">
          <cell r="A903">
            <v>901</v>
          </cell>
          <cell r="B903" t="str">
            <v>③.용 수  개 거</v>
          </cell>
          <cell r="D903">
            <v>0</v>
          </cell>
          <cell r="F903">
            <v>0</v>
          </cell>
          <cell r="G903">
            <v>0</v>
          </cell>
          <cell r="H903">
            <v>0</v>
          </cell>
          <cell r="I903">
            <v>0</v>
          </cell>
          <cell r="J903">
            <v>0</v>
          </cell>
          <cell r="K903">
            <v>0</v>
          </cell>
          <cell r="L903">
            <v>0</v>
          </cell>
          <cell r="M903">
            <v>0</v>
          </cell>
        </row>
        <row r="904">
          <cell r="A904">
            <v>902</v>
          </cell>
          <cell r="B904" t="str">
            <v>기초무근콘크리트</v>
          </cell>
          <cell r="C904" t="str">
            <v>fck = 160㎏/㎠</v>
          </cell>
          <cell r="D904">
            <v>10</v>
          </cell>
          <cell r="E904" t="str">
            <v>M3</v>
          </cell>
          <cell r="F904">
            <v>23731</v>
          </cell>
          <cell r="G904">
            <v>237310</v>
          </cell>
          <cell r="H904">
            <v>0</v>
          </cell>
          <cell r="I904">
            <v>0</v>
          </cell>
          <cell r="J904">
            <v>23731</v>
          </cell>
          <cell r="K904">
            <v>237310</v>
          </cell>
          <cell r="L904">
            <v>0</v>
          </cell>
          <cell r="M904">
            <v>0</v>
          </cell>
          <cell r="N904" t="str">
            <v>#.30</v>
          </cell>
        </row>
        <row r="905">
          <cell r="A905">
            <v>903</v>
          </cell>
          <cell r="B905" t="str">
            <v>구체철근콘크리트</v>
          </cell>
          <cell r="C905" t="str">
            <v>fck = 240㎏/㎠</v>
          </cell>
          <cell r="D905">
            <v>104</v>
          </cell>
          <cell r="E905" t="str">
            <v>M3</v>
          </cell>
          <cell r="F905">
            <v>14233</v>
          </cell>
          <cell r="G905">
            <v>1480232</v>
          </cell>
          <cell r="H905">
            <v>883</v>
          </cell>
          <cell r="I905">
            <v>91832</v>
          </cell>
          <cell r="J905">
            <v>8188</v>
          </cell>
          <cell r="K905">
            <v>851552</v>
          </cell>
          <cell r="L905">
            <v>5162</v>
          </cell>
          <cell r="M905">
            <v>536848</v>
          </cell>
          <cell r="N905" t="str">
            <v>#.29</v>
          </cell>
        </row>
        <row r="906">
          <cell r="A906">
            <v>904</v>
          </cell>
          <cell r="B906" t="str">
            <v>합 판 거푸집</v>
          </cell>
          <cell r="C906" t="str">
            <v>3회(7M이하)</v>
          </cell>
          <cell r="D906">
            <v>254</v>
          </cell>
          <cell r="E906" t="str">
            <v>M2</v>
          </cell>
          <cell r="F906">
            <v>22286</v>
          </cell>
          <cell r="G906">
            <v>5660644</v>
          </cell>
          <cell r="H906">
            <v>5681</v>
          </cell>
          <cell r="I906">
            <v>1442974</v>
          </cell>
          <cell r="J906">
            <v>16605</v>
          </cell>
          <cell r="K906">
            <v>4217670</v>
          </cell>
          <cell r="L906">
            <v>0</v>
          </cell>
          <cell r="M906">
            <v>0</v>
          </cell>
          <cell r="N906" t="str">
            <v>No.3</v>
          </cell>
        </row>
        <row r="907">
          <cell r="A907">
            <v>905</v>
          </cell>
          <cell r="B907" t="str">
            <v>합 판 거푸집</v>
          </cell>
          <cell r="C907" t="str">
            <v>4회(7M이하)</v>
          </cell>
          <cell r="D907">
            <v>263</v>
          </cell>
          <cell r="E907" t="str">
            <v>M2</v>
          </cell>
          <cell r="F907">
            <v>19044</v>
          </cell>
          <cell r="G907">
            <v>5008572</v>
          </cell>
          <cell r="H907">
            <v>4942</v>
          </cell>
          <cell r="I907">
            <v>1299746</v>
          </cell>
          <cell r="J907">
            <v>14102</v>
          </cell>
          <cell r="K907">
            <v>3708826</v>
          </cell>
          <cell r="L907">
            <v>0</v>
          </cell>
          <cell r="M907">
            <v>0</v>
          </cell>
          <cell r="N907" t="str">
            <v>No.1</v>
          </cell>
        </row>
        <row r="908">
          <cell r="A908">
            <v>906</v>
          </cell>
          <cell r="B908" t="str">
            <v>지수판 설 치</v>
          </cell>
          <cell r="C908" t="str">
            <v>250X5T</v>
          </cell>
          <cell r="D908">
            <v>27</v>
          </cell>
          <cell r="E908" t="str">
            <v>M</v>
          </cell>
          <cell r="F908">
            <v>19981</v>
          </cell>
          <cell r="G908">
            <v>539487</v>
          </cell>
          <cell r="H908">
            <v>4818</v>
          </cell>
          <cell r="I908">
            <v>130086</v>
          </cell>
          <cell r="J908">
            <v>14722</v>
          </cell>
          <cell r="K908">
            <v>397494</v>
          </cell>
          <cell r="L908">
            <v>441</v>
          </cell>
          <cell r="M908">
            <v>11907</v>
          </cell>
          <cell r="N908" t="str">
            <v>No.81</v>
          </cell>
        </row>
        <row r="909">
          <cell r="A909">
            <v>907</v>
          </cell>
          <cell r="B909" t="str">
            <v>강관비계 (0∼30m)</v>
          </cell>
          <cell r="C909" t="str">
            <v>3 개월</v>
          </cell>
          <cell r="D909">
            <v>108</v>
          </cell>
          <cell r="E909" t="str">
            <v>M2</v>
          </cell>
          <cell r="F909">
            <v>9038</v>
          </cell>
          <cell r="G909">
            <v>976104</v>
          </cell>
          <cell r="H909">
            <v>590</v>
          </cell>
          <cell r="I909">
            <v>63720</v>
          </cell>
          <cell r="J909">
            <v>8046</v>
          </cell>
          <cell r="K909">
            <v>868968</v>
          </cell>
          <cell r="L909">
            <v>402</v>
          </cell>
          <cell r="M909">
            <v>43416</v>
          </cell>
          <cell r="N909" t="str">
            <v>#.43</v>
          </cell>
        </row>
        <row r="910">
          <cell r="A910">
            <v>908</v>
          </cell>
          <cell r="B910" t="str">
            <v>강관동바리(암거)</v>
          </cell>
          <cell r="C910" t="str">
            <v>3개월이내,0-7m</v>
          </cell>
          <cell r="D910">
            <v>22</v>
          </cell>
          <cell r="E910" t="str">
            <v>공/M3</v>
          </cell>
          <cell r="F910">
            <v>8066</v>
          </cell>
          <cell r="G910">
            <v>177452</v>
          </cell>
          <cell r="H910">
            <v>215</v>
          </cell>
          <cell r="I910">
            <v>4730</v>
          </cell>
          <cell r="J910">
            <v>7851</v>
          </cell>
          <cell r="K910">
            <v>172722</v>
          </cell>
          <cell r="L910">
            <v>0</v>
          </cell>
          <cell r="M910">
            <v>0</v>
          </cell>
          <cell r="N910" t="str">
            <v>#.44</v>
          </cell>
        </row>
        <row r="911">
          <cell r="A911">
            <v>909</v>
          </cell>
          <cell r="B911" t="str">
            <v>시 공  이 음</v>
          </cell>
          <cell r="C911" t="str">
            <v>수팽창성고무지수판</v>
          </cell>
          <cell r="D911">
            <v>27</v>
          </cell>
          <cell r="E911" t="str">
            <v>M</v>
          </cell>
          <cell r="F911">
            <v>1995</v>
          </cell>
          <cell r="G911">
            <v>53865</v>
          </cell>
          <cell r="H911">
            <v>1900</v>
          </cell>
          <cell r="I911">
            <v>51300</v>
          </cell>
          <cell r="J911">
            <v>95</v>
          </cell>
          <cell r="K911">
            <v>2565</v>
          </cell>
          <cell r="L911">
            <v>0</v>
          </cell>
          <cell r="M911">
            <v>0</v>
          </cell>
          <cell r="N911" t="str">
            <v>#.51</v>
          </cell>
        </row>
        <row r="912">
          <cell r="A912">
            <v>910</v>
          </cell>
          <cell r="B912" t="str">
            <v>철근가공및조립</v>
          </cell>
          <cell r="C912" t="str">
            <v>보통</v>
          </cell>
          <cell r="D912">
            <v>17.251999999999999</v>
          </cell>
          <cell r="E912" t="str">
            <v>TON</v>
          </cell>
          <cell r="F912">
            <v>425698</v>
          </cell>
          <cell r="G912">
            <v>7344141</v>
          </cell>
          <cell r="H912">
            <v>3835</v>
          </cell>
          <cell r="I912">
            <v>66161</v>
          </cell>
          <cell r="J912">
            <v>418697</v>
          </cell>
          <cell r="K912">
            <v>7223360</v>
          </cell>
          <cell r="L912">
            <v>3166</v>
          </cell>
          <cell r="M912">
            <v>54619</v>
          </cell>
          <cell r="N912" t="str">
            <v>#.177</v>
          </cell>
        </row>
        <row r="913">
          <cell r="A913">
            <v>911</v>
          </cell>
          <cell r="B913" t="str">
            <v>스페이서설치</v>
          </cell>
          <cell r="C913" t="str">
            <v>50mmX50mm</v>
          </cell>
          <cell r="D913">
            <v>1200</v>
          </cell>
          <cell r="E913" t="str">
            <v>EA</v>
          </cell>
          <cell r="F913">
            <v>40</v>
          </cell>
          <cell r="G913">
            <v>48000</v>
          </cell>
          <cell r="H913">
            <v>39</v>
          </cell>
          <cell r="I913">
            <v>46800</v>
          </cell>
          <cell r="J913">
            <v>1</v>
          </cell>
          <cell r="K913">
            <v>1200</v>
          </cell>
          <cell r="L913">
            <v>0</v>
          </cell>
          <cell r="M913">
            <v>0</v>
          </cell>
          <cell r="N913" t="str">
            <v>No.17</v>
          </cell>
        </row>
        <row r="914">
          <cell r="A914">
            <v>912</v>
          </cell>
          <cell r="B914" t="str">
            <v>스페이서설치</v>
          </cell>
          <cell r="C914" t="str">
            <v>100mmX100mm</v>
          </cell>
          <cell r="D914">
            <v>3760</v>
          </cell>
          <cell r="E914" t="str">
            <v>EA</v>
          </cell>
          <cell r="F914">
            <v>84</v>
          </cell>
          <cell r="G914">
            <v>315840</v>
          </cell>
          <cell r="H914">
            <v>80</v>
          </cell>
          <cell r="I914">
            <v>300800</v>
          </cell>
          <cell r="J914">
            <v>4</v>
          </cell>
          <cell r="K914">
            <v>15040</v>
          </cell>
          <cell r="L914">
            <v>0</v>
          </cell>
          <cell r="M914">
            <v>0</v>
          </cell>
          <cell r="N914" t="str">
            <v>No.11</v>
          </cell>
        </row>
        <row r="915">
          <cell r="A915">
            <v>913</v>
          </cell>
          <cell r="B915" t="str">
            <v>C.아스팔트포장</v>
          </cell>
          <cell r="D915">
            <v>0</v>
          </cell>
          <cell r="F915">
            <v>0</v>
          </cell>
          <cell r="G915">
            <v>0</v>
          </cell>
          <cell r="H915">
            <v>0</v>
          </cell>
          <cell r="I915">
            <v>0</v>
          </cell>
          <cell r="J915">
            <v>0</v>
          </cell>
          <cell r="K915">
            <v>0</v>
          </cell>
          <cell r="L915">
            <v>0</v>
          </cell>
          <cell r="M915">
            <v>0</v>
          </cell>
        </row>
        <row r="916">
          <cell r="A916">
            <v>914</v>
          </cell>
          <cell r="B916" t="str">
            <v>아스팔트포장</v>
          </cell>
          <cell r="C916" t="str">
            <v>표층(#78)</v>
          </cell>
          <cell r="D916">
            <v>502</v>
          </cell>
          <cell r="E916" t="str">
            <v>M3</v>
          </cell>
          <cell r="F916">
            <v>103680</v>
          </cell>
          <cell r="G916">
            <v>52047360</v>
          </cell>
          <cell r="H916">
            <v>83795</v>
          </cell>
          <cell r="I916">
            <v>42065090</v>
          </cell>
          <cell r="J916">
            <v>10944</v>
          </cell>
          <cell r="K916">
            <v>5493888</v>
          </cell>
          <cell r="L916">
            <v>8941</v>
          </cell>
          <cell r="M916">
            <v>4488382</v>
          </cell>
          <cell r="N916" t="str">
            <v>#.216</v>
          </cell>
        </row>
        <row r="917">
          <cell r="A917">
            <v>915</v>
          </cell>
          <cell r="B917" t="str">
            <v>투수성아스콘</v>
          </cell>
          <cell r="C917" t="str">
            <v>T=7㎝</v>
          </cell>
          <cell r="D917">
            <v>200</v>
          </cell>
          <cell r="E917" t="str">
            <v>M2</v>
          </cell>
          <cell r="F917">
            <v>10868</v>
          </cell>
          <cell r="G917">
            <v>2173600</v>
          </cell>
          <cell r="H917">
            <v>6109</v>
          </cell>
          <cell r="I917">
            <v>1221800</v>
          </cell>
          <cell r="J917">
            <v>4759</v>
          </cell>
          <cell r="K917">
            <v>951800</v>
          </cell>
          <cell r="L917">
            <v>0</v>
          </cell>
          <cell r="M917">
            <v>0</v>
          </cell>
          <cell r="N917" t="str">
            <v>#.217</v>
          </cell>
        </row>
        <row r="918">
          <cell r="A918">
            <v>916</v>
          </cell>
          <cell r="B918" t="str">
            <v>아스팔트포장</v>
          </cell>
          <cell r="C918" t="str">
            <v>중간층(#467)</v>
          </cell>
          <cell r="D918">
            <v>372</v>
          </cell>
          <cell r="E918" t="str">
            <v>M3</v>
          </cell>
          <cell r="F918">
            <v>92805</v>
          </cell>
          <cell r="G918">
            <v>34523460</v>
          </cell>
          <cell r="H918">
            <v>73637</v>
          </cell>
          <cell r="I918">
            <v>27392964</v>
          </cell>
          <cell r="J918">
            <v>10282</v>
          </cell>
          <cell r="K918">
            <v>3824904</v>
          </cell>
          <cell r="L918">
            <v>8886</v>
          </cell>
          <cell r="M918">
            <v>3305592</v>
          </cell>
          <cell r="N918" t="str">
            <v>#.218</v>
          </cell>
        </row>
        <row r="919">
          <cell r="A919">
            <v>917</v>
          </cell>
          <cell r="B919" t="str">
            <v>아스팔트포장</v>
          </cell>
          <cell r="C919" t="str">
            <v>기층(#467)</v>
          </cell>
          <cell r="D919">
            <v>1178</v>
          </cell>
          <cell r="E919" t="str">
            <v>M3</v>
          </cell>
          <cell r="F919">
            <v>89783</v>
          </cell>
          <cell r="G919">
            <v>105764374</v>
          </cell>
          <cell r="H919">
            <v>73297</v>
          </cell>
          <cell r="I919">
            <v>86343866</v>
          </cell>
          <cell r="J919">
            <v>8329</v>
          </cell>
          <cell r="K919">
            <v>9811562</v>
          </cell>
          <cell r="L919">
            <v>8157</v>
          </cell>
          <cell r="M919">
            <v>9608946</v>
          </cell>
          <cell r="N919" t="str">
            <v>#.219</v>
          </cell>
        </row>
        <row r="920">
          <cell r="A920">
            <v>918</v>
          </cell>
          <cell r="B920" t="str">
            <v>아스팔트살포비(택코팅)</v>
          </cell>
          <cell r="C920" t="str">
            <v>RC-1</v>
          </cell>
          <cell r="D920">
            <v>14800</v>
          </cell>
          <cell r="E920" t="str">
            <v>M2</v>
          </cell>
          <cell r="F920">
            <v>138</v>
          </cell>
          <cell r="G920">
            <v>2042400</v>
          </cell>
          <cell r="H920">
            <v>138</v>
          </cell>
          <cell r="I920">
            <v>2042400</v>
          </cell>
          <cell r="J920">
            <v>0</v>
          </cell>
          <cell r="K920">
            <v>0</v>
          </cell>
          <cell r="L920">
            <v>0</v>
          </cell>
          <cell r="M920">
            <v>0</v>
          </cell>
          <cell r="N920" t="str">
            <v>#.220</v>
          </cell>
        </row>
        <row r="921">
          <cell r="A921">
            <v>919</v>
          </cell>
          <cell r="B921" t="str">
            <v>아스팔트살포비(프라임코팅)</v>
          </cell>
          <cell r="C921" t="str">
            <v>MC-1</v>
          </cell>
          <cell r="D921">
            <v>6200</v>
          </cell>
          <cell r="E921" t="str">
            <v>M2</v>
          </cell>
          <cell r="F921">
            <v>220</v>
          </cell>
          <cell r="G921">
            <v>1364000</v>
          </cell>
          <cell r="H921">
            <v>220</v>
          </cell>
          <cell r="I921">
            <v>1364000</v>
          </cell>
          <cell r="J921">
            <v>0</v>
          </cell>
          <cell r="K921">
            <v>0</v>
          </cell>
          <cell r="L921">
            <v>0</v>
          </cell>
          <cell r="M921">
            <v>0</v>
          </cell>
          <cell r="N921" t="str">
            <v>#.221</v>
          </cell>
        </row>
        <row r="922">
          <cell r="A922">
            <v>920</v>
          </cell>
          <cell r="B922" t="str">
            <v>보 조  기 층</v>
          </cell>
          <cell r="C922" t="str">
            <v>T = 30㎝</v>
          </cell>
          <cell r="D922">
            <v>2026</v>
          </cell>
          <cell r="E922" t="str">
            <v>M3</v>
          </cell>
          <cell r="F922">
            <v>16261</v>
          </cell>
          <cell r="G922">
            <v>32944786</v>
          </cell>
          <cell r="H922">
            <v>4838</v>
          </cell>
          <cell r="I922">
            <v>9801788</v>
          </cell>
          <cell r="J922">
            <v>4703</v>
          </cell>
          <cell r="K922">
            <v>9528278</v>
          </cell>
          <cell r="L922">
            <v>6720</v>
          </cell>
          <cell r="M922">
            <v>13614720</v>
          </cell>
          <cell r="N922" t="str">
            <v>#.57</v>
          </cell>
        </row>
        <row r="923">
          <cell r="A923">
            <v>921</v>
          </cell>
          <cell r="B923" t="str">
            <v>보 조  기 층</v>
          </cell>
          <cell r="C923" t="str">
            <v>T = 7㎝</v>
          </cell>
          <cell r="D923">
            <v>13</v>
          </cell>
          <cell r="E923" t="str">
            <v>M3</v>
          </cell>
          <cell r="F923">
            <v>24094</v>
          </cell>
          <cell r="G923">
            <v>313222</v>
          </cell>
          <cell r="H923">
            <v>6609</v>
          </cell>
          <cell r="I923">
            <v>85917</v>
          </cell>
          <cell r="J923">
            <v>7613</v>
          </cell>
          <cell r="K923">
            <v>98969</v>
          </cell>
          <cell r="L923">
            <v>9872</v>
          </cell>
          <cell r="M923">
            <v>128336</v>
          </cell>
          <cell r="N923" t="str">
            <v>#.222</v>
          </cell>
        </row>
        <row r="924">
          <cell r="A924">
            <v>922</v>
          </cell>
          <cell r="B924" t="str">
            <v>D.부   대   공</v>
          </cell>
          <cell r="D924">
            <v>0</v>
          </cell>
          <cell r="F924">
            <v>0</v>
          </cell>
          <cell r="G924">
            <v>0</v>
          </cell>
          <cell r="H924">
            <v>0</v>
          </cell>
          <cell r="I924">
            <v>0</v>
          </cell>
          <cell r="J924">
            <v>0</v>
          </cell>
          <cell r="K924">
            <v>0</v>
          </cell>
          <cell r="L924">
            <v>0</v>
          </cell>
          <cell r="M924">
            <v>0</v>
          </cell>
        </row>
        <row r="925">
          <cell r="A925">
            <v>923</v>
          </cell>
          <cell r="B925" t="str">
            <v>터   파   기</v>
          </cell>
          <cell r="C925" t="str">
            <v>육상토사</v>
          </cell>
          <cell r="D925">
            <v>105</v>
          </cell>
          <cell r="E925" t="str">
            <v>M3</v>
          </cell>
          <cell r="F925">
            <v>619</v>
          </cell>
          <cell r="G925">
            <v>64995</v>
          </cell>
          <cell r="H925">
            <v>165</v>
          </cell>
          <cell r="I925">
            <v>17325</v>
          </cell>
          <cell r="J925">
            <v>206</v>
          </cell>
          <cell r="K925">
            <v>21630</v>
          </cell>
          <cell r="L925">
            <v>248</v>
          </cell>
          <cell r="M925">
            <v>26040</v>
          </cell>
          <cell r="N925" t="str">
            <v>#.63</v>
          </cell>
        </row>
        <row r="926">
          <cell r="A926">
            <v>924</v>
          </cell>
          <cell r="B926" t="str">
            <v>되메우기(토사)</v>
          </cell>
          <cell r="C926" t="str">
            <v>(기계70%+인력30%)</v>
          </cell>
          <cell r="D926">
            <v>81</v>
          </cell>
          <cell r="E926" t="str">
            <v>M3</v>
          </cell>
          <cell r="F926">
            <v>1912</v>
          </cell>
          <cell r="G926">
            <v>154872</v>
          </cell>
          <cell r="H926">
            <v>108</v>
          </cell>
          <cell r="I926">
            <v>8748</v>
          </cell>
          <cell r="J926">
            <v>1579</v>
          </cell>
          <cell r="K926">
            <v>127899</v>
          </cell>
          <cell r="L926">
            <v>225</v>
          </cell>
          <cell r="M926">
            <v>18225</v>
          </cell>
          <cell r="N926" t="str">
            <v>#.27</v>
          </cell>
        </row>
        <row r="927">
          <cell r="A927">
            <v>925</v>
          </cell>
          <cell r="B927" t="str">
            <v>사 토  처 리</v>
          </cell>
          <cell r="D927">
            <v>24</v>
          </cell>
          <cell r="E927" t="str">
            <v>M3</v>
          </cell>
          <cell r="F927">
            <v>4851</v>
          </cell>
          <cell r="G927">
            <v>116424</v>
          </cell>
          <cell r="H927">
            <v>2086</v>
          </cell>
          <cell r="I927">
            <v>50064</v>
          </cell>
          <cell r="J927">
            <v>1167</v>
          </cell>
          <cell r="K927">
            <v>28008</v>
          </cell>
          <cell r="L927">
            <v>1598</v>
          </cell>
          <cell r="M927">
            <v>38352</v>
          </cell>
          <cell r="N927" t="str">
            <v>#.13</v>
          </cell>
        </row>
        <row r="928">
          <cell r="A928">
            <v>926</v>
          </cell>
          <cell r="B928" t="str">
            <v>기초철근콘크리트</v>
          </cell>
          <cell r="C928" t="str">
            <v>fck = 180㎏/㎠</v>
          </cell>
          <cell r="D928">
            <v>24</v>
          </cell>
          <cell r="E928" t="str">
            <v>M3</v>
          </cell>
          <cell r="F928">
            <v>37430</v>
          </cell>
          <cell r="G928">
            <v>898320</v>
          </cell>
          <cell r="H928">
            <v>0</v>
          </cell>
          <cell r="I928">
            <v>0</v>
          </cell>
          <cell r="J928">
            <v>37430</v>
          </cell>
          <cell r="K928">
            <v>898320</v>
          </cell>
          <cell r="L928">
            <v>0</v>
          </cell>
          <cell r="M928">
            <v>0</v>
          </cell>
          <cell r="N928" t="str">
            <v>No.82</v>
          </cell>
        </row>
        <row r="929">
          <cell r="A929">
            <v>927</v>
          </cell>
          <cell r="B929" t="str">
            <v>합 판 거푸집</v>
          </cell>
          <cell r="C929" t="str">
            <v>6회(7M이하)</v>
          </cell>
          <cell r="D929">
            <v>59</v>
          </cell>
          <cell r="E929" t="str">
            <v>M2</v>
          </cell>
          <cell r="F929">
            <v>15558</v>
          </cell>
          <cell r="G929">
            <v>917922</v>
          </cell>
          <cell r="H929">
            <v>4276</v>
          </cell>
          <cell r="I929">
            <v>252284</v>
          </cell>
          <cell r="J929">
            <v>11282</v>
          </cell>
          <cell r="K929">
            <v>665638</v>
          </cell>
          <cell r="L929">
            <v>0</v>
          </cell>
          <cell r="M929">
            <v>0</v>
          </cell>
          <cell r="N929" t="str">
            <v>No.2</v>
          </cell>
        </row>
        <row r="930">
          <cell r="A930">
            <v>928</v>
          </cell>
          <cell r="B930" t="str">
            <v>철근가공및조립</v>
          </cell>
          <cell r="C930" t="str">
            <v>간단</v>
          </cell>
          <cell r="D930">
            <v>3.0680000000000001</v>
          </cell>
          <cell r="E930" t="str">
            <v>TON</v>
          </cell>
          <cell r="F930">
            <v>377142</v>
          </cell>
          <cell r="G930">
            <v>1157071</v>
          </cell>
          <cell r="H930">
            <v>2950</v>
          </cell>
          <cell r="I930">
            <v>9050</v>
          </cell>
          <cell r="J930">
            <v>371543</v>
          </cell>
          <cell r="K930">
            <v>1139893</v>
          </cell>
          <cell r="L930">
            <v>2649</v>
          </cell>
          <cell r="M930">
            <v>8127</v>
          </cell>
          <cell r="N930" t="str">
            <v>#.39</v>
          </cell>
        </row>
        <row r="931">
          <cell r="A931">
            <v>929</v>
          </cell>
          <cell r="B931" t="str">
            <v>3방향예고(편지)표지판</v>
          </cell>
          <cell r="C931" t="str">
            <v>견적</v>
          </cell>
          <cell r="D931">
            <v>4</v>
          </cell>
          <cell r="E931" t="str">
            <v>개소</v>
          </cell>
          <cell r="F931">
            <v>6627233</v>
          </cell>
          <cell r="G931">
            <v>26508932</v>
          </cell>
          <cell r="H931">
            <v>4042289</v>
          </cell>
          <cell r="I931">
            <v>16169156</v>
          </cell>
          <cell r="J931">
            <v>2500451</v>
          </cell>
          <cell r="K931">
            <v>10001804</v>
          </cell>
          <cell r="L931">
            <v>84493</v>
          </cell>
          <cell r="M931">
            <v>337972</v>
          </cell>
        </row>
        <row r="932">
          <cell r="A932">
            <v>930</v>
          </cell>
          <cell r="B932" t="str">
            <v>차 선  도 색</v>
          </cell>
          <cell r="C932" t="str">
            <v>융착식,백색,실선</v>
          </cell>
          <cell r="D932">
            <v>258</v>
          </cell>
          <cell r="E932" t="str">
            <v>M2</v>
          </cell>
          <cell r="F932">
            <v>7970</v>
          </cell>
          <cell r="G932">
            <v>2056260</v>
          </cell>
          <cell r="H932">
            <v>6243</v>
          </cell>
          <cell r="I932">
            <v>1610694</v>
          </cell>
          <cell r="J932">
            <v>1727</v>
          </cell>
          <cell r="K932">
            <v>445566</v>
          </cell>
          <cell r="L932">
            <v>0</v>
          </cell>
          <cell r="M932">
            <v>0</v>
          </cell>
          <cell r="N932" t="str">
            <v>No.83</v>
          </cell>
        </row>
        <row r="933">
          <cell r="A933">
            <v>931</v>
          </cell>
          <cell r="B933" t="str">
            <v>차 선  도 색</v>
          </cell>
          <cell r="C933" t="str">
            <v>융착식,백색,파선</v>
          </cell>
          <cell r="D933">
            <v>117</v>
          </cell>
          <cell r="E933" t="str">
            <v>M2</v>
          </cell>
          <cell r="F933">
            <v>8123</v>
          </cell>
          <cell r="G933">
            <v>950391</v>
          </cell>
          <cell r="H933">
            <v>6243</v>
          </cell>
          <cell r="I933">
            <v>730431</v>
          </cell>
          <cell r="J933">
            <v>1880</v>
          </cell>
          <cell r="K933">
            <v>219960</v>
          </cell>
          <cell r="L933">
            <v>0</v>
          </cell>
          <cell r="M933">
            <v>0</v>
          </cell>
          <cell r="N933" t="str">
            <v>No.84</v>
          </cell>
        </row>
        <row r="934">
          <cell r="A934">
            <v>932</v>
          </cell>
          <cell r="B934" t="str">
            <v>차 선  도 색</v>
          </cell>
          <cell r="C934" t="str">
            <v>융착식,황색</v>
          </cell>
          <cell r="D934">
            <v>198</v>
          </cell>
          <cell r="E934" t="str">
            <v>M2</v>
          </cell>
          <cell r="F934">
            <v>7970</v>
          </cell>
          <cell r="G934">
            <v>1578060</v>
          </cell>
          <cell r="H934">
            <v>6243</v>
          </cell>
          <cell r="I934">
            <v>1236114</v>
          </cell>
          <cell r="J934">
            <v>1727</v>
          </cell>
          <cell r="K934">
            <v>341946</v>
          </cell>
          <cell r="L934">
            <v>0</v>
          </cell>
          <cell r="M934">
            <v>0</v>
          </cell>
          <cell r="N934" t="str">
            <v>No.85</v>
          </cell>
        </row>
        <row r="935">
          <cell r="A935">
            <v>933</v>
          </cell>
          <cell r="B935" t="str">
            <v>차 선  도 색</v>
          </cell>
          <cell r="C935" t="str">
            <v>가열형,백색</v>
          </cell>
          <cell r="D935">
            <v>432</v>
          </cell>
          <cell r="E935" t="str">
            <v>M2</v>
          </cell>
          <cell r="F935">
            <v>2329</v>
          </cell>
          <cell r="G935">
            <v>1006128</v>
          </cell>
          <cell r="H935">
            <v>1672</v>
          </cell>
          <cell r="I935">
            <v>722304</v>
          </cell>
          <cell r="J935">
            <v>657</v>
          </cell>
          <cell r="K935">
            <v>283824</v>
          </cell>
          <cell r="L935">
            <v>0</v>
          </cell>
          <cell r="M935">
            <v>0</v>
          </cell>
          <cell r="N935" t="str">
            <v>No.86</v>
          </cell>
        </row>
        <row r="936">
          <cell r="A936">
            <v>934</v>
          </cell>
          <cell r="B936" t="str">
            <v>차 선  도 색</v>
          </cell>
          <cell r="C936" t="str">
            <v>가열형,황색</v>
          </cell>
          <cell r="D936">
            <v>85</v>
          </cell>
          <cell r="E936" t="str">
            <v>M2</v>
          </cell>
          <cell r="F936">
            <v>2969</v>
          </cell>
          <cell r="G936">
            <v>252365</v>
          </cell>
          <cell r="H936">
            <v>2449</v>
          </cell>
          <cell r="I936">
            <v>208165</v>
          </cell>
          <cell r="J936">
            <v>510</v>
          </cell>
          <cell r="K936">
            <v>43350</v>
          </cell>
          <cell r="L936">
            <v>10</v>
          </cell>
          <cell r="M936">
            <v>850</v>
          </cell>
          <cell r="N936" t="str">
            <v>#.209</v>
          </cell>
        </row>
        <row r="937">
          <cell r="A937">
            <v>935</v>
          </cell>
          <cell r="B937" t="str">
            <v>가드레일설치</v>
          </cell>
          <cell r="D937">
            <v>350</v>
          </cell>
          <cell r="E937" t="str">
            <v>M</v>
          </cell>
          <cell r="F937">
            <v>25536</v>
          </cell>
          <cell r="G937">
            <v>8937600</v>
          </cell>
          <cell r="H937">
            <v>25513</v>
          </cell>
          <cell r="I937">
            <v>8929550</v>
          </cell>
          <cell r="J937">
            <v>23</v>
          </cell>
          <cell r="K937">
            <v>8050</v>
          </cell>
          <cell r="L937">
            <v>0</v>
          </cell>
          <cell r="M937">
            <v>0</v>
          </cell>
          <cell r="N937" t="str">
            <v>No.87</v>
          </cell>
        </row>
        <row r="938">
          <cell r="A938">
            <v>936</v>
          </cell>
          <cell r="B938" t="str">
            <v>소형고압블럭 설치</v>
          </cell>
          <cell r="C938" t="str">
            <v>199X99X60</v>
          </cell>
          <cell r="D938">
            <v>1501</v>
          </cell>
          <cell r="E938" t="str">
            <v>M2</v>
          </cell>
          <cell r="F938">
            <v>12782</v>
          </cell>
          <cell r="G938">
            <v>19185782</v>
          </cell>
          <cell r="H938">
            <v>6690</v>
          </cell>
          <cell r="I938">
            <v>10041690</v>
          </cell>
          <cell r="J938">
            <v>6092</v>
          </cell>
          <cell r="K938">
            <v>9144092</v>
          </cell>
          <cell r="L938">
            <v>0</v>
          </cell>
          <cell r="M938">
            <v>0</v>
          </cell>
          <cell r="N938" t="str">
            <v>#.201</v>
          </cell>
        </row>
        <row r="939">
          <cell r="A939">
            <v>937</v>
          </cell>
          <cell r="B939" t="str">
            <v>보차도경계석설치(직선)</v>
          </cell>
          <cell r="C939" t="str">
            <v>B형</v>
          </cell>
          <cell r="D939">
            <v>897</v>
          </cell>
          <cell r="E939" t="str">
            <v>M</v>
          </cell>
          <cell r="F939">
            <v>43567</v>
          </cell>
          <cell r="G939">
            <v>39079599</v>
          </cell>
          <cell r="H939">
            <v>25081</v>
          </cell>
          <cell r="I939">
            <v>22497657</v>
          </cell>
          <cell r="J939">
            <v>18486</v>
          </cell>
          <cell r="K939">
            <v>16581942</v>
          </cell>
          <cell r="L939">
            <v>0</v>
          </cell>
          <cell r="M939">
            <v>0</v>
          </cell>
          <cell r="N939" t="str">
            <v>No.88</v>
          </cell>
        </row>
        <row r="940">
          <cell r="A940">
            <v>938</v>
          </cell>
          <cell r="B940" t="str">
            <v>보차도경계석설치(곡선)</v>
          </cell>
          <cell r="C940" t="str">
            <v>B형</v>
          </cell>
          <cell r="D940">
            <v>78</v>
          </cell>
          <cell r="E940" t="str">
            <v>M</v>
          </cell>
          <cell r="F940">
            <v>43567</v>
          </cell>
          <cell r="G940">
            <v>3398226</v>
          </cell>
          <cell r="H940">
            <v>25081</v>
          </cell>
          <cell r="I940">
            <v>1956318</v>
          </cell>
          <cell r="J940">
            <v>18486</v>
          </cell>
          <cell r="K940">
            <v>1441908</v>
          </cell>
          <cell r="L940">
            <v>0</v>
          </cell>
          <cell r="M940">
            <v>0</v>
          </cell>
          <cell r="N940" t="str">
            <v>No.89</v>
          </cell>
        </row>
        <row r="941">
          <cell r="A941">
            <v>939</v>
          </cell>
          <cell r="B941" t="str">
            <v>도로경계블럭설치</v>
          </cell>
          <cell r="C941" t="str">
            <v>15x15x100</v>
          </cell>
          <cell r="D941">
            <v>898</v>
          </cell>
          <cell r="E941" t="str">
            <v>M</v>
          </cell>
          <cell r="F941">
            <v>12893</v>
          </cell>
          <cell r="G941">
            <v>11577914</v>
          </cell>
          <cell r="H941">
            <v>3818</v>
          </cell>
          <cell r="I941">
            <v>3428564</v>
          </cell>
          <cell r="J941">
            <v>9075</v>
          </cell>
          <cell r="K941">
            <v>8149350</v>
          </cell>
          <cell r="L941">
            <v>0</v>
          </cell>
          <cell r="M941">
            <v>0</v>
          </cell>
          <cell r="N941" t="str">
            <v>No.90</v>
          </cell>
        </row>
        <row r="942">
          <cell r="A942">
            <v>940</v>
          </cell>
          <cell r="B942" t="str">
            <v>수목식재공사</v>
          </cell>
          <cell r="D942">
            <v>1</v>
          </cell>
          <cell r="E942" t="str">
            <v>식</v>
          </cell>
          <cell r="F942">
            <v>68548150</v>
          </cell>
          <cell r="G942">
            <v>68548150</v>
          </cell>
          <cell r="H942">
            <v>52328650</v>
          </cell>
          <cell r="I942">
            <v>52328650</v>
          </cell>
          <cell r="J942">
            <v>16219500</v>
          </cell>
          <cell r="K942">
            <v>16219500</v>
          </cell>
          <cell r="L942">
            <v>0</v>
          </cell>
          <cell r="M942">
            <v>0</v>
          </cell>
          <cell r="N942" t="str">
            <v>No.91</v>
          </cell>
        </row>
        <row r="943">
          <cell r="A943">
            <v>941</v>
          </cell>
          <cell r="B943" t="str">
            <v>E.보강토 옹 벽</v>
          </cell>
          <cell r="D943">
            <v>0</v>
          </cell>
          <cell r="F943">
            <v>0</v>
          </cell>
          <cell r="G943">
            <v>0</v>
          </cell>
          <cell r="H943">
            <v>0</v>
          </cell>
          <cell r="I943">
            <v>0</v>
          </cell>
          <cell r="J943">
            <v>0</v>
          </cell>
          <cell r="K943">
            <v>0</v>
          </cell>
          <cell r="L943">
            <v>0</v>
          </cell>
          <cell r="M943">
            <v>0</v>
          </cell>
        </row>
        <row r="944">
          <cell r="A944">
            <v>942</v>
          </cell>
          <cell r="B944" t="str">
            <v>터파기(인력+기계)</v>
          </cell>
          <cell r="C944" t="str">
            <v>보강토</v>
          </cell>
          <cell r="D944">
            <v>4035</v>
          </cell>
          <cell r="E944" t="str">
            <v>M3</v>
          </cell>
          <cell r="F944">
            <v>2566</v>
          </cell>
          <cell r="G944">
            <v>10353810</v>
          </cell>
          <cell r="H944">
            <v>132</v>
          </cell>
          <cell r="I944">
            <v>532620</v>
          </cell>
          <cell r="J944">
            <v>2236</v>
          </cell>
          <cell r="K944">
            <v>9022260</v>
          </cell>
          <cell r="L944">
            <v>198</v>
          </cell>
          <cell r="M944">
            <v>798930</v>
          </cell>
          <cell r="N944" t="str">
            <v>#.40</v>
          </cell>
        </row>
        <row r="945">
          <cell r="A945">
            <v>943</v>
          </cell>
          <cell r="B945" t="str">
            <v>되메우기(토사)</v>
          </cell>
          <cell r="C945" t="str">
            <v>(기계70%+인력30%)</v>
          </cell>
          <cell r="D945">
            <v>840</v>
          </cell>
          <cell r="E945" t="str">
            <v>M3</v>
          </cell>
          <cell r="F945">
            <v>1912</v>
          </cell>
          <cell r="G945">
            <v>1606080</v>
          </cell>
          <cell r="H945">
            <v>108</v>
          </cell>
          <cell r="I945">
            <v>90720</v>
          </cell>
          <cell r="J945">
            <v>1579</v>
          </cell>
          <cell r="K945">
            <v>1326360</v>
          </cell>
          <cell r="L945">
            <v>225</v>
          </cell>
          <cell r="M945">
            <v>189000</v>
          </cell>
          <cell r="N945" t="str">
            <v>#.27</v>
          </cell>
        </row>
        <row r="946">
          <cell r="A946">
            <v>944</v>
          </cell>
          <cell r="B946" t="str">
            <v>사 토  처 리</v>
          </cell>
          <cell r="D946">
            <v>3195</v>
          </cell>
          <cell r="E946" t="str">
            <v>M3</v>
          </cell>
          <cell r="F946">
            <v>4851</v>
          </cell>
          <cell r="G946">
            <v>15498945</v>
          </cell>
          <cell r="H946">
            <v>2086</v>
          </cell>
          <cell r="I946">
            <v>6664770</v>
          </cell>
          <cell r="J946">
            <v>1167</v>
          </cell>
          <cell r="K946">
            <v>3728565</v>
          </cell>
          <cell r="L946">
            <v>1598</v>
          </cell>
          <cell r="M946">
            <v>5105610</v>
          </cell>
          <cell r="N946" t="str">
            <v>#.13</v>
          </cell>
        </row>
        <row r="947">
          <cell r="A947">
            <v>945</v>
          </cell>
          <cell r="B947" t="str">
            <v>기 초  잡 석</v>
          </cell>
          <cell r="C947" t="str">
            <v>40mm</v>
          </cell>
          <cell r="D947">
            <v>78</v>
          </cell>
          <cell r="E947" t="str">
            <v>M3</v>
          </cell>
          <cell r="F947">
            <v>35703</v>
          </cell>
          <cell r="G947">
            <v>2784834</v>
          </cell>
          <cell r="H947">
            <v>3934</v>
          </cell>
          <cell r="I947">
            <v>306852</v>
          </cell>
          <cell r="J947">
            <v>25989</v>
          </cell>
          <cell r="K947">
            <v>2027142</v>
          </cell>
          <cell r="L947">
            <v>5780</v>
          </cell>
          <cell r="M947">
            <v>450840</v>
          </cell>
          <cell r="N947" t="str">
            <v>No.92</v>
          </cell>
        </row>
        <row r="948">
          <cell r="A948">
            <v>946</v>
          </cell>
          <cell r="B948" t="str">
            <v>속채움 잡 석</v>
          </cell>
          <cell r="C948" t="str">
            <v>25mm</v>
          </cell>
          <cell r="D948">
            <v>328</v>
          </cell>
          <cell r="E948" t="str">
            <v>M3</v>
          </cell>
          <cell r="F948">
            <v>29795</v>
          </cell>
          <cell r="G948">
            <v>9772760</v>
          </cell>
          <cell r="H948">
            <v>7280</v>
          </cell>
          <cell r="I948">
            <v>2387840</v>
          </cell>
          <cell r="J948">
            <v>22515</v>
          </cell>
          <cell r="K948">
            <v>7384920</v>
          </cell>
          <cell r="L948">
            <v>0</v>
          </cell>
          <cell r="M948">
            <v>0</v>
          </cell>
          <cell r="N948" t="str">
            <v>No.93</v>
          </cell>
        </row>
        <row r="949">
          <cell r="A949">
            <v>947</v>
          </cell>
          <cell r="B949" t="str">
            <v>뒷채움 잡 석</v>
          </cell>
          <cell r="C949" t="str">
            <v>25mm</v>
          </cell>
          <cell r="D949">
            <v>630</v>
          </cell>
          <cell r="E949" t="str">
            <v>M3</v>
          </cell>
          <cell r="F949">
            <v>29795</v>
          </cell>
          <cell r="G949">
            <v>18770850</v>
          </cell>
          <cell r="H949">
            <v>7280</v>
          </cell>
          <cell r="I949">
            <v>4586400</v>
          </cell>
          <cell r="J949">
            <v>22515</v>
          </cell>
          <cell r="K949">
            <v>14184450</v>
          </cell>
          <cell r="L949">
            <v>0</v>
          </cell>
          <cell r="M949">
            <v>0</v>
          </cell>
          <cell r="N949" t="str">
            <v>No.93</v>
          </cell>
        </row>
        <row r="950">
          <cell r="A950">
            <v>948</v>
          </cell>
          <cell r="B950" t="str">
            <v>포설및 다 짐</v>
          </cell>
          <cell r="C950" t="str">
            <v>T = 40㎝</v>
          </cell>
          <cell r="D950">
            <v>14516</v>
          </cell>
          <cell r="E950" t="str">
            <v>M3</v>
          </cell>
          <cell r="F950">
            <v>1650</v>
          </cell>
          <cell r="G950">
            <v>23951400</v>
          </cell>
          <cell r="H950">
            <v>404</v>
          </cell>
          <cell r="I950">
            <v>5864464</v>
          </cell>
          <cell r="J950">
            <v>599</v>
          </cell>
          <cell r="K950">
            <v>8695084</v>
          </cell>
          <cell r="L950">
            <v>647</v>
          </cell>
          <cell r="M950">
            <v>9391852</v>
          </cell>
          <cell r="N950" t="str">
            <v>#.223</v>
          </cell>
        </row>
        <row r="951">
          <cell r="A951">
            <v>949</v>
          </cell>
          <cell r="B951" t="str">
            <v>블 럭  쌓 기</v>
          </cell>
          <cell r="C951" t="str">
            <v>표준형</v>
          </cell>
          <cell r="D951">
            <v>2100</v>
          </cell>
          <cell r="E951" t="str">
            <v>M2</v>
          </cell>
          <cell r="F951">
            <v>137196</v>
          </cell>
          <cell r="G951">
            <v>288111600</v>
          </cell>
          <cell r="H951">
            <v>89080</v>
          </cell>
          <cell r="I951">
            <v>187068000</v>
          </cell>
          <cell r="J951">
            <v>46771</v>
          </cell>
          <cell r="K951">
            <v>98219100</v>
          </cell>
          <cell r="L951">
            <v>1345</v>
          </cell>
          <cell r="M951">
            <v>2824500</v>
          </cell>
          <cell r="N951" t="str">
            <v>No.94</v>
          </cell>
        </row>
        <row r="952">
          <cell r="A952">
            <v>950</v>
          </cell>
          <cell r="B952" t="str">
            <v>블 럭  쌓 기</v>
          </cell>
          <cell r="C952" t="str">
            <v>마감형</v>
          </cell>
          <cell r="D952">
            <v>370</v>
          </cell>
          <cell r="E952" t="str">
            <v>M2</v>
          </cell>
          <cell r="F952">
            <v>14807</v>
          </cell>
          <cell r="G952">
            <v>5478590</v>
          </cell>
          <cell r="H952">
            <v>11813</v>
          </cell>
          <cell r="I952">
            <v>4370810</v>
          </cell>
          <cell r="J952">
            <v>2913</v>
          </cell>
          <cell r="K952">
            <v>1077810</v>
          </cell>
          <cell r="L952">
            <v>81</v>
          </cell>
          <cell r="M952">
            <v>29970</v>
          </cell>
          <cell r="N952" t="str">
            <v>No.95</v>
          </cell>
        </row>
        <row r="953">
          <cell r="A953">
            <v>951</v>
          </cell>
          <cell r="B953" t="str">
            <v>지오그리드설치</v>
          </cell>
          <cell r="C953" t="str">
            <v>T=6</v>
          </cell>
          <cell r="D953">
            <v>10992</v>
          </cell>
          <cell r="E953" t="str">
            <v>M2</v>
          </cell>
          <cell r="F953">
            <v>8580</v>
          </cell>
          <cell r="G953">
            <v>94311360</v>
          </cell>
          <cell r="H953">
            <v>7560</v>
          </cell>
          <cell r="I953">
            <v>83099520</v>
          </cell>
          <cell r="J953">
            <v>990</v>
          </cell>
          <cell r="K953">
            <v>10882080</v>
          </cell>
          <cell r="L953">
            <v>30</v>
          </cell>
          <cell r="M953">
            <v>329760</v>
          </cell>
          <cell r="N953" t="str">
            <v>No.96</v>
          </cell>
        </row>
        <row r="954">
          <cell r="A954">
            <v>952</v>
          </cell>
          <cell r="B954" t="str">
            <v>지오그리드설치</v>
          </cell>
          <cell r="C954" t="str">
            <v>T=8</v>
          </cell>
          <cell r="D954">
            <v>5365</v>
          </cell>
          <cell r="E954" t="str">
            <v>M2</v>
          </cell>
          <cell r="F954">
            <v>9660</v>
          </cell>
          <cell r="G954">
            <v>51825900</v>
          </cell>
          <cell r="H954">
            <v>8640</v>
          </cell>
          <cell r="I954">
            <v>46353600</v>
          </cell>
          <cell r="J954">
            <v>990</v>
          </cell>
          <cell r="K954">
            <v>5311350</v>
          </cell>
          <cell r="L954">
            <v>30</v>
          </cell>
          <cell r="M954">
            <v>160950</v>
          </cell>
          <cell r="N954" t="str">
            <v>No.97</v>
          </cell>
        </row>
        <row r="955">
          <cell r="A955">
            <v>953</v>
          </cell>
          <cell r="B955" t="str">
            <v>지오그리드설치</v>
          </cell>
          <cell r="C955" t="str">
            <v>T=10</v>
          </cell>
          <cell r="D955">
            <v>3486</v>
          </cell>
          <cell r="E955" t="str">
            <v>M2</v>
          </cell>
          <cell r="F955">
            <v>10740</v>
          </cell>
          <cell r="G955">
            <v>37439640</v>
          </cell>
          <cell r="H955">
            <v>9720</v>
          </cell>
          <cell r="I955">
            <v>33883920</v>
          </cell>
          <cell r="J955">
            <v>990</v>
          </cell>
          <cell r="K955">
            <v>3451140</v>
          </cell>
          <cell r="L955">
            <v>30</v>
          </cell>
          <cell r="M955">
            <v>104580</v>
          </cell>
          <cell r="N955" t="str">
            <v>No.98</v>
          </cell>
        </row>
        <row r="956">
          <cell r="A956">
            <v>954</v>
          </cell>
          <cell r="B956" t="str">
            <v>지오그리드설치</v>
          </cell>
          <cell r="C956" t="str">
            <v>T=15</v>
          </cell>
          <cell r="D956">
            <v>4686</v>
          </cell>
          <cell r="E956" t="str">
            <v>M2</v>
          </cell>
          <cell r="F956">
            <v>12900</v>
          </cell>
          <cell r="G956">
            <v>60449400</v>
          </cell>
          <cell r="H956">
            <v>11880</v>
          </cell>
          <cell r="I956">
            <v>55669680</v>
          </cell>
          <cell r="J956">
            <v>990</v>
          </cell>
          <cell r="K956">
            <v>4639140</v>
          </cell>
          <cell r="L956">
            <v>30</v>
          </cell>
          <cell r="M956">
            <v>140580</v>
          </cell>
          <cell r="N956" t="str">
            <v>No.99</v>
          </cell>
        </row>
        <row r="957">
          <cell r="A957">
            <v>955</v>
          </cell>
          <cell r="B957" t="str">
            <v>JOINT RUBBER BAR설치</v>
          </cell>
          <cell r="D957">
            <v>3271</v>
          </cell>
          <cell r="E957" t="str">
            <v>M</v>
          </cell>
          <cell r="F957">
            <v>1717</v>
          </cell>
          <cell r="G957">
            <v>5616307</v>
          </cell>
          <cell r="H957">
            <v>1717</v>
          </cell>
          <cell r="I957">
            <v>5616307</v>
          </cell>
          <cell r="J957">
            <v>0</v>
          </cell>
          <cell r="K957">
            <v>0</v>
          </cell>
          <cell r="L957">
            <v>0</v>
          </cell>
          <cell r="M957">
            <v>0</v>
          </cell>
          <cell r="N957" t="str">
            <v>No.100</v>
          </cell>
        </row>
        <row r="958">
          <cell r="A958">
            <v>956</v>
          </cell>
          <cell r="B958" t="str">
            <v>유공관설치(Φ150)</v>
          </cell>
          <cell r="D958">
            <v>370</v>
          </cell>
          <cell r="E958" t="str">
            <v>M</v>
          </cell>
          <cell r="F958">
            <v>8187</v>
          </cell>
          <cell r="G958">
            <v>3029190</v>
          </cell>
          <cell r="H958">
            <v>5784</v>
          </cell>
          <cell r="I958">
            <v>2140080</v>
          </cell>
          <cell r="J958">
            <v>2403</v>
          </cell>
          <cell r="K958">
            <v>889110</v>
          </cell>
          <cell r="L958">
            <v>0</v>
          </cell>
          <cell r="M958">
            <v>0</v>
          </cell>
          <cell r="N958" t="str">
            <v>No.101</v>
          </cell>
        </row>
        <row r="959">
          <cell r="A959">
            <v>957</v>
          </cell>
          <cell r="B959" t="str">
            <v>보강토블럭운반</v>
          </cell>
          <cell r="C959" t="str">
            <v>표준형</v>
          </cell>
          <cell r="D959">
            <v>2100</v>
          </cell>
          <cell r="E959" t="str">
            <v>M2</v>
          </cell>
          <cell r="F959">
            <v>18512</v>
          </cell>
          <cell r="G959">
            <v>38875200</v>
          </cell>
          <cell r="H959">
            <v>0</v>
          </cell>
          <cell r="I959">
            <v>0</v>
          </cell>
          <cell r="J959">
            <v>0</v>
          </cell>
          <cell r="K959">
            <v>0</v>
          </cell>
          <cell r="L959">
            <v>18512</v>
          </cell>
          <cell r="M959">
            <v>38875200</v>
          </cell>
        </row>
        <row r="960">
          <cell r="A960">
            <v>958</v>
          </cell>
          <cell r="B960" t="str">
            <v>보강토블럭운반</v>
          </cell>
          <cell r="C960" t="str">
            <v>마감형</v>
          </cell>
          <cell r="D960">
            <v>37</v>
          </cell>
          <cell r="E960" t="str">
            <v>M2</v>
          </cell>
          <cell r="F960">
            <v>16549</v>
          </cell>
          <cell r="G960">
            <v>612313</v>
          </cell>
          <cell r="H960">
            <v>0</v>
          </cell>
          <cell r="I960">
            <v>0</v>
          </cell>
          <cell r="J960">
            <v>0</v>
          </cell>
          <cell r="K960">
            <v>0</v>
          </cell>
          <cell r="L960">
            <v>16549</v>
          </cell>
          <cell r="M960">
            <v>612313</v>
          </cell>
        </row>
        <row r="961">
          <cell r="A961">
            <v>959</v>
          </cell>
          <cell r="B961" t="str">
            <v>나.과   선   교</v>
          </cell>
          <cell r="D961">
            <v>0</v>
          </cell>
          <cell r="F961">
            <v>0</v>
          </cell>
          <cell r="G961">
            <v>5136900190</v>
          </cell>
          <cell r="H961">
            <v>0</v>
          </cell>
          <cell r="I961">
            <v>1489048951</v>
          </cell>
          <cell r="J961">
            <v>0</v>
          </cell>
          <cell r="K961">
            <v>2023837853</v>
          </cell>
          <cell r="L961">
            <v>0</v>
          </cell>
          <cell r="M961">
            <v>1624013384</v>
          </cell>
        </row>
        <row r="962">
          <cell r="A962">
            <v>960</v>
          </cell>
          <cell r="B962" t="str">
            <v>A.과   선   교</v>
          </cell>
          <cell r="D962">
            <v>0</v>
          </cell>
          <cell r="F962">
            <v>0</v>
          </cell>
          <cell r="G962">
            <v>0</v>
          </cell>
          <cell r="H962">
            <v>0</v>
          </cell>
          <cell r="I962">
            <v>0</v>
          </cell>
          <cell r="J962">
            <v>0</v>
          </cell>
          <cell r="K962">
            <v>0</v>
          </cell>
          <cell r="L962">
            <v>0</v>
          </cell>
          <cell r="M962">
            <v>0</v>
          </cell>
        </row>
        <row r="963">
          <cell r="A963">
            <v>961</v>
          </cell>
          <cell r="B963" t="str">
            <v>①.토       공</v>
          </cell>
          <cell r="D963">
            <v>0</v>
          </cell>
          <cell r="F963">
            <v>0</v>
          </cell>
          <cell r="G963">
            <v>0</v>
          </cell>
          <cell r="H963">
            <v>0</v>
          </cell>
          <cell r="I963">
            <v>0</v>
          </cell>
          <cell r="J963">
            <v>0</v>
          </cell>
          <cell r="K963">
            <v>0</v>
          </cell>
          <cell r="L963">
            <v>0</v>
          </cell>
          <cell r="M963">
            <v>0</v>
          </cell>
        </row>
        <row r="964">
          <cell r="A964">
            <v>962</v>
          </cell>
          <cell r="B964" t="str">
            <v>터   파   기</v>
          </cell>
          <cell r="C964" t="str">
            <v>육상토사</v>
          </cell>
          <cell r="D964">
            <v>6833</v>
          </cell>
          <cell r="E964" t="str">
            <v>M3</v>
          </cell>
          <cell r="F964">
            <v>619</v>
          </cell>
          <cell r="G964">
            <v>4229627</v>
          </cell>
          <cell r="H964">
            <v>165</v>
          </cell>
          <cell r="I964">
            <v>1127445</v>
          </cell>
          <cell r="J964">
            <v>206</v>
          </cell>
          <cell r="K964">
            <v>1407598</v>
          </cell>
          <cell r="L964">
            <v>248</v>
          </cell>
          <cell r="M964">
            <v>1694584</v>
          </cell>
          <cell r="N964" t="str">
            <v>#.63</v>
          </cell>
        </row>
        <row r="965">
          <cell r="A965">
            <v>963</v>
          </cell>
          <cell r="B965" t="str">
            <v>되메우기(토사)</v>
          </cell>
          <cell r="C965" t="str">
            <v>(기계70%+인력30%)</v>
          </cell>
          <cell r="D965">
            <v>4667</v>
          </cell>
          <cell r="E965" t="str">
            <v>M3</v>
          </cell>
          <cell r="F965">
            <v>1912</v>
          </cell>
          <cell r="G965">
            <v>8923304</v>
          </cell>
          <cell r="H965">
            <v>108</v>
          </cell>
          <cell r="I965">
            <v>504036</v>
          </cell>
          <cell r="J965">
            <v>1579</v>
          </cell>
          <cell r="K965">
            <v>7369193</v>
          </cell>
          <cell r="L965">
            <v>225</v>
          </cell>
          <cell r="M965">
            <v>1050075</v>
          </cell>
          <cell r="N965" t="str">
            <v>#.27</v>
          </cell>
        </row>
        <row r="966">
          <cell r="A966">
            <v>964</v>
          </cell>
          <cell r="B966" t="str">
            <v>사 토  처 리</v>
          </cell>
          <cell r="C966" t="str">
            <v>토사,깍기</v>
          </cell>
          <cell r="D966">
            <v>2166</v>
          </cell>
          <cell r="E966" t="str">
            <v>M3</v>
          </cell>
          <cell r="F966">
            <v>4851</v>
          </cell>
          <cell r="G966">
            <v>10507266</v>
          </cell>
          <cell r="H966">
            <v>2086</v>
          </cell>
          <cell r="I966">
            <v>4518276</v>
          </cell>
          <cell r="J966">
            <v>1167</v>
          </cell>
          <cell r="K966">
            <v>2527722</v>
          </cell>
          <cell r="L966">
            <v>1598</v>
          </cell>
          <cell r="M966">
            <v>3461268</v>
          </cell>
          <cell r="N966" t="str">
            <v>#.13</v>
          </cell>
        </row>
        <row r="967">
          <cell r="A967">
            <v>965</v>
          </cell>
          <cell r="B967" t="str">
            <v>②.하   부   공</v>
          </cell>
          <cell r="D967">
            <v>0</v>
          </cell>
          <cell r="F967">
            <v>0</v>
          </cell>
          <cell r="G967">
            <v>0</v>
          </cell>
          <cell r="H967">
            <v>0</v>
          </cell>
          <cell r="I967">
            <v>0</v>
          </cell>
          <cell r="J967">
            <v>0</v>
          </cell>
          <cell r="K967">
            <v>0</v>
          </cell>
          <cell r="L967">
            <v>0</v>
          </cell>
          <cell r="M967">
            <v>0</v>
          </cell>
        </row>
        <row r="968">
          <cell r="A968">
            <v>966</v>
          </cell>
          <cell r="B968" t="str">
            <v>강관파일박기(천공항타)</v>
          </cell>
          <cell r="C968" t="str">
            <v>Φ508X12T</v>
          </cell>
          <cell r="D968">
            <v>5328</v>
          </cell>
          <cell r="E968" t="str">
            <v>M</v>
          </cell>
          <cell r="F968">
            <v>154359</v>
          </cell>
          <cell r="G968">
            <v>822424752</v>
          </cell>
          <cell r="H968">
            <v>111852</v>
          </cell>
          <cell r="I968">
            <v>595947456</v>
          </cell>
          <cell r="J968">
            <v>12525</v>
          </cell>
          <cell r="K968">
            <v>66733200</v>
          </cell>
          <cell r="L968">
            <v>29982</v>
          </cell>
          <cell r="M968">
            <v>159744096</v>
          </cell>
          <cell r="N968" t="str">
            <v>No.5</v>
          </cell>
        </row>
        <row r="969">
          <cell r="A969">
            <v>967</v>
          </cell>
          <cell r="B969" t="str">
            <v>바닥무근콘크리트</v>
          </cell>
          <cell r="C969" t="str">
            <v>fck = 180㎏/㎠</v>
          </cell>
          <cell r="D969">
            <v>70</v>
          </cell>
          <cell r="E969" t="str">
            <v>M3</v>
          </cell>
          <cell r="F969">
            <v>12106</v>
          </cell>
          <cell r="G969">
            <v>847420</v>
          </cell>
          <cell r="H969">
            <v>761</v>
          </cell>
          <cell r="I969">
            <v>53270</v>
          </cell>
          <cell r="J969">
            <v>6893</v>
          </cell>
          <cell r="K969">
            <v>482510</v>
          </cell>
          <cell r="L969">
            <v>4452</v>
          </cell>
          <cell r="M969">
            <v>311640</v>
          </cell>
          <cell r="N969" t="str">
            <v>#.28</v>
          </cell>
        </row>
        <row r="970">
          <cell r="A970">
            <v>968</v>
          </cell>
          <cell r="B970" t="str">
            <v>하부철근콘크리트</v>
          </cell>
          <cell r="C970" t="str">
            <v>fck = 300㎏/㎠</v>
          </cell>
          <cell r="D970">
            <v>3352</v>
          </cell>
          <cell r="E970" t="str">
            <v>M3</v>
          </cell>
          <cell r="F970">
            <v>14233</v>
          </cell>
          <cell r="G970">
            <v>47709016</v>
          </cell>
          <cell r="H970">
            <v>883</v>
          </cell>
          <cell r="I970">
            <v>2959816</v>
          </cell>
          <cell r="J970">
            <v>8188</v>
          </cell>
          <cell r="K970">
            <v>27446176</v>
          </cell>
          <cell r="L970">
            <v>5162</v>
          </cell>
          <cell r="M970">
            <v>17303024</v>
          </cell>
          <cell r="N970" t="str">
            <v>#.29</v>
          </cell>
        </row>
        <row r="971">
          <cell r="A971">
            <v>969</v>
          </cell>
          <cell r="B971" t="str">
            <v>합 판 거푸집</v>
          </cell>
          <cell r="C971" t="str">
            <v>3회(7M이하)</v>
          </cell>
          <cell r="D971">
            <v>885</v>
          </cell>
          <cell r="E971" t="str">
            <v>M2</v>
          </cell>
          <cell r="F971">
            <v>22286</v>
          </cell>
          <cell r="G971">
            <v>19723110</v>
          </cell>
          <cell r="H971">
            <v>5681</v>
          </cell>
          <cell r="I971">
            <v>5027685</v>
          </cell>
          <cell r="J971">
            <v>16605</v>
          </cell>
          <cell r="K971">
            <v>14695425</v>
          </cell>
          <cell r="L971">
            <v>0</v>
          </cell>
          <cell r="M971">
            <v>0</v>
          </cell>
          <cell r="N971" t="str">
            <v>No.3</v>
          </cell>
        </row>
        <row r="972">
          <cell r="A972">
            <v>970</v>
          </cell>
          <cell r="B972" t="str">
            <v>합 판 거푸집</v>
          </cell>
          <cell r="C972" t="str">
            <v>3회(7∼10M)</v>
          </cell>
          <cell r="D972">
            <v>355</v>
          </cell>
          <cell r="E972" t="str">
            <v>M2</v>
          </cell>
          <cell r="F972">
            <v>22286</v>
          </cell>
          <cell r="G972">
            <v>7911530</v>
          </cell>
          <cell r="H972">
            <v>5681</v>
          </cell>
          <cell r="I972">
            <v>2016755</v>
          </cell>
          <cell r="J972">
            <v>16605</v>
          </cell>
          <cell r="K972">
            <v>5894775</v>
          </cell>
          <cell r="L972">
            <v>0</v>
          </cell>
          <cell r="M972">
            <v>0</v>
          </cell>
          <cell r="N972" t="str">
            <v>No.6</v>
          </cell>
        </row>
        <row r="973">
          <cell r="A973">
            <v>971</v>
          </cell>
          <cell r="B973" t="str">
            <v>합 판 거푸집</v>
          </cell>
          <cell r="C973" t="str">
            <v>3회(10∼13M)</v>
          </cell>
          <cell r="D973">
            <v>116</v>
          </cell>
          <cell r="E973" t="str">
            <v>M2</v>
          </cell>
          <cell r="F973">
            <v>22286</v>
          </cell>
          <cell r="G973">
            <v>2585176</v>
          </cell>
          <cell r="H973">
            <v>5681</v>
          </cell>
          <cell r="I973">
            <v>658996</v>
          </cell>
          <cell r="J973">
            <v>16605</v>
          </cell>
          <cell r="K973">
            <v>1926180</v>
          </cell>
          <cell r="L973">
            <v>0</v>
          </cell>
          <cell r="M973">
            <v>0</v>
          </cell>
          <cell r="N973" t="str">
            <v>No.62</v>
          </cell>
        </row>
        <row r="974">
          <cell r="A974">
            <v>972</v>
          </cell>
          <cell r="B974" t="str">
            <v>합 판 거푸집</v>
          </cell>
          <cell r="C974" t="str">
            <v>4회(7M이하)</v>
          </cell>
          <cell r="D974">
            <v>575</v>
          </cell>
          <cell r="E974" t="str">
            <v>M2</v>
          </cell>
          <cell r="F974">
            <v>19044</v>
          </cell>
          <cell r="G974">
            <v>10950300</v>
          </cell>
          <cell r="H974">
            <v>4942</v>
          </cell>
          <cell r="I974">
            <v>2841650</v>
          </cell>
          <cell r="J974">
            <v>14102</v>
          </cell>
          <cell r="K974">
            <v>8108650</v>
          </cell>
          <cell r="L974">
            <v>0</v>
          </cell>
          <cell r="M974">
            <v>0</v>
          </cell>
          <cell r="N974" t="str">
            <v>No.1</v>
          </cell>
        </row>
        <row r="975">
          <cell r="A975">
            <v>973</v>
          </cell>
          <cell r="B975" t="str">
            <v>합 판 거푸집</v>
          </cell>
          <cell r="C975" t="str">
            <v>6회(7M이하)</v>
          </cell>
          <cell r="D975">
            <v>23</v>
          </cell>
          <cell r="E975" t="str">
            <v>M2</v>
          </cell>
          <cell r="F975">
            <v>15558</v>
          </cell>
          <cell r="G975">
            <v>357834</v>
          </cell>
          <cell r="H975">
            <v>4276</v>
          </cell>
          <cell r="I975">
            <v>98348</v>
          </cell>
          <cell r="J975">
            <v>11282</v>
          </cell>
          <cell r="K975">
            <v>259486</v>
          </cell>
          <cell r="L975">
            <v>0</v>
          </cell>
          <cell r="M975">
            <v>0</v>
          </cell>
          <cell r="N975" t="str">
            <v>No.2</v>
          </cell>
        </row>
        <row r="976">
          <cell r="A976">
            <v>974</v>
          </cell>
          <cell r="B976" t="str">
            <v>목 재 거푸집</v>
          </cell>
          <cell r="C976" t="str">
            <v>3회(7M이하)</v>
          </cell>
          <cell r="D976">
            <v>473</v>
          </cell>
          <cell r="E976" t="str">
            <v>M2</v>
          </cell>
          <cell r="F976">
            <v>36732</v>
          </cell>
          <cell r="G976">
            <v>17374236</v>
          </cell>
          <cell r="H976">
            <v>6799</v>
          </cell>
          <cell r="I976">
            <v>3215927</v>
          </cell>
          <cell r="J976">
            <v>29933</v>
          </cell>
          <cell r="K976">
            <v>14158309</v>
          </cell>
          <cell r="L976">
            <v>0</v>
          </cell>
          <cell r="M976">
            <v>0</v>
          </cell>
          <cell r="N976" t="str">
            <v>No.7</v>
          </cell>
        </row>
        <row r="977">
          <cell r="A977">
            <v>975</v>
          </cell>
          <cell r="B977" t="str">
            <v>목 재 거푸집</v>
          </cell>
          <cell r="C977" t="str">
            <v>3회,7~10mm</v>
          </cell>
          <cell r="D977">
            <v>221</v>
          </cell>
          <cell r="E977" t="str">
            <v>M2</v>
          </cell>
          <cell r="F977">
            <v>39725</v>
          </cell>
          <cell r="G977">
            <v>8779225</v>
          </cell>
          <cell r="H977">
            <v>6798</v>
          </cell>
          <cell r="I977">
            <v>1502358</v>
          </cell>
          <cell r="J977">
            <v>32927</v>
          </cell>
          <cell r="K977">
            <v>7276867</v>
          </cell>
          <cell r="L977">
            <v>0</v>
          </cell>
          <cell r="M977">
            <v>0</v>
          </cell>
          <cell r="N977" t="str">
            <v>No.8</v>
          </cell>
        </row>
        <row r="978">
          <cell r="A978">
            <v>976</v>
          </cell>
          <cell r="B978" t="str">
            <v>목 재 거푸집</v>
          </cell>
          <cell r="C978" t="str">
            <v>3회,10~13mm</v>
          </cell>
          <cell r="D978">
            <v>37</v>
          </cell>
          <cell r="E978" t="str">
            <v>M2</v>
          </cell>
          <cell r="F978">
            <v>42719</v>
          </cell>
          <cell r="G978">
            <v>1580603</v>
          </cell>
          <cell r="H978">
            <v>6799</v>
          </cell>
          <cell r="I978">
            <v>251563</v>
          </cell>
          <cell r="J978">
            <v>35920</v>
          </cell>
          <cell r="K978">
            <v>1329040</v>
          </cell>
          <cell r="L978">
            <v>0</v>
          </cell>
          <cell r="M978">
            <v>0</v>
          </cell>
          <cell r="N978" t="str">
            <v>No.102</v>
          </cell>
        </row>
        <row r="979">
          <cell r="A979">
            <v>977</v>
          </cell>
          <cell r="B979" t="str">
            <v>강관비계 (0∼30m)</v>
          </cell>
          <cell r="C979" t="str">
            <v>3 개월</v>
          </cell>
          <cell r="D979">
            <v>2218</v>
          </cell>
          <cell r="E979" t="str">
            <v>M2</v>
          </cell>
          <cell r="F979">
            <v>9038</v>
          </cell>
          <cell r="G979">
            <v>20046284</v>
          </cell>
          <cell r="H979">
            <v>590</v>
          </cell>
          <cell r="I979">
            <v>1308620</v>
          </cell>
          <cell r="J979">
            <v>8046</v>
          </cell>
          <cell r="K979">
            <v>17846028</v>
          </cell>
          <cell r="L979">
            <v>402</v>
          </cell>
          <cell r="M979">
            <v>891636</v>
          </cell>
          <cell r="N979" t="str">
            <v>#.43</v>
          </cell>
        </row>
        <row r="980">
          <cell r="A980">
            <v>978</v>
          </cell>
          <cell r="B980" t="str">
            <v>스페이서설치(바닥)</v>
          </cell>
          <cell r="C980" t="str">
            <v>100mmX100mm</v>
          </cell>
          <cell r="D980">
            <v>979</v>
          </cell>
          <cell r="E980" t="str">
            <v>EA</v>
          </cell>
          <cell r="F980">
            <v>84</v>
          </cell>
          <cell r="G980">
            <v>82236</v>
          </cell>
          <cell r="H980">
            <v>80</v>
          </cell>
          <cell r="I980">
            <v>78320</v>
          </cell>
          <cell r="J980">
            <v>4</v>
          </cell>
          <cell r="K980">
            <v>3916</v>
          </cell>
          <cell r="L980">
            <v>0</v>
          </cell>
          <cell r="M980">
            <v>0</v>
          </cell>
          <cell r="N980" t="str">
            <v>No.11</v>
          </cell>
        </row>
        <row r="981">
          <cell r="A981">
            <v>979</v>
          </cell>
          <cell r="B981" t="str">
            <v>스페이서설치(벽체)</v>
          </cell>
          <cell r="C981" t="str">
            <v>100mmX100mm</v>
          </cell>
          <cell r="D981">
            <v>12864</v>
          </cell>
          <cell r="E981" t="str">
            <v>EA</v>
          </cell>
          <cell r="F981">
            <v>84</v>
          </cell>
          <cell r="G981">
            <v>1080576</v>
          </cell>
          <cell r="H981">
            <v>80</v>
          </cell>
          <cell r="I981">
            <v>1029120</v>
          </cell>
          <cell r="J981">
            <v>4</v>
          </cell>
          <cell r="K981">
            <v>51456</v>
          </cell>
          <cell r="L981">
            <v>0</v>
          </cell>
          <cell r="M981">
            <v>0</v>
          </cell>
          <cell r="N981" t="str">
            <v>No.11</v>
          </cell>
        </row>
        <row r="982">
          <cell r="A982">
            <v>980</v>
          </cell>
          <cell r="B982" t="str">
            <v>도웰철근정착(교량)</v>
          </cell>
          <cell r="C982" t="str">
            <v>D25x60㎝</v>
          </cell>
          <cell r="D982">
            <v>90</v>
          </cell>
          <cell r="E982" t="str">
            <v>개</v>
          </cell>
          <cell r="F982">
            <v>7209</v>
          </cell>
          <cell r="G982">
            <v>648810</v>
          </cell>
          <cell r="H982">
            <v>6030</v>
          </cell>
          <cell r="I982">
            <v>542700</v>
          </cell>
          <cell r="J982">
            <v>1172</v>
          </cell>
          <cell r="K982">
            <v>105480</v>
          </cell>
          <cell r="L982">
            <v>7</v>
          </cell>
          <cell r="M982">
            <v>630</v>
          </cell>
          <cell r="N982" t="str">
            <v>No.103</v>
          </cell>
        </row>
        <row r="983">
          <cell r="A983">
            <v>981</v>
          </cell>
          <cell r="B983" t="str">
            <v>철근가공및조립</v>
          </cell>
          <cell r="C983" t="str">
            <v>매우복잡</v>
          </cell>
          <cell r="D983">
            <v>278.65199999999999</v>
          </cell>
          <cell r="E983" t="str">
            <v>TON</v>
          </cell>
          <cell r="F983">
            <v>532053</v>
          </cell>
          <cell r="G983">
            <v>148257632</v>
          </cell>
          <cell r="H983">
            <v>4800</v>
          </cell>
          <cell r="I983">
            <v>1337529</v>
          </cell>
          <cell r="J983">
            <v>516915</v>
          </cell>
          <cell r="K983">
            <v>144039398</v>
          </cell>
          <cell r="L983">
            <v>10338</v>
          </cell>
          <cell r="M983">
            <v>2880704</v>
          </cell>
          <cell r="N983" t="str">
            <v>No.12</v>
          </cell>
        </row>
        <row r="984">
          <cell r="A984">
            <v>982</v>
          </cell>
          <cell r="B984" t="str">
            <v>교좌받침(가동,400ton)</v>
          </cell>
          <cell r="D984">
            <v>6</v>
          </cell>
          <cell r="E984" t="str">
            <v>EA</v>
          </cell>
          <cell r="F984">
            <v>4965719</v>
          </cell>
          <cell r="G984">
            <v>29794314</v>
          </cell>
          <cell r="H984">
            <v>4459825</v>
          </cell>
          <cell r="I984">
            <v>26758950</v>
          </cell>
          <cell r="J984">
            <v>319564</v>
          </cell>
          <cell r="K984">
            <v>1917384</v>
          </cell>
          <cell r="L984">
            <v>186330</v>
          </cell>
          <cell r="M984">
            <v>1117980</v>
          </cell>
          <cell r="N984" t="str">
            <v>No.104</v>
          </cell>
        </row>
        <row r="985">
          <cell r="A985">
            <v>983</v>
          </cell>
          <cell r="B985" t="str">
            <v>교좌받침(고정,900ton)</v>
          </cell>
          <cell r="D985">
            <v>1</v>
          </cell>
          <cell r="E985" t="str">
            <v>EA</v>
          </cell>
          <cell r="F985">
            <v>11889719</v>
          </cell>
          <cell r="G985">
            <v>11889719</v>
          </cell>
          <cell r="H985">
            <v>11383825</v>
          </cell>
          <cell r="I985">
            <v>11383825</v>
          </cell>
          <cell r="J985">
            <v>319564</v>
          </cell>
          <cell r="K985">
            <v>319564</v>
          </cell>
          <cell r="L985">
            <v>186330</v>
          </cell>
          <cell r="M985">
            <v>186330</v>
          </cell>
          <cell r="N985" t="str">
            <v>No.105</v>
          </cell>
        </row>
        <row r="986">
          <cell r="A986">
            <v>984</v>
          </cell>
          <cell r="B986" t="str">
            <v>교좌받침(가동,900ton)</v>
          </cell>
          <cell r="D986">
            <v>5</v>
          </cell>
          <cell r="E986" t="str">
            <v>EA</v>
          </cell>
          <cell r="F986">
            <v>12749719</v>
          </cell>
          <cell r="G986">
            <v>63748595</v>
          </cell>
          <cell r="H986">
            <v>12243825</v>
          </cell>
          <cell r="I986">
            <v>61219125</v>
          </cell>
          <cell r="J986">
            <v>319564</v>
          </cell>
          <cell r="K986">
            <v>1597820</v>
          </cell>
          <cell r="L986">
            <v>186330</v>
          </cell>
          <cell r="M986">
            <v>931650</v>
          </cell>
          <cell r="N986" t="str">
            <v>No.106</v>
          </cell>
        </row>
        <row r="987">
          <cell r="A987">
            <v>985</v>
          </cell>
          <cell r="B987" t="str">
            <v>콘크리트코팅</v>
          </cell>
          <cell r="D987">
            <v>2087</v>
          </cell>
          <cell r="E987" t="str">
            <v>M2</v>
          </cell>
          <cell r="F987">
            <v>40963</v>
          </cell>
          <cell r="G987">
            <v>85489781</v>
          </cell>
          <cell r="H987">
            <v>13400</v>
          </cell>
          <cell r="I987">
            <v>27965800</v>
          </cell>
          <cell r="J987">
            <v>27563</v>
          </cell>
          <cell r="K987">
            <v>57523981</v>
          </cell>
          <cell r="L987">
            <v>0</v>
          </cell>
          <cell r="M987">
            <v>0</v>
          </cell>
          <cell r="N987" t="str">
            <v>No.16</v>
          </cell>
        </row>
        <row r="988">
          <cell r="A988">
            <v>986</v>
          </cell>
          <cell r="B988" t="str">
            <v>③.상   부   공</v>
          </cell>
          <cell r="D988">
            <v>0</v>
          </cell>
          <cell r="F988">
            <v>0</v>
          </cell>
          <cell r="G988">
            <v>0</v>
          </cell>
          <cell r="H988">
            <v>0</v>
          </cell>
          <cell r="I988">
            <v>0</v>
          </cell>
          <cell r="J988">
            <v>0</v>
          </cell>
          <cell r="K988">
            <v>0</v>
          </cell>
          <cell r="L988">
            <v>0</v>
          </cell>
          <cell r="M988">
            <v>0</v>
          </cell>
        </row>
        <row r="989">
          <cell r="A989">
            <v>987</v>
          </cell>
          <cell r="B989" t="str">
            <v>슬래브콘크리트</v>
          </cell>
          <cell r="C989" t="str">
            <v>fck = 300㎏/㎠</v>
          </cell>
          <cell r="D989">
            <v>931</v>
          </cell>
          <cell r="E989" t="str">
            <v>M3</v>
          </cell>
          <cell r="F989">
            <v>14233</v>
          </cell>
          <cell r="G989">
            <v>13250923</v>
          </cell>
          <cell r="H989">
            <v>883</v>
          </cell>
          <cell r="I989">
            <v>822073</v>
          </cell>
          <cell r="J989">
            <v>8188</v>
          </cell>
          <cell r="K989">
            <v>7623028</v>
          </cell>
          <cell r="L989">
            <v>5162</v>
          </cell>
          <cell r="M989">
            <v>4805822</v>
          </cell>
          <cell r="N989" t="str">
            <v>#.29</v>
          </cell>
        </row>
        <row r="990">
          <cell r="A990">
            <v>988</v>
          </cell>
          <cell r="B990" t="str">
            <v>합 판 거푸집</v>
          </cell>
          <cell r="C990" t="str">
            <v>3회(7M이하)</v>
          </cell>
          <cell r="D990">
            <v>2320</v>
          </cell>
          <cell r="E990" t="str">
            <v>M2</v>
          </cell>
          <cell r="F990">
            <v>22286</v>
          </cell>
          <cell r="G990">
            <v>51703520</v>
          </cell>
          <cell r="H990">
            <v>5681</v>
          </cell>
          <cell r="I990">
            <v>13179920</v>
          </cell>
          <cell r="J990">
            <v>16605</v>
          </cell>
          <cell r="K990">
            <v>38523600</v>
          </cell>
          <cell r="L990">
            <v>0</v>
          </cell>
          <cell r="M990">
            <v>0</v>
          </cell>
          <cell r="N990" t="str">
            <v>No.3</v>
          </cell>
        </row>
        <row r="991">
          <cell r="A991">
            <v>989</v>
          </cell>
          <cell r="B991" t="str">
            <v>동   바   리</v>
          </cell>
          <cell r="C991" t="str">
            <v>목재4회(0-7M)</v>
          </cell>
          <cell r="D991">
            <v>2534</v>
          </cell>
          <cell r="E991" t="str">
            <v>공/M3</v>
          </cell>
          <cell r="F991">
            <v>24441</v>
          </cell>
          <cell r="G991">
            <v>61933494</v>
          </cell>
          <cell r="H991">
            <v>1137</v>
          </cell>
          <cell r="I991">
            <v>2881158</v>
          </cell>
          <cell r="J991">
            <v>23304</v>
          </cell>
          <cell r="K991">
            <v>59052336</v>
          </cell>
          <cell r="L991">
            <v>0</v>
          </cell>
          <cell r="M991">
            <v>0</v>
          </cell>
          <cell r="N991" t="str">
            <v>No.107</v>
          </cell>
        </row>
        <row r="992">
          <cell r="A992">
            <v>990</v>
          </cell>
          <cell r="B992" t="str">
            <v>스페이서설치</v>
          </cell>
          <cell r="C992" t="str">
            <v>100mmX100mm</v>
          </cell>
          <cell r="D992">
            <v>3209</v>
          </cell>
          <cell r="E992" t="str">
            <v>EA</v>
          </cell>
          <cell r="F992">
            <v>84</v>
          </cell>
          <cell r="G992">
            <v>269556</v>
          </cell>
          <cell r="H992">
            <v>80</v>
          </cell>
          <cell r="I992">
            <v>256720</v>
          </cell>
          <cell r="J992">
            <v>4</v>
          </cell>
          <cell r="K992">
            <v>12836</v>
          </cell>
          <cell r="L992">
            <v>0</v>
          </cell>
          <cell r="M992">
            <v>0</v>
          </cell>
          <cell r="N992" t="str">
            <v>No.11</v>
          </cell>
        </row>
        <row r="993">
          <cell r="A993">
            <v>991</v>
          </cell>
          <cell r="B993" t="str">
            <v>철근가공및조립</v>
          </cell>
          <cell r="C993" t="str">
            <v>복잡</v>
          </cell>
          <cell r="D993">
            <v>246.64099999999999</v>
          </cell>
          <cell r="E993" t="str">
            <v>TON</v>
          </cell>
          <cell r="F993">
            <v>469829</v>
          </cell>
          <cell r="G993">
            <v>115879094</v>
          </cell>
          <cell r="H993">
            <v>4720</v>
          </cell>
          <cell r="I993">
            <v>1164145</v>
          </cell>
          <cell r="J993">
            <v>461349</v>
          </cell>
          <cell r="K993">
            <v>113787578</v>
          </cell>
          <cell r="L993">
            <v>3760</v>
          </cell>
          <cell r="M993">
            <v>927370</v>
          </cell>
          <cell r="N993" t="str">
            <v>#.45</v>
          </cell>
        </row>
        <row r="994">
          <cell r="A994">
            <v>992</v>
          </cell>
          <cell r="B994" t="str">
            <v>강BOX  제 작</v>
          </cell>
          <cell r="D994">
            <v>1067.787</v>
          </cell>
          <cell r="E994" t="str">
            <v>TON</v>
          </cell>
          <cell r="F994">
            <v>1359705</v>
          </cell>
          <cell r="G994">
            <v>1451875322</v>
          </cell>
          <cell r="H994">
            <v>90394</v>
          </cell>
          <cell r="I994">
            <v>96521538</v>
          </cell>
          <cell r="J994">
            <v>569142</v>
          </cell>
          <cell r="K994">
            <v>607722428</v>
          </cell>
          <cell r="L994">
            <v>700169</v>
          </cell>
          <cell r="M994">
            <v>747631356</v>
          </cell>
          <cell r="N994" t="str">
            <v>No.108</v>
          </cell>
        </row>
        <row r="995">
          <cell r="A995">
            <v>993</v>
          </cell>
          <cell r="B995" t="str">
            <v>강BOX  설 치</v>
          </cell>
          <cell r="C995" t="str">
            <v>L=155M</v>
          </cell>
          <cell r="D995">
            <v>1067.787</v>
          </cell>
          <cell r="E995" t="str">
            <v>TON</v>
          </cell>
          <cell r="F995">
            <v>294555</v>
          </cell>
          <cell r="G995">
            <v>314521999</v>
          </cell>
          <cell r="H995">
            <v>29797</v>
          </cell>
          <cell r="I995">
            <v>31816849</v>
          </cell>
          <cell r="J995">
            <v>123022</v>
          </cell>
          <cell r="K995">
            <v>131361292</v>
          </cell>
          <cell r="L995">
            <v>141736</v>
          </cell>
          <cell r="M995">
            <v>151343858</v>
          </cell>
          <cell r="N995" t="str">
            <v>No.109</v>
          </cell>
        </row>
        <row r="996">
          <cell r="A996">
            <v>994</v>
          </cell>
          <cell r="B996" t="str">
            <v>강BOX  도 장</v>
          </cell>
          <cell r="C996" t="str">
            <v>중방식</v>
          </cell>
          <cell r="D996">
            <v>19262</v>
          </cell>
          <cell r="E996" t="str">
            <v>M2</v>
          </cell>
          <cell r="F996">
            <v>19581</v>
          </cell>
          <cell r="G996">
            <v>377169222</v>
          </cell>
          <cell r="H996">
            <v>8021</v>
          </cell>
          <cell r="I996">
            <v>154500502</v>
          </cell>
          <cell r="J996">
            <v>11042</v>
          </cell>
          <cell r="K996">
            <v>212691004</v>
          </cell>
          <cell r="L996">
            <v>518</v>
          </cell>
          <cell r="M996">
            <v>9977716</v>
          </cell>
          <cell r="N996" t="str">
            <v>No.110</v>
          </cell>
        </row>
        <row r="997">
          <cell r="A997">
            <v>995</v>
          </cell>
          <cell r="B997" t="str">
            <v>양        생</v>
          </cell>
          <cell r="C997" t="str">
            <v>슬라브</v>
          </cell>
          <cell r="D997">
            <v>3069</v>
          </cell>
          <cell r="E997" t="str">
            <v>M2</v>
          </cell>
          <cell r="F997">
            <v>210</v>
          </cell>
          <cell r="G997">
            <v>644490</v>
          </cell>
          <cell r="H997">
            <v>27</v>
          </cell>
          <cell r="I997">
            <v>82863</v>
          </cell>
          <cell r="J997">
            <v>180</v>
          </cell>
          <cell r="K997">
            <v>552420</v>
          </cell>
          <cell r="L997">
            <v>3</v>
          </cell>
          <cell r="M997">
            <v>9207</v>
          </cell>
          <cell r="N997" t="str">
            <v>#.56</v>
          </cell>
        </row>
        <row r="998">
          <cell r="A998">
            <v>996</v>
          </cell>
          <cell r="B998" t="str">
            <v>면 고  르 기</v>
          </cell>
          <cell r="C998" t="str">
            <v>데크휘니샤</v>
          </cell>
          <cell r="D998">
            <v>3069</v>
          </cell>
          <cell r="E998" t="str">
            <v>M2</v>
          </cell>
          <cell r="F998">
            <v>419</v>
          </cell>
          <cell r="G998">
            <v>1285911</v>
          </cell>
          <cell r="H998">
            <v>33</v>
          </cell>
          <cell r="I998">
            <v>101277</v>
          </cell>
          <cell r="J998">
            <v>96</v>
          </cell>
          <cell r="K998">
            <v>294624</v>
          </cell>
          <cell r="L998">
            <v>290</v>
          </cell>
          <cell r="M998">
            <v>890010</v>
          </cell>
          <cell r="N998" t="str">
            <v>#.72</v>
          </cell>
        </row>
        <row r="999">
          <cell r="A999">
            <v>997</v>
          </cell>
          <cell r="B999" t="str">
            <v>도 막  방 수</v>
          </cell>
          <cell r="C999" t="str">
            <v>무보호층 시스템</v>
          </cell>
          <cell r="D999">
            <v>3069</v>
          </cell>
          <cell r="E999" t="str">
            <v>M2</v>
          </cell>
          <cell r="F999">
            <v>44899</v>
          </cell>
          <cell r="G999">
            <v>137795031</v>
          </cell>
          <cell r="H999">
            <v>25618</v>
          </cell>
          <cell r="I999">
            <v>78621642</v>
          </cell>
          <cell r="J999">
            <v>18401</v>
          </cell>
          <cell r="K999">
            <v>56472669</v>
          </cell>
          <cell r="L999">
            <v>880</v>
          </cell>
          <cell r="M999">
            <v>2700720</v>
          </cell>
          <cell r="N999" t="str">
            <v>No.22</v>
          </cell>
        </row>
        <row r="1000">
          <cell r="A1000">
            <v>998</v>
          </cell>
          <cell r="B1000" t="str">
            <v>신축이음장치</v>
          </cell>
          <cell r="C1000" t="str">
            <v>T=120mm</v>
          </cell>
          <cell r="D1000">
            <v>39.799999999999997</v>
          </cell>
          <cell r="E1000" t="str">
            <v>M</v>
          </cell>
          <cell r="F1000">
            <v>2480000</v>
          </cell>
          <cell r="G1000">
            <v>98704000</v>
          </cell>
          <cell r="H1000">
            <v>0</v>
          </cell>
          <cell r="I1000">
            <v>0</v>
          </cell>
          <cell r="J1000">
            <v>0</v>
          </cell>
          <cell r="K1000">
            <v>0</v>
          </cell>
          <cell r="L1000">
            <v>2480000</v>
          </cell>
          <cell r="M1000">
            <v>98704000</v>
          </cell>
          <cell r="N1000" t="str">
            <v>No.111</v>
          </cell>
        </row>
        <row r="1001">
          <cell r="A1001">
            <v>999</v>
          </cell>
          <cell r="B1001" t="str">
            <v>물끊기홈설치</v>
          </cell>
          <cell r="C1001" t="str">
            <v>20 x 20mm</v>
          </cell>
          <cell r="D1001">
            <v>310</v>
          </cell>
          <cell r="E1001" t="str">
            <v>M</v>
          </cell>
          <cell r="F1001">
            <v>569</v>
          </cell>
          <cell r="G1001">
            <v>176390</v>
          </cell>
          <cell r="H1001">
            <v>80</v>
          </cell>
          <cell r="I1001">
            <v>24800</v>
          </cell>
          <cell r="J1001">
            <v>489</v>
          </cell>
          <cell r="K1001">
            <v>151590</v>
          </cell>
          <cell r="L1001">
            <v>0</v>
          </cell>
          <cell r="M1001">
            <v>0</v>
          </cell>
          <cell r="N1001" t="str">
            <v>No.26</v>
          </cell>
        </row>
        <row r="1002">
          <cell r="A1002">
            <v>1000</v>
          </cell>
          <cell r="B1002" t="str">
            <v>강 제 방호책</v>
          </cell>
          <cell r="C1002" t="str">
            <v>H=850</v>
          </cell>
          <cell r="D1002">
            <v>310</v>
          </cell>
          <cell r="E1002" t="str">
            <v>M</v>
          </cell>
          <cell r="F1002">
            <v>266279</v>
          </cell>
          <cell r="G1002">
            <v>82546490</v>
          </cell>
          <cell r="H1002">
            <v>0</v>
          </cell>
          <cell r="I1002">
            <v>0</v>
          </cell>
          <cell r="J1002">
            <v>0</v>
          </cell>
          <cell r="K1002">
            <v>0</v>
          </cell>
          <cell r="L1002">
            <v>266279</v>
          </cell>
          <cell r="M1002">
            <v>82546490</v>
          </cell>
        </row>
        <row r="1003">
          <cell r="A1003">
            <v>1001</v>
          </cell>
          <cell r="B1003" t="str">
            <v>안전휀스(견적가)</v>
          </cell>
          <cell r="D1003">
            <v>310</v>
          </cell>
          <cell r="E1003" t="str">
            <v>M</v>
          </cell>
          <cell r="F1003">
            <v>74583</v>
          </cell>
          <cell r="G1003">
            <v>23120730</v>
          </cell>
          <cell r="H1003">
            <v>0</v>
          </cell>
          <cell r="I1003">
            <v>0</v>
          </cell>
          <cell r="J1003">
            <v>0</v>
          </cell>
          <cell r="K1003">
            <v>0</v>
          </cell>
          <cell r="L1003">
            <v>74583</v>
          </cell>
          <cell r="M1003">
            <v>23120730</v>
          </cell>
        </row>
        <row r="1004">
          <cell r="A1004">
            <v>1002</v>
          </cell>
          <cell r="B1004" t="str">
            <v>배수설비(과선교)</v>
          </cell>
          <cell r="D1004">
            <v>34</v>
          </cell>
          <cell r="E1004" t="str">
            <v>개소</v>
          </cell>
          <cell r="F1004">
            <v>814330</v>
          </cell>
          <cell r="G1004">
            <v>27687220</v>
          </cell>
          <cell r="H1004">
            <v>715013</v>
          </cell>
          <cell r="I1004">
            <v>24310442</v>
          </cell>
          <cell r="J1004">
            <v>95191</v>
          </cell>
          <cell r="K1004">
            <v>3236494</v>
          </cell>
          <cell r="L1004">
            <v>4126</v>
          </cell>
          <cell r="M1004">
            <v>140284</v>
          </cell>
          <cell r="N1004" t="str">
            <v>No.112</v>
          </cell>
        </row>
        <row r="1005">
          <cell r="A1005">
            <v>1003</v>
          </cell>
          <cell r="B1005" t="str">
            <v>콘크리트코팅</v>
          </cell>
          <cell r="D1005">
            <v>2320</v>
          </cell>
          <cell r="E1005" t="str">
            <v>M2</v>
          </cell>
          <cell r="F1005">
            <v>40963</v>
          </cell>
          <cell r="G1005">
            <v>95034160</v>
          </cell>
          <cell r="H1005">
            <v>13400</v>
          </cell>
          <cell r="I1005">
            <v>31088000</v>
          </cell>
          <cell r="J1005">
            <v>27563</v>
          </cell>
          <cell r="K1005">
            <v>63946160</v>
          </cell>
          <cell r="L1005">
            <v>0</v>
          </cell>
          <cell r="M1005">
            <v>0</v>
          </cell>
          <cell r="N1005" t="str">
            <v>No.16</v>
          </cell>
        </row>
        <row r="1006">
          <cell r="A1006">
            <v>1004</v>
          </cell>
          <cell r="B1006" t="str">
            <v>B.가 설  벤 트</v>
          </cell>
          <cell r="D1006">
            <v>0</v>
          </cell>
          <cell r="F1006">
            <v>0</v>
          </cell>
          <cell r="G1006">
            <v>0</v>
          </cell>
          <cell r="H1006">
            <v>0</v>
          </cell>
          <cell r="I1006">
            <v>0</v>
          </cell>
          <cell r="J1006">
            <v>0</v>
          </cell>
          <cell r="K1006">
            <v>0</v>
          </cell>
          <cell r="L1006">
            <v>0</v>
          </cell>
          <cell r="M1006">
            <v>0</v>
          </cell>
        </row>
        <row r="1007">
          <cell r="A1007">
            <v>1005</v>
          </cell>
          <cell r="B1007" t="str">
            <v>가벤트 제 작</v>
          </cell>
          <cell r="C1007" t="str">
            <v>GIRDER</v>
          </cell>
          <cell r="D1007">
            <v>5</v>
          </cell>
          <cell r="E1007" t="str">
            <v>개</v>
          </cell>
          <cell r="F1007">
            <v>52046584</v>
          </cell>
          <cell r="G1007">
            <v>260232920</v>
          </cell>
          <cell r="H1007">
            <v>4729769</v>
          </cell>
          <cell r="I1007">
            <v>23648845</v>
          </cell>
          <cell r="J1007">
            <v>47306378</v>
          </cell>
          <cell r="K1007">
            <v>236531890</v>
          </cell>
          <cell r="L1007">
            <v>10437</v>
          </cell>
          <cell r="M1007">
            <v>52185</v>
          </cell>
          <cell r="N1007" t="str">
            <v>#.224</v>
          </cell>
        </row>
        <row r="1008">
          <cell r="A1008">
            <v>1006</v>
          </cell>
          <cell r="B1008" t="str">
            <v>가벤트설치철거</v>
          </cell>
          <cell r="C1008" t="str">
            <v>GIRDER</v>
          </cell>
          <cell r="D1008">
            <v>13</v>
          </cell>
          <cell r="E1008" t="str">
            <v>개소</v>
          </cell>
          <cell r="F1008">
            <v>4543056</v>
          </cell>
          <cell r="G1008">
            <v>59059728</v>
          </cell>
          <cell r="H1008">
            <v>261151</v>
          </cell>
          <cell r="I1008">
            <v>3394963</v>
          </cell>
          <cell r="J1008">
            <v>2645920</v>
          </cell>
          <cell r="K1008">
            <v>34396960</v>
          </cell>
          <cell r="L1008">
            <v>1635985</v>
          </cell>
          <cell r="M1008">
            <v>21267805</v>
          </cell>
          <cell r="N1008" t="str">
            <v>#.225</v>
          </cell>
        </row>
        <row r="1009">
          <cell r="A1009">
            <v>1007</v>
          </cell>
          <cell r="B1009" t="str">
            <v>가벤트재료비</v>
          </cell>
          <cell r="D1009">
            <v>1</v>
          </cell>
          <cell r="E1009" t="str">
            <v>식</v>
          </cell>
          <cell r="F1009">
            <v>92988677</v>
          </cell>
          <cell r="G1009">
            <v>92988677</v>
          </cell>
          <cell r="H1009">
            <v>77672791</v>
          </cell>
          <cell r="I1009">
            <v>77672791</v>
          </cell>
          <cell r="J1009">
            <v>2679426</v>
          </cell>
          <cell r="K1009">
            <v>2679426</v>
          </cell>
          <cell r="L1009">
            <v>12636460</v>
          </cell>
          <cell r="M1009">
            <v>12636460</v>
          </cell>
          <cell r="N1009" t="str">
            <v>No.113</v>
          </cell>
        </row>
        <row r="1010">
          <cell r="A1010">
            <v>1008</v>
          </cell>
          <cell r="B1010" t="str">
            <v>받침콘크리트</v>
          </cell>
          <cell r="C1010" t="str">
            <v>무근,붐타설</v>
          </cell>
          <cell r="D1010">
            <v>650</v>
          </cell>
          <cell r="E1010" t="str">
            <v>M3</v>
          </cell>
          <cell r="F1010">
            <v>12106</v>
          </cell>
          <cell r="G1010">
            <v>7868900</v>
          </cell>
          <cell r="H1010">
            <v>761</v>
          </cell>
          <cell r="I1010">
            <v>494650</v>
          </cell>
          <cell r="J1010">
            <v>6893</v>
          </cell>
          <cell r="K1010">
            <v>4480450</v>
          </cell>
          <cell r="L1010">
            <v>4452</v>
          </cell>
          <cell r="M1010">
            <v>2893800</v>
          </cell>
          <cell r="N1010" t="str">
            <v>#.28</v>
          </cell>
        </row>
        <row r="1011">
          <cell r="A1011">
            <v>1009</v>
          </cell>
          <cell r="B1011" t="str">
            <v>합 판 거푸집</v>
          </cell>
          <cell r="C1011" t="str">
            <v>6회(7M이하)</v>
          </cell>
          <cell r="D1011">
            <v>715</v>
          </cell>
          <cell r="E1011" t="str">
            <v>M2</v>
          </cell>
          <cell r="F1011">
            <v>15558</v>
          </cell>
          <cell r="G1011">
            <v>11123970</v>
          </cell>
          <cell r="H1011">
            <v>4276</v>
          </cell>
          <cell r="I1011">
            <v>3057340</v>
          </cell>
          <cell r="J1011">
            <v>11282</v>
          </cell>
          <cell r="K1011">
            <v>8066630</v>
          </cell>
          <cell r="L1011">
            <v>0</v>
          </cell>
          <cell r="M1011">
            <v>0</v>
          </cell>
          <cell r="N1011" t="str">
            <v>No.2</v>
          </cell>
        </row>
        <row r="1012">
          <cell r="A1012">
            <v>1010</v>
          </cell>
          <cell r="B1012" t="str">
            <v>C.만남의 BAY</v>
          </cell>
          <cell r="D1012">
            <v>0</v>
          </cell>
          <cell r="F1012">
            <v>0</v>
          </cell>
          <cell r="G1012">
            <v>0</v>
          </cell>
          <cell r="H1012">
            <v>0</v>
          </cell>
          <cell r="I1012">
            <v>0</v>
          </cell>
          <cell r="J1012">
            <v>0</v>
          </cell>
          <cell r="K1012">
            <v>0</v>
          </cell>
          <cell r="L1012">
            <v>0</v>
          </cell>
          <cell r="M1012">
            <v>0</v>
          </cell>
        </row>
        <row r="1013">
          <cell r="A1013">
            <v>1011</v>
          </cell>
          <cell r="B1013" t="str">
            <v>투명PC방호벽</v>
          </cell>
          <cell r="C1013" t="str">
            <v>견적</v>
          </cell>
          <cell r="D1013">
            <v>12</v>
          </cell>
          <cell r="E1013" t="str">
            <v>경간</v>
          </cell>
          <cell r="F1013">
            <v>1563224</v>
          </cell>
          <cell r="G1013">
            <v>18758688</v>
          </cell>
          <cell r="H1013">
            <v>1360400</v>
          </cell>
          <cell r="I1013">
            <v>16324800</v>
          </cell>
          <cell r="J1013">
            <v>190548</v>
          </cell>
          <cell r="K1013">
            <v>2286576</v>
          </cell>
          <cell r="L1013">
            <v>12276</v>
          </cell>
          <cell r="M1013">
            <v>147312</v>
          </cell>
        </row>
        <row r="1014">
          <cell r="A1014">
            <v>1012</v>
          </cell>
          <cell r="B1014" t="str">
            <v>데크설치</v>
          </cell>
          <cell r="D1014">
            <v>47</v>
          </cell>
          <cell r="E1014" t="str">
            <v>M2</v>
          </cell>
          <cell r="F1014">
            <v>186069</v>
          </cell>
          <cell r="G1014">
            <v>8745243</v>
          </cell>
          <cell r="H1014">
            <v>73144</v>
          </cell>
          <cell r="I1014">
            <v>3437768</v>
          </cell>
          <cell r="J1014">
            <v>112925</v>
          </cell>
          <cell r="K1014">
            <v>5307475</v>
          </cell>
          <cell r="L1014">
            <v>0</v>
          </cell>
          <cell r="M1014">
            <v>0</v>
          </cell>
          <cell r="N1014" t="str">
            <v>No.114</v>
          </cell>
        </row>
        <row r="1015">
          <cell r="A1015">
            <v>1013</v>
          </cell>
          <cell r="B1015" t="str">
            <v>평의자설치</v>
          </cell>
          <cell r="D1015">
            <v>4</v>
          </cell>
          <cell r="E1015" t="str">
            <v>개소</v>
          </cell>
          <cell r="F1015">
            <v>334853</v>
          </cell>
          <cell r="G1015">
            <v>1339412</v>
          </cell>
          <cell r="H1015">
            <v>131543</v>
          </cell>
          <cell r="I1015">
            <v>526172</v>
          </cell>
          <cell r="J1015">
            <v>193135</v>
          </cell>
          <cell r="K1015">
            <v>772540</v>
          </cell>
          <cell r="L1015">
            <v>10175</v>
          </cell>
          <cell r="M1015">
            <v>40700</v>
          </cell>
          <cell r="N1015" t="str">
            <v>No.115</v>
          </cell>
        </row>
        <row r="1016">
          <cell r="A1016">
            <v>1014</v>
          </cell>
          <cell r="B1016" t="str">
            <v>D.부   대   공</v>
          </cell>
          <cell r="D1016">
            <v>0</v>
          </cell>
          <cell r="F1016">
            <v>0</v>
          </cell>
          <cell r="G1016">
            <v>0</v>
          </cell>
          <cell r="H1016">
            <v>0</v>
          </cell>
          <cell r="I1016">
            <v>0</v>
          </cell>
          <cell r="J1016">
            <v>0</v>
          </cell>
          <cell r="K1016">
            <v>0</v>
          </cell>
          <cell r="L1016">
            <v>0</v>
          </cell>
          <cell r="M1016">
            <v>0</v>
          </cell>
        </row>
        <row r="1017">
          <cell r="A1017">
            <v>1015</v>
          </cell>
          <cell r="B1017" t="str">
            <v>교명주 설 치</v>
          </cell>
          <cell r="C1017" t="str">
            <v>화강암</v>
          </cell>
          <cell r="D1017">
            <v>4</v>
          </cell>
          <cell r="E1017" t="str">
            <v>개소</v>
          </cell>
          <cell r="F1017">
            <v>376446</v>
          </cell>
          <cell r="G1017">
            <v>1505784</v>
          </cell>
          <cell r="H1017">
            <v>190080</v>
          </cell>
          <cell r="I1017">
            <v>760320</v>
          </cell>
          <cell r="J1017">
            <v>186366</v>
          </cell>
          <cell r="K1017">
            <v>745464</v>
          </cell>
          <cell r="L1017">
            <v>0</v>
          </cell>
          <cell r="M1017">
            <v>0</v>
          </cell>
          <cell r="N1017" t="str">
            <v>No.32</v>
          </cell>
        </row>
        <row r="1018">
          <cell r="A1018">
            <v>1016</v>
          </cell>
          <cell r="B1018" t="str">
            <v>교명판 설 치</v>
          </cell>
          <cell r="C1018" t="str">
            <v>황동주물</v>
          </cell>
          <cell r="D1018">
            <v>2</v>
          </cell>
          <cell r="E1018" t="str">
            <v>개소</v>
          </cell>
          <cell r="F1018">
            <v>42367</v>
          </cell>
          <cell r="G1018">
            <v>84734</v>
          </cell>
          <cell r="H1018">
            <v>40350</v>
          </cell>
          <cell r="I1018">
            <v>80700</v>
          </cell>
          <cell r="J1018">
            <v>2017</v>
          </cell>
          <cell r="K1018">
            <v>4034</v>
          </cell>
          <cell r="L1018">
            <v>0</v>
          </cell>
          <cell r="M1018">
            <v>0</v>
          </cell>
          <cell r="N1018" t="str">
            <v>#.73</v>
          </cell>
        </row>
        <row r="1019">
          <cell r="A1019">
            <v>1017</v>
          </cell>
          <cell r="B1019" t="str">
            <v>설명판 설 치</v>
          </cell>
          <cell r="C1019" t="str">
            <v>황동주물</v>
          </cell>
          <cell r="D1019">
            <v>2</v>
          </cell>
          <cell r="E1019" t="str">
            <v>개소</v>
          </cell>
          <cell r="F1019">
            <v>37122</v>
          </cell>
          <cell r="G1019">
            <v>74244</v>
          </cell>
          <cell r="H1019">
            <v>35355</v>
          </cell>
          <cell r="I1019">
            <v>70710</v>
          </cell>
          <cell r="J1019">
            <v>1767</v>
          </cell>
          <cell r="K1019">
            <v>3534</v>
          </cell>
          <cell r="L1019">
            <v>0</v>
          </cell>
          <cell r="M1019">
            <v>0</v>
          </cell>
          <cell r="N1019" t="str">
            <v>#.74</v>
          </cell>
        </row>
        <row r="1020">
          <cell r="A1020">
            <v>1018</v>
          </cell>
          <cell r="B1020" t="str">
            <v>교 각 번호판</v>
          </cell>
          <cell r="C1020" t="str">
            <v>(200X500X10)</v>
          </cell>
          <cell r="D1020">
            <v>4</v>
          </cell>
          <cell r="E1020" t="str">
            <v>개소</v>
          </cell>
          <cell r="F1020">
            <v>28805</v>
          </cell>
          <cell r="G1020">
            <v>115220</v>
          </cell>
          <cell r="H1020">
            <v>18584</v>
          </cell>
          <cell r="I1020">
            <v>74336</v>
          </cell>
          <cell r="J1020">
            <v>10221</v>
          </cell>
          <cell r="K1020">
            <v>40884</v>
          </cell>
          <cell r="L1020">
            <v>0</v>
          </cell>
          <cell r="M1020">
            <v>0</v>
          </cell>
          <cell r="N1020" t="str">
            <v>No.33</v>
          </cell>
        </row>
        <row r="1021">
          <cell r="A1021">
            <v>1019</v>
          </cell>
          <cell r="B1021" t="str">
            <v>교량받침표지판</v>
          </cell>
          <cell r="C1021" t="str">
            <v>100x100</v>
          </cell>
          <cell r="D1021">
            <v>10</v>
          </cell>
          <cell r="E1021" t="str">
            <v>개</v>
          </cell>
          <cell r="F1021">
            <v>1597</v>
          </cell>
          <cell r="G1021">
            <v>15970</v>
          </cell>
          <cell r="H1021">
            <v>532</v>
          </cell>
          <cell r="I1021">
            <v>5320</v>
          </cell>
          <cell r="J1021">
            <v>1065</v>
          </cell>
          <cell r="K1021">
            <v>10650</v>
          </cell>
          <cell r="L1021">
            <v>0</v>
          </cell>
          <cell r="M1021">
            <v>0</v>
          </cell>
          <cell r="N1021" t="str">
            <v>No.34</v>
          </cell>
        </row>
        <row r="1022">
          <cell r="A1022">
            <v>1020</v>
          </cell>
          <cell r="B1022" t="str">
            <v>교량유지관리표지판</v>
          </cell>
          <cell r="C1022" t="str">
            <v>교각</v>
          </cell>
          <cell r="D1022">
            <v>1</v>
          </cell>
          <cell r="E1022" t="str">
            <v>개소</v>
          </cell>
          <cell r="F1022">
            <v>61749</v>
          </cell>
          <cell r="G1022">
            <v>61749</v>
          </cell>
          <cell r="H1022">
            <v>38379</v>
          </cell>
          <cell r="I1022">
            <v>38379</v>
          </cell>
          <cell r="J1022">
            <v>23325</v>
          </cell>
          <cell r="K1022">
            <v>23325</v>
          </cell>
          <cell r="L1022">
            <v>45</v>
          </cell>
          <cell r="M1022">
            <v>45</v>
          </cell>
          <cell r="N1022" t="str">
            <v>#.75</v>
          </cell>
        </row>
        <row r="1023">
          <cell r="A1023">
            <v>1021</v>
          </cell>
          <cell r="B1023" t="str">
            <v>낙하물방지 안전망</v>
          </cell>
          <cell r="D1023">
            <v>3519</v>
          </cell>
          <cell r="E1023" t="str">
            <v>M2</v>
          </cell>
          <cell r="F1023">
            <v>2716</v>
          </cell>
          <cell r="G1023">
            <v>9557604</v>
          </cell>
          <cell r="H1023">
            <v>302</v>
          </cell>
          <cell r="I1023">
            <v>1062738</v>
          </cell>
          <cell r="J1023">
            <v>2414</v>
          </cell>
          <cell r="K1023">
            <v>8494866</v>
          </cell>
          <cell r="L1023">
            <v>0</v>
          </cell>
          <cell r="M1023">
            <v>0</v>
          </cell>
          <cell r="N1023" t="str">
            <v>No.36</v>
          </cell>
        </row>
        <row r="1024">
          <cell r="A1024">
            <v>1022</v>
          </cell>
          <cell r="B1024" t="str">
            <v>T.B.M  설 치</v>
          </cell>
          <cell r="D1024">
            <v>2</v>
          </cell>
          <cell r="E1024" t="str">
            <v>EA</v>
          </cell>
          <cell r="F1024">
            <v>23625</v>
          </cell>
          <cell r="G1024">
            <v>47250</v>
          </cell>
          <cell r="H1024">
            <v>23625</v>
          </cell>
          <cell r="I1024">
            <v>47250</v>
          </cell>
          <cell r="J1024">
            <v>0</v>
          </cell>
          <cell r="K1024">
            <v>0</v>
          </cell>
          <cell r="L1024">
            <v>0</v>
          </cell>
          <cell r="M1024">
            <v>0</v>
          </cell>
          <cell r="N1024" t="str">
            <v>#.77</v>
          </cell>
        </row>
        <row r="1025">
          <cell r="A1025">
            <v>1023</v>
          </cell>
          <cell r="B1025" t="str">
            <v>교대점검로</v>
          </cell>
          <cell r="D1025">
            <v>2</v>
          </cell>
          <cell r="E1025" t="str">
            <v>개소</v>
          </cell>
          <cell r="F1025">
            <v>457034</v>
          </cell>
          <cell r="G1025">
            <v>914068</v>
          </cell>
          <cell r="H1025">
            <v>5831</v>
          </cell>
          <cell r="I1025">
            <v>11662</v>
          </cell>
          <cell r="J1025">
            <v>451203</v>
          </cell>
          <cell r="K1025">
            <v>902406</v>
          </cell>
          <cell r="L1025">
            <v>0</v>
          </cell>
          <cell r="M1025">
            <v>0</v>
          </cell>
          <cell r="N1025" t="str">
            <v>No.37</v>
          </cell>
        </row>
        <row r="1026">
          <cell r="A1026">
            <v>1024</v>
          </cell>
          <cell r="B1026" t="str">
            <v>교량보수점검로 설치</v>
          </cell>
          <cell r="C1026" t="str">
            <v>받침 없는곳 π형</v>
          </cell>
          <cell r="D1026">
            <v>2</v>
          </cell>
          <cell r="E1026" t="str">
            <v>개소</v>
          </cell>
          <cell r="F1026">
            <v>8116428</v>
          </cell>
          <cell r="G1026">
            <v>16232856</v>
          </cell>
          <cell r="H1026">
            <v>1834586</v>
          </cell>
          <cell r="I1026">
            <v>3669172</v>
          </cell>
          <cell r="J1026">
            <v>4849626</v>
          </cell>
          <cell r="K1026">
            <v>9699252</v>
          </cell>
          <cell r="L1026">
            <v>1432216</v>
          </cell>
          <cell r="M1026">
            <v>2864432</v>
          </cell>
          <cell r="N1026" t="str">
            <v>No.35</v>
          </cell>
        </row>
        <row r="1027">
          <cell r="A1027">
            <v>1025</v>
          </cell>
          <cell r="B1027" t="str">
            <v>비파괴 검 사</v>
          </cell>
          <cell r="D1027">
            <v>1</v>
          </cell>
          <cell r="E1027" t="str">
            <v>식</v>
          </cell>
          <cell r="F1027">
            <v>233414000</v>
          </cell>
          <cell r="G1027">
            <v>233414000</v>
          </cell>
          <cell r="H1027">
            <v>0</v>
          </cell>
          <cell r="I1027">
            <v>0</v>
          </cell>
          <cell r="J1027">
            <v>0</v>
          </cell>
          <cell r="K1027">
            <v>0</v>
          </cell>
          <cell r="L1027">
            <v>233414000</v>
          </cell>
          <cell r="M1027">
            <v>233414000</v>
          </cell>
          <cell r="N1027" t="str">
            <v>No.116</v>
          </cell>
        </row>
        <row r="1028">
          <cell r="A1028">
            <v>1026</v>
          </cell>
          <cell r="B1028" t="str">
            <v>동재하 시 험</v>
          </cell>
          <cell r="D1028">
            <v>2</v>
          </cell>
          <cell r="E1028" t="str">
            <v>회</v>
          </cell>
          <cell r="F1028">
            <v>1200000</v>
          </cell>
          <cell r="G1028">
            <v>2400000</v>
          </cell>
          <cell r="H1028">
            <v>0</v>
          </cell>
          <cell r="I1028">
            <v>0</v>
          </cell>
          <cell r="J1028">
            <v>0</v>
          </cell>
          <cell r="K1028">
            <v>0</v>
          </cell>
          <cell r="L1028">
            <v>1200000</v>
          </cell>
          <cell r="M1028">
            <v>2400000</v>
          </cell>
          <cell r="N1028" t="str">
            <v>No.39</v>
          </cell>
        </row>
        <row r="1029">
          <cell r="A1029">
            <v>1027</v>
          </cell>
          <cell r="B1029" t="str">
            <v>정재하 시 험</v>
          </cell>
          <cell r="D1029">
            <v>1</v>
          </cell>
          <cell r="E1029" t="str">
            <v>회</v>
          </cell>
          <cell r="F1029">
            <v>4000000</v>
          </cell>
          <cell r="G1029">
            <v>4000000</v>
          </cell>
          <cell r="H1029">
            <v>0</v>
          </cell>
          <cell r="I1029">
            <v>0</v>
          </cell>
          <cell r="J1029">
            <v>0</v>
          </cell>
          <cell r="K1029">
            <v>0</v>
          </cell>
          <cell r="L1029">
            <v>4000000</v>
          </cell>
          <cell r="M1029">
            <v>4000000</v>
          </cell>
          <cell r="N1029" t="str">
            <v>No.40</v>
          </cell>
        </row>
        <row r="1030">
          <cell r="A1030">
            <v>1028</v>
          </cell>
          <cell r="B1030" t="str">
            <v>Fascia(과선교)</v>
          </cell>
          <cell r="C1030" t="str">
            <v>견적</v>
          </cell>
          <cell r="D1030">
            <v>310</v>
          </cell>
          <cell r="E1030" t="str">
            <v>M</v>
          </cell>
          <cell r="F1030">
            <v>100000</v>
          </cell>
          <cell r="G1030">
            <v>31000000</v>
          </cell>
          <cell r="H1030">
            <v>0</v>
          </cell>
          <cell r="I1030">
            <v>0</v>
          </cell>
          <cell r="J1030">
            <v>0</v>
          </cell>
          <cell r="K1030">
            <v>0</v>
          </cell>
          <cell r="L1030">
            <v>100000</v>
          </cell>
          <cell r="M1030">
            <v>31000000</v>
          </cell>
        </row>
        <row r="1031">
          <cell r="A1031">
            <v>1029</v>
          </cell>
          <cell r="B1031" t="str">
            <v>E.전 기 설 비</v>
          </cell>
          <cell r="D1031">
            <v>0</v>
          </cell>
          <cell r="F1031">
            <v>0</v>
          </cell>
          <cell r="G1031">
            <v>0</v>
          </cell>
          <cell r="H1031">
            <v>0</v>
          </cell>
          <cell r="I1031">
            <v>0</v>
          </cell>
          <cell r="J1031">
            <v>0</v>
          </cell>
          <cell r="K1031">
            <v>0</v>
          </cell>
          <cell r="L1031">
            <v>0</v>
          </cell>
          <cell r="M1031">
            <v>0</v>
          </cell>
        </row>
        <row r="1032">
          <cell r="A1032">
            <v>1030</v>
          </cell>
          <cell r="B1032" t="str">
            <v>과선교전기공사</v>
          </cell>
          <cell r="C1032" t="str">
            <v>조명설비</v>
          </cell>
          <cell r="D1032">
            <v>1</v>
          </cell>
          <cell r="E1032" t="str">
            <v>식</v>
          </cell>
          <cell r="F1032">
            <v>70213357</v>
          </cell>
          <cell r="G1032">
            <v>70213357</v>
          </cell>
          <cell r="H1032">
            <v>58068383</v>
          </cell>
          <cell r="I1032">
            <v>58068383</v>
          </cell>
          <cell r="J1032">
            <v>11793987</v>
          </cell>
          <cell r="K1032">
            <v>11793987</v>
          </cell>
          <cell r="L1032">
            <v>350987</v>
          </cell>
          <cell r="M1032">
            <v>350987</v>
          </cell>
        </row>
        <row r="1033">
          <cell r="A1033">
            <v>1031</v>
          </cell>
          <cell r="B1033" t="str">
            <v>과선교전기공사</v>
          </cell>
          <cell r="C1033" t="str">
            <v>간접조명</v>
          </cell>
          <cell r="D1033">
            <v>1</v>
          </cell>
          <cell r="E1033" t="str">
            <v>식</v>
          </cell>
          <cell r="F1033">
            <v>128606918</v>
          </cell>
          <cell r="G1033">
            <v>128606918</v>
          </cell>
          <cell r="H1033">
            <v>108883153</v>
          </cell>
          <cell r="I1033">
            <v>108883153</v>
          </cell>
          <cell r="J1033">
            <v>19149287</v>
          </cell>
          <cell r="K1033">
            <v>19149287</v>
          </cell>
          <cell r="L1033">
            <v>574478</v>
          </cell>
          <cell r="M1033">
            <v>574478</v>
          </cell>
        </row>
        <row r="1034">
          <cell r="A1034">
            <v>1032</v>
          </cell>
          <cell r="B1034" t="str">
            <v>다.보 도  육 교</v>
          </cell>
          <cell r="D1034">
            <v>0</v>
          </cell>
          <cell r="F1034">
            <v>0</v>
          </cell>
          <cell r="G1034">
            <v>616901668</v>
          </cell>
          <cell r="H1034">
            <v>0</v>
          </cell>
          <cell r="I1034">
            <v>257841686</v>
          </cell>
          <cell r="J1034">
            <v>0</v>
          </cell>
          <cell r="K1034">
            <v>144507354</v>
          </cell>
          <cell r="L1034">
            <v>0</v>
          </cell>
          <cell r="M1034">
            <v>214552624</v>
          </cell>
        </row>
        <row r="1035">
          <cell r="A1035">
            <v>1033</v>
          </cell>
          <cell r="B1035" t="str">
            <v>①.보 도  육 교</v>
          </cell>
          <cell r="D1035">
            <v>0</v>
          </cell>
          <cell r="F1035">
            <v>0</v>
          </cell>
          <cell r="G1035">
            <v>0</v>
          </cell>
          <cell r="H1035">
            <v>0</v>
          </cell>
          <cell r="I1035">
            <v>0</v>
          </cell>
          <cell r="J1035">
            <v>0</v>
          </cell>
          <cell r="K1035">
            <v>0</v>
          </cell>
          <cell r="L1035">
            <v>0</v>
          </cell>
          <cell r="M1035">
            <v>0</v>
          </cell>
        </row>
        <row r="1036">
          <cell r="A1036">
            <v>1034</v>
          </cell>
          <cell r="B1036" t="str">
            <v>터   파   기</v>
          </cell>
          <cell r="C1036" t="str">
            <v>육상토사</v>
          </cell>
          <cell r="D1036">
            <v>729</v>
          </cell>
          <cell r="E1036" t="str">
            <v>M3</v>
          </cell>
          <cell r="F1036">
            <v>619</v>
          </cell>
          <cell r="G1036">
            <v>451251</v>
          </cell>
          <cell r="H1036">
            <v>165</v>
          </cell>
          <cell r="I1036">
            <v>120285</v>
          </cell>
          <cell r="J1036">
            <v>206</v>
          </cell>
          <cell r="K1036">
            <v>150174</v>
          </cell>
          <cell r="L1036">
            <v>248</v>
          </cell>
          <cell r="M1036">
            <v>180792</v>
          </cell>
          <cell r="N1036" t="str">
            <v>#.63</v>
          </cell>
        </row>
        <row r="1037">
          <cell r="A1037">
            <v>1035</v>
          </cell>
          <cell r="B1037" t="str">
            <v>되메우기(토사)</v>
          </cell>
          <cell r="C1037" t="str">
            <v>(기계70%+인력30%)</v>
          </cell>
          <cell r="D1037">
            <v>537</v>
          </cell>
          <cell r="E1037" t="str">
            <v>M3</v>
          </cell>
          <cell r="F1037">
            <v>1912</v>
          </cell>
          <cell r="G1037">
            <v>1026744</v>
          </cell>
          <cell r="H1037">
            <v>108</v>
          </cell>
          <cell r="I1037">
            <v>57996</v>
          </cell>
          <cell r="J1037">
            <v>1579</v>
          </cell>
          <cell r="K1037">
            <v>847923</v>
          </cell>
          <cell r="L1037">
            <v>225</v>
          </cell>
          <cell r="M1037">
            <v>120825</v>
          </cell>
          <cell r="N1037" t="str">
            <v>#.27</v>
          </cell>
        </row>
        <row r="1038">
          <cell r="A1038">
            <v>1036</v>
          </cell>
          <cell r="B1038" t="str">
            <v>사 토  처 리</v>
          </cell>
          <cell r="C1038" t="str">
            <v>토사,깍기</v>
          </cell>
          <cell r="D1038">
            <v>192</v>
          </cell>
          <cell r="E1038" t="str">
            <v>M3</v>
          </cell>
          <cell r="F1038">
            <v>4851</v>
          </cell>
          <cell r="G1038">
            <v>931392</v>
          </cell>
          <cell r="H1038">
            <v>2086</v>
          </cell>
          <cell r="I1038">
            <v>400512</v>
          </cell>
          <cell r="J1038">
            <v>1167</v>
          </cell>
          <cell r="K1038">
            <v>224064</v>
          </cell>
          <cell r="L1038">
            <v>1598</v>
          </cell>
          <cell r="M1038">
            <v>306816</v>
          </cell>
          <cell r="N1038" t="str">
            <v>#.13</v>
          </cell>
        </row>
        <row r="1039">
          <cell r="A1039">
            <v>1037</v>
          </cell>
          <cell r="B1039" t="str">
            <v>②.구 조  물 공</v>
          </cell>
          <cell r="D1039">
            <v>0</v>
          </cell>
          <cell r="F1039">
            <v>0</v>
          </cell>
          <cell r="G1039">
            <v>0</v>
          </cell>
          <cell r="H1039">
            <v>0</v>
          </cell>
          <cell r="I1039">
            <v>0</v>
          </cell>
          <cell r="J1039">
            <v>0</v>
          </cell>
          <cell r="K1039">
            <v>0</v>
          </cell>
          <cell r="L1039">
            <v>0</v>
          </cell>
          <cell r="M1039">
            <v>0</v>
          </cell>
        </row>
        <row r="1040">
          <cell r="A1040">
            <v>1038</v>
          </cell>
          <cell r="B1040" t="str">
            <v>콘크리트타설(펌프카+진동기)</v>
          </cell>
          <cell r="C1040" t="str">
            <v>무근,붐타설</v>
          </cell>
          <cell r="D1040">
            <v>7</v>
          </cell>
          <cell r="E1040" t="str">
            <v>M3</v>
          </cell>
          <cell r="F1040">
            <v>12106</v>
          </cell>
          <cell r="G1040">
            <v>84742</v>
          </cell>
          <cell r="H1040">
            <v>761</v>
          </cell>
          <cell r="I1040">
            <v>5327</v>
          </cell>
          <cell r="J1040">
            <v>6893</v>
          </cell>
          <cell r="K1040">
            <v>48251</v>
          </cell>
          <cell r="L1040">
            <v>4452</v>
          </cell>
          <cell r="M1040">
            <v>31164</v>
          </cell>
          <cell r="N1040" t="str">
            <v>#.28</v>
          </cell>
        </row>
        <row r="1041">
          <cell r="A1041">
            <v>1039</v>
          </cell>
          <cell r="B1041" t="str">
            <v>콘크리트타설(펌프카+진동기)</v>
          </cell>
          <cell r="C1041" t="str">
            <v>철근,붐타설</v>
          </cell>
          <cell r="D1041">
            <v>590</v>
          </cell>
          <cell r="E1041" t="str">
            <v>M3</v>
          </cell>
          <cell r="F1041">
            <v>14233</v>
          </cell>
          <cell r="G1041">
            <v>8397470</v>
          </cell>
          <cell r="H1041">
            <v>883</v>
          </cell>
          <cell r="I1041">
            <v>520970</v>
          </cell>
          <cell r="J1041">
            <v>8188</v>
          </cell>
          <cell r="K1041">
            <v>4830920</v>
          </cell>
          <cell r="L1041">
            <v>5162</v>
          </cell>
          <cell r="M1041">
            <v>3045580</v>
          </cell>
          <cell r="N1041" t="str">
            <v>#.29</v>
          </cell>
        </row>
        <row r="1042">
          <cell r="A1042">
            <v>1040</v>
          </cell>
          <cell r="B1042" t="str">
            <v>합 판 거푸집</v>
          </cell>
          <cell r="C1042" t="str">
            <v>3회(7M이하)</v>
          </cell>
          <cell r="D1042">
            <v>306</v>
          </cell>
          <cell r="E1042" t="str">
            <v>M2</v>
          </cell>
          <cell r="F1042">
            <v>22286</v>
          </cell>
          <cell r="G1042">
            <v>6819516</v>
          </cell>
          <cell r="H1042">
            <v>5681</v>
          </cell>
          <cell r="I1042">
            <v>1738386</v>
          </cell>
          <cell r="J1042">
            <v>16605</v>
          </cell>
          <cell r="K1042">
            <v>5081130</v>
          </cell>
          <cell r="L1042">
            <v>0</v>
          </cell>
          <cell r="M1042">
            <v>0</v>
          </cell>
          <cell r="N1042" t="str">
            <v>No.3</v>
          </cell>
        </row>
        <row r="1043">
          <cell r="A1043">
            <v>1041</v>
          </cell>
          <cell r="B1043" t="str">
            <v>합판거푸집</v>
          </cell>
          <cell r="C1043" t="str">
            <v>4회(0-7M)</v>
          </cell>
          <cell r="D1043">
            <v>288</v>
          </cell>
          <cell r="E1043" t="str">
            <v>M2</v>
          </cell>
          <cell r="F1043">
            <v>19044</v>
          </cell>
          <cell r="G1043">
            <v>5484672</v>
          </cell>
          <cell r="H1043">
            <v>4942</v>
          </cell>
          <cell r="I1043">
            <v>1423296</v>
          </cell>
          <cell r="J1043">
            <v>14102</v>
          </cell>
          <cell r="K1043">
            <v>4061376</v>
          </cell>
          <cell r="L1043">
            <v>0</v>
          </cell>
          <cell r="M1043">
            <v>0</v>
          </cell>
          <cell r="N1043" t="str">
            <v>No.1</v>
          </cell>
        </row>
        <row r="1044">
          <cell r="A1044">
            <v>1042</v>
          </cell>
          <cell r="B1044" t="str">
            <v>합 판 거푸집</v>
          </cell>
          <cell r="C1044" t="str">
            <v>6회(7M이하)</v>
          </cell>
          <cell r="D1044">
            <v>5</v>
          </cell>
          <cell r="E1044" t="str">
            <v>M2</v>
          </cell>
          <cell r="F1044">
            <v>15558</v>
          </cell>
          <cell r="G1044">
            <v>77790</v>
          </cell>
          <cell r="H1044">
            <v>4276</v>
          </cell>
          <cell r="I1044">
            <v>21380</v>
          </cell>
          <cell r="J1044">
            <v>11282</v>
          </cell>
          <cell r="K1044">
            <v>56410</v>
          </cell>
          <cell r="L1044">
            <v>0</v>
          </cell>
          <cell r="M1044">
            <v>0</v>
          </cell>
          <cell r="N1044" t="str">
            <v>No.2</v>
          </cell>
        </row>
        <row r="1045">
          <cell r="A1045">
            <v>1043</v>
          </cell>
          <cell r="B1045" t="str">
            <v>강관비계 (0∼30m)</v>
          </cell>
          <cell r="C1045" t="str">
            <v>3 개월</v>
          </cell>
          <cell r="D1045">
            <v>796</v>
          </cell>
          <cell r="E1045" t="str">
            <v>M2</v>
          </cell>
          <cell r="F1045">
            <v>9038</v>
          </cell>
          <cell r="G1045">
            <v>7194248</v>
          </cell>
          <cell r="H1045">
            <v>590</v>
          </cell>
          <cell r="I1045">
            <v>469640</v>
          </cell>
          <cell r="J1045">
            <v>8046</v>
          </cell>
          <cell r="K1045">
            <v>6404616</v>
          </cell>
          <cell r="L1045">
            <v>402</v>
          </cell>
          <cell r="M1045">
            <v>319992</v>
          </cell>
          <cell r="N1045" t="str">
            <v>#.43</v>
          </cell>
        </row>
        <row r="1046">
          <cell r="A1046">
            <v>1044</v>
          </cell>
          <cell r="B1046" t="str">
            <v>철근가공및조립</v>
          </cell>
          <cell r="C1046" t="str">
            <v>보통</v>
          </cell>
          <cell r="D1046">
            <v>61.527999999999999</v>
          </cell>
          <cell r="E1046" t="str">
            <v>TON</v>
          </cell>
          <cell r="F1046">
            <v>425698</v>
          </cell>
          <cell r="G1046">
            <v>26192346</v>
          </cell>
          <cell r="H1046">
            <v>3835</v>
          </cell>
          <cell r="I1046">
            <v>235959</v>
          </cell>
          <cell r="J1046">
            <v>418697</v>
          </cell>
          <cell r="K1046">
            <v>25761589</v>
          </cell>
          <cell r="L1046">
            <v>3166</v>
          </cell>
          <cell r="M1046">
            <v>194797</v>
          </cell>
          <cell r="N1046" t="str">
            <v>#.177</v>
          </cell>
        </row>
        <row r="1047">
          <cell r="A1047">
            <v>1045</v>
          </cell>
          <cell r="B1047" t="str">
            <v>교좌받침(고정,50ton)</v>
          </cell>
          <cell r="D1047">
            <v>1</v>
          </cell>
          <cell r="E1047" t="str">
            <v>EA</v>
          </cell>
          <cell r="F1047">
            <v>1129719</v>
          </cell>
          <cell r="G1047">
            <v>1129719</v>
          </cell>
          <cell r="H1047">
            <v>623825</v>
          </cell>
          <cell r="I1047">
            <v>623825</v>
          </cell>
          <cell r="J1047">
            <v>319564</v>
          </cell>
          <cell r="K1047">
            <v>319564</v>
          </cell>
          <cell r="L1047">
            <v>186330</v>
          </cell>
          <cell r="M1047">
            <v>186330</v>
          </cell>
          <cell r="N1047" t="str">
            <v>No.117</v>
          </cell>
        </row>
        <row r="1048">
          <cell r="A1048">
            <v>1046</v>
          </cell>
          <cell r="B1048" t="str">
            <v>교좌받침(가동,50ton)</v>
          </cell>
          <cell r="D1048">
            <v>3</v>
          </cell>
          <cell r="E1048" t="str">
            <v>EA</v>
          </cell>
          <cell r="F1048">
            <v>1210719</v>
          </cell>
          <cell r="G1048">
            <v>3632157</v>
          </cell>
          <cell r="H1048">
            <v>704825</v>
          </cell>
          <cell r="I1048">
            <v>2114475</v>
          </cell>
          <cell r="J1048">
            <v>319564</v>
          </cell>
          <cell r="K1048">
            <v>958692</v>
          </cell>
          <cell r="L1048">
            <v>186330</v>
          </cell>
          <cell r="M1048">
            <v>558990</v>
          </cell>
          <cell r="N1048" t="str">
            <v>No.118</v>
          </cell>
        </row>
        <row r="1049">
          <cell r="A1049">
            <v>1047</v>
          </cell>
          <cell r="B1049" t="str">
            <v>③보도육교상부</v>
          </cell>
          <cell r="D1049">
            <v>0</v>
          </cell>
          <cell r="F1049">
            <v>0</v>
          </cell>
          <cell r="G1049">
            <v>0</v>
          </cell>
          <cell r="H1049">
            <v>0</v>
          </cell>
          <cell r="I1049">
            <v>0</v>
          </cell>
          <cell r="J1049">
            <v>0</v>
          </cell>
          <cell r="K1049">
            <v>0</v>
          </cell>
          <cell r="L1049">
            <v>0</v>
          </cell>
          <cell r="M1049">
            <v>0</v>
          </cell>
        </row>
        <row r="1050">
          <cell r="A1050">
            <v>1048</v>
          </cell>
          <cell r="B1050" t="str">
            <v>상부바닥설치</v>
          </cell>
          <cell r="C1050" t="str">
            <v>보도육교</v>
          </cell>
          <cell r="D1050">
            <v>183.6</v>
          </cell>
          <cell r="E1050" t="str">
            <v>M2</v>
          </cell>
          <cell r="F1050">
            <v>115077</v>
          </cell>
          <cell r="G1050">
            <v>21128137</v>
          </cell>
          <cell r="H1050">
            <v>104954</v>
          </cell>
          <cell r="I1050">
            <v>19269554</v>
          </cell>
          <cell r="J1050">
            <v>10123</v>
          </cell>
          <cell r="K1050">
            <v>1858582</v>
          </cell>
          <cell r="L1050">
            <v>0</v>
          </cell>
          <cell r="M1050">
            <v>0</v>
          </cell>
          <cell r="N1050" t="str">
            <v>No.119</v>
          </cell>
        </row>
        <row r="1051">
          <cell r="A1051">
            <v>1049</v>
          </cell>
          <cell r="B1051" t="str">
            <v>콩자갈수지포장</v>
          </cell>
          <cell r="D1051">
            <v>201</v>
          </cell>
          <cell r="E1051" t="str">
            <v>M2</v>
          </cell>
          <cell r="F1051">
            <v>52015</v>
          </cell>
          <cell r="G1051">
            <v>10455015</v>
          </cell>
          <cell r="H1051">
            <v>33150</v>
          </cell>
          <cell r="I1051">
            <v>6663150</v>
          </cell>
          <cell r="J1051">
            <v>16707</v>
          </cell>
          <cell r="K1051">
            <v>3358107</v>
          </cell>
          <cell r="L1051">
            <v>2158</v>
          </cell>
          <cell r="M1051">
            <v>433758</v>
          </cell>
          <cell r="N1051" t="str">
            <v>No.120</v>
          </cell>
        </row>
        <row r="1052">
          <cell r="A1052">
            <v>1050</v>
          </cell>
          <cell r="B1052" t="str">
            <v>캐노피설치</v>
          </cell>
          <cell r="C1052" t="str">
            <v>견적</v>
          </cell>
          <cell r="D1052">
            <v>51</v>
          </cell>
          <cell r="E1052" t="str">
            <v>M</v>
          </cell>
          <cell r="F1052">
            <v>270000</v>
          </cell>
          <cell r="G1052">
            <v>13770000</v>
          </cell>
          <cell r="H1052">
            <v>0</v>
          </cell>
          <cell r="I1052">
            <v>0</v>
          </cell>
          <cell r="J1052">
            <v>0</v>
          </cell>
          <cell r="K1052">
            <v>0</v>
          </cell>
          <cell r="L1052">
            <v>270000</v>
          </cell>
          <cell r="M1052">
            <v>13770000</v>
          </cell>
        </row>
        <row r="1053">
          <cell r="A1053">
            <v>1051</v>
          </cell>
          <cell r="B1053" t="str">
            <v>조명탑설치</v>
          </cell>
          <cell r="C1053" t="str">
            <v>견적</v>
          </cell>
          <cell r="D1053">
            <v>101</v>
          </cell>
          <cell r="E1053" t="str">
            <v>M2</v>
          </cell>
          <cell r="F1053">
            <v>150000</v>
          </cell>
          <cell r="G1053">
            <v>15150000</v>
          </cell>
          <cell r="H1053">
            <v>48000</v>
          </cell>
          <cell r="I1053">
            <v>4848000</v>
          </cell>
          <cell r="J1053">
            <v>81600</v>
          </cell>
          <cell r="K1053">
            <v>8241600</v>
          </cell>
          <cell r="L1053">
            <v>20400</v>
          </cell>
          <cell r="M1053">
            <v>2060400</v>
          </cell>
        </row>
        <row r="1054">
          <cell r="A1054">
            <v>1052</v>
          </cell>
          <cell r="B1054" t="str">
            <v>강 교  제 작</v>
          </cell>
          <cell r="C1054" t="str">
            <v>보도육교</v>
          </cell>
          <cell r="D1054">
            <v>67.337000000000003</v>
          </cell>
          <cell r="E1054" t="str">
            <v>TON</v>
          </cell>
          <cell r="F1054">
            <v>1675101</v>
          </cell>
          <cell r="G1054">
            <v>112796276</v>
          </cell>
          <cell r="H1054">
            <v>55167</v>
          </cell>
          <cell r="I1054">
            <v>3714780</v>
          </cell>
          <cell r="J1054">
            <v>716785</v>
          </cell>
          <cell r="K1054">
            <v>48266151</v>
          </cell>
          <cell r="L1054">
            <v>903149</v>
          </cell>
          <cell r="M1054">
            <v>60815344</v>
          </cell>
          <cell r="N1054" t="str">
            <v>#.226</v>
          </cell>
        </row>
        <row r="1055">
          <cell r="A1055">
            <v>1053</v>
          </cell>
          <cell r="B1055" t="str">
            <v>강교운반및가설</v>
          </cell>
          <cell r="D1055">
            <v>67.337000000000003</v>
          </cell>
          <cell r="E1055" t="str">
            <v>TON</v>
          </cell>
          <cell r="F1055">
            <v>332832</v>
          </cell>
          <cell r="G1055">
            <v>22411908</v>
          </cell>
          <cell r="H1055">
            <v>47226</v>
          </cell>
          <cell r="I1055">
            <v>3180057</v>
          </cell>
          <cell r="J1055">
            <v>166147</v>
          </cell>
          <cell r="K1055">
            <v>11187840</v>
          </cell>
          <cell r="L1055">
            <v>119459</v>
          </cell>
          <cell r="M1055">
            <v>8044010</v>
          </cell>
          <cell r="N1055" t="str">
            <v>#.227</v>
          </cell>
        </row>
        <row r="1056">
          <cell r="A1056">
            <v>1054</v>
          </cell>
          <cell r="B1056" t="str">
            <v>강교외부도장</v>
          </cell>
          <cell r="C1056" t="str">
            <v>(공장)</v>
          </cell>
          <cell r="D1056">
            <v>185</v>
          </cell>
          <cell r="E1056" t="str">
            <v>M2</v>
          </cell>
          <cell r="F1056">
            <v>24081</v>
          </cell>
          <cell r="G1056">
            <v>4454985</v>
          </cell>
          <cell r="H1056">
            <v>11188</v>
          </cell>
          <cell r="I1056">
            <v>2069780</v>
          </cell>
          <cell r="J1056">
            <v>12241</v>
          </cell>
          <cell r="K1056">
            <v>2264585</v>
          </cell>
          <cell r="L1056">
            <v>652</v>
          </cell>
          <cell r="M1056">
            <v>120620</v>
          </cell>
          <cell r="N1056" t="str">
            <v>#.228</v>
          </cell>
        </row>
        <row r="1057">
          <cell r="A1057">
            <v>1055</v>
          </cell>
          <cell r="B1057" t="str">
            <v>강교내부면도장</v>
          </cell>
          <cell r="D1057">
            <v>201</v>
          </cell>
          <cell r="E1057" t="str">
            <v>M2</v>
          </cell>
          <cell r="F1057">
            <v>19388</v>
          </cell>
          <cell r="G1057">
            <v>3896988</v>
          </cell>
          <cell r="H1057">
            <v>8641</v>
          </cell>
          <cell r="I1057">
            <v>1736841</v>
          </cell>
          <cell r="J1057">
            <v>10137</v>
          </cell>
          <cell r="K1057">
            <v>2037537</v>
          </cell>
          <cell r="L1057">
            <v>610</v>
          </cell>
          <cell r="M1057">
            <v>122610</v>
          </cell>
          <cell r="N1057" t="str">
            <v>#.229</v>
          </cell>
        </row>
        <row r="1058">
          <cell r="A1058">
            <v>1056</v>
          </cell>
          <cell r="B1058" t="str">
            <v>현장부분도장</v>
          </cell>
          <cell r="D1058">
            <v>23</v>
          </cell>
          <cell r="E1058" t="str">
            <v>M2</v>
          </cell>
          <cell r="F1058">
            <v>14007</v>
          </cell>
          <cell r="G1058">
            <v>322161</v>
          </cell>
          <cell r="H1058">
            <v>3024</v>
          </cell>
          <cell r="I1058">
            <v>69552</v>
          </cell>
          <cell r="J1058">
            <v>10768</v>
          </cell>
          <cell r="K1058">
            <v>247664</v>
          </cell>
          <cell r="L1058">
            <v>215</v>
          </cell>
          <cell r="M1058">
            <v>4945</v>
          </cell>
          <cell r="N1058" t="str">
            <v>#.230</v>
          </cell>
        </row>
        <row r="1059">
          <cell r="A1059">
            <v>1057</v>
          </cell>
          <cell r="B1059" t="str">
            <v>난       간</v>
          </cell>
          <cell r="C1059" t="str">
            <v>main box용</v>
          </cell>
          <cell r="D1059">
            <v>83</v>
          </cell>
          <cell r="E1059" t="str">
            <v>M</v>
          </cell>
          <cell r="F1059">
            <v>163080</v>
          </cell>
          <cell r="G1059">
            <v>13535640</v>
          </cell>
          <cell r="H1059">
            <v>119093</v>
          </cell>
          <cell r="I1059">
            <v>9884719</v>
          </cell>
          <cell r="J1059">
            <v>42706</v>
          </cell>
          <cell r="K1059">
            <v>3544598</v>
          </cell>
          <cell r="L1059">
            <v>1281</v>
          </cell>
          <cell r="M1059">
            <v>106323</v>
          </cell>
          <cell r="N1059" t="str">
            <v>#.231</v>
          </cell>
        </row>
        <row r="1060">
          <cell r="A1060">
            <v>1058</v>
          </cell>
          <cell r="B1060" t="str">
            <v>교량배수시설(육교용)</v>
          </cell>
          <cell r="C1060" t="str">
            <v>(집수구)</v>
          </cell>
          <cell r="D1060">
            <v>2</v>
          </cell>
          <cell r="E1060" t="str">
            <v>EA</v>
          </cell>
          <cell r="F1060">
            <v>105519</v>
          </cell>
          <cell r="G1060">
            <v>211038</v>
          </cell>
          <cell r="H1060">
            <v>51470</v>
          </cell>
          <cell r="I1060">
            <v>102940</v>
          </cell>
          <cell r="J1060">
            <v>52287</v>
          </cell>
          <cell r="K1060">
            <v>104574</v>
          </cell>
          <cell r="L1060">
            <v>1762</v>
          </cell>
          <cell r="M1060">
            <v>3524</v>
          </cell>
          <cell r="N1060" t="str">
            <v>#.232</v>
          </cell>
        </row>
        <row r="1061">
          <cell r="A1061">
            <v>1059</v>
          </cell>
          <cell r="B1061" t="str">
            <v>교량배수시설(육교용)</v>
          </cell>
          <cell r="C1061" t="str">
            <v>(직관)</v>
          </cell>
          <cell r="D1061">
            <v>20</v>
          </cell>
          <cell r="E1061" t="str">
            <v>M</v>
          </cell>
          <cell r="F1061">
            <v>86479</v>
          </cell>
          <cell r="G1061">
            <v>1729580</v>
          </cell>
          <cell r="H1061">
            <v>43417</v>
          </cell>
          <cell r="I1061">
            <v>868340</v>
          </cell>
          <cell r="J1061">
            <v>41658</v>
          </cell>
          <cell r="K1061">
            <v>833160</v>
          </cell>
          <cell r="L1061">
            <v>1404</v>
          </cell>
          <cell r="M1061">
            <v>28080</v>
          </cell>
          <cell r="N1061" t="str">
            <v>#.233</v>
          </cell>
        </row>
        <row r="1062">
          <cell r="A1062">
            <v>1060</v>
          </cell>
          <cell r="B1062" t="str">
            <v>표   지   판</v>
          </cell>
          <cell r="C1062" t="str">
            <v>통과높이제한</v>
          </cell>
          <cell r="D1062">
            <v>1</v>
          </cell>
          <cell r="E1062" t="str">
            <v>EA</v>
          </cell>
          <cell r="F1062">
            <v>64575</v>
          </cell>
          <cell r="G1062">
            <v>64575</v>
          </cell>
          <cell r="H1062">
            <v>61500</v>
          </cell>
          <cell r="I1062">
            <v>61500</v>
          </cell>
          <cell r="J1062">
            <v>3075</v>
          </cell>
          <cell r="K1062">
            <v>3075</v>
          </cell>
          <cell r="L1062">
            <v>0</v>
          </cell>
          <cell r="M1062">
            <v>0</v>
          </cell>
          <cell r="N1062" t="str">
            <v>#.234</v>
          </cell>
        </row>
        <row r="1063">
          <cell r="A1063">
            <v>1061</v>
          </cell>
          <cell r="B1063" t="str">
            <v>E/L  설   치</v>
          </cell>
          <cell r="D1063">
            <v>2</v>
          </cell>
          <cell r="E1063" t="str">
            <v>식</v>
          </cell>
          <cell r="F1063">
            <v>61841635</v>
          </cell>
          <cell r="G1063">
            <v>123683270</v>
          </cell>
          <cell r="H1063">
            <v>0</v>
          </cell>
          <cell r="I1063">
            <v>0</v>
          </cell>
          <cell r="J1063">
            <v>0</v>
          </cell>
          <cell r="K1063">
            <v>0</v>
          </cell>
          <cell r="L1063">
            <v>61841635</v>
          </cell>
          <cell r="M1063">
            <v>123683270</v>
          </cell>
        </row>
        <row r="1064">
          <cell r="A1064">
            <v>1062</v>
          </cell>
          <cell r="B1064" t="str">
            <v>④ 전 기 설 비</v>
          </cell>
          <cell r="D1064">
            <v>0</v>
          </cell>
          <cell r="F1064">
            <v>0</v>
          </cell>
          <cell r="G1064">
            <v>0</v>
          </cell>
          <cell r="H1064">
            <v>0</v>
          </cell>
          <cell r="I1064">
            <v>0</v>
          </cell>
          <cell r="J1064">
            <v>0</v>
          </cell>
          <cell r="K1064">
            <v>0</v>
          </cell>
          <cell r="L1064">
            <v>0</v>
          </cell>
          <cell r="M1064">
            <v>0</v>
          </cell>
        </row>
        <row r="1065">
          <cell r="A1065">
            <v>1063</v>
          </cell>
          <cell r="B1065" t="str">
            <v>보도육교전기공사</v>
          </cell>
          <cell r="C1065" t="str">
            <v>조명설비</v>
          </cell>
          <cell r="D1065">
            <v>1</v>
          </cell>
          <cell r="E1065" t="str">
            <v>식</v>
          </cell>
          <cell r="F1065">
            <v>207101838</v>
          </cell>
          <cell r="G1065">
            <v>207101838</v>
          </cell>
          <cell r="H1065">
            <v>194096630</v>
          </cell>
          <cell r="I1065">
            <v>194096630</v>
          </cell>
          <cell r="J1065">
            <v>12626416</v>
          </cell>
          <cell r="K1065">
            <v>12626416</v>
          </cell>
          <cell r="L1065">
            <v>378792</v>
          </cell>
          <cell r="M1065">
            <v>378792</v>
          </cell>
        </row>
        <row r="1066">
          <cell r="A1066">
            <v>1064</v>
          </cell>
          <cell r="B1066" t="str">
            <v>보도육교전기공사</v>
          </cell>
          <cell r="C1066" t="str">
            <v>E/L조명설비</v>
          </cell>
          <cell r="D1066">
            <v>1</v>
          </cell>
          <cell r="E1066" t="str">
            <v>식</v>
          </cell>
          <cell r="F1066">
            <v>4768210</v>
          </cell>
          <cell r="G1066">
            <v>4768210</v>
          </cell>
          <cell r="H1066">
            <v>3543792</v>
          </cell>
          <cell r="I1066">
            <v>3543792</v>
          </cell>
          <cell r="J1066">
            <v>1188756</v>
          </cell>
          <cell r="K1066">
            <v>1188756</v>
          </cell>
          <cell r="L1066">
            <v>35662</v>
          </cell>
          <cell r="M1066">
            <v>35662</v>
          </cell>
        </row>
        <row r="1067">
          <cell r="A1067">
            <v>1065</v>
          </cell>
          <cell r="B1067" t="str">
            <v>라.주 요 자재비</v>
          </cell>
          <cell r="D1067">
            <v>0</v>
          </cell>
          <cell r="F1067">
            <v>0</v>
          </cell>
          <cell r="G1067">
            <v>985971546</v>
          </cell>
          <cell r="H1067">
            <v>0</v>
          </cell>
          <cell r="I1067">
            <v>985971546</v>
          </cell>
          <cell r="J1067">
            <v>0</v>
          </cell>
          <cell r="K1067">
            <v>0</v>
          </cell>
          <cell r="L1067">
            <v>0</v>
          </cell>
          <cell r="M1067">
            <v>0</v>
          </cell>
        </row>
        <row r="1068">
          <cell r="A1068">
            <v>1066</v>
          </cell>
          <cell r="B1068" t="str">
            <v>A.길   내   기</v>
          </cell>
          <cell r="D1068">
            <v>0</v>
          </cell>
          <cell r="F1068">
            <v>0</v>
          </cell>
          <cell r="G1068">
            <v>0</v>
          </cell>
          <cell r="H1068">
            <v>0</v>
          </cell>
          <cell r="I1068">
            <v>0</v>
          </cell>
          <cell r="J1068">
            <v>0</v>
          </cell>
          <cell r="K1068">
            <v>0</v>
          </cell>
          <cell r="L1068">
            <v>0</v>
          </cell>
          <cell r="M1068">
            <v>0</v>
          </cell>
        </row>
        <row r="1069">
          <cell r="A1069">
            <v>1067</v>
          </cell>
          <cell r="B1069" t="str">
            <v>①.레   미   콘</v>
          </cell>
          <cell r="D1069">
            <v>0</v>
          </cell>
          <cell r="F1069">
            <v>0</v>
          </cell>
          <cell r="G1069">
            <v>0</v>
          </cell>
          <cell r="H1069">
            <v>0</v>
          </cell>
          <cell r="I1069">
            <v>0</v>
          </cell>
          <cell r="J1069">
            <v>0</v>
          </cell>
          <cell r="K1069">
            <v>0</v>
          </cell>
          <cell r="L1069">
            <v>0</v>
          </cell>
          <cell r="M1069">
            <v>0</v>
          </cell>
        </row>
        <row r="1070">
          <cell r="A1070">
            <v>1068</v>
          </cell>
          <cell r="B1070" t="str">
            <v>레   미   콘</v>
          </cell>
          <cell r="C1070" t="str">
            <v>40x180x12</v>
          </cell>
          <cell r="D1070">
            <v>19</v>
          </cell>
          <cell r="E1070" t="str">
            <v>M3</v>
          </cell>
          <cell r="F1070">
            <v>36372</v>
          </cell>
          <cell r="G1070">
            <v>691068</v>
          </cell>
          <cell r="H1070">
            <v>36372</v>
          </cell>
          <cell r="I1070">
            <v>691068</v>
          </cell>
          <cell r="J1070">
            <v>0</v>
          </cell>
          <cell r="K1070">
            <v>0</v>
          </cell>
          <cell r="L1070">
            <v>0</v>
          </cell>
          <cell r="M1070">
            <v>0</v>
          </cell>
        </row>
        <row r="1071">
          <cell r="A1071">
            <v>1069</v>
          </cell>
          <cell r="B1071" t="str">
            <v>레   미   콘</v>
          </cell>
          <cell r="C1071" t="str">
            <v>25x180x12</v>
          </cell>
          <cell r="D1071">
            <v>331</v>
          </cell>
          <cell r="E1071" t="str">
            <v>M3</v>
          </cell>
          <cell r="F1071">
            <v>41609</v>
          </cell>
          <cell r="G1071">
            <v>13772579</v>
          </cell>
          <cell r="H1071">
            <v>41609</v>
          </cell>
          <cell r="I1071">
            <v>13772579</v>
          </cell>
          <cell r="J1071">
            <v>0</v>
          </cell>
          <cell r="K1071">
            <v>0</v>
          </cell>
          <cell r="L1071">
            <v>0</v>
          </cell>
          <cell r="M1071">
            <v>0</v>
          </cell>
        </row>
        <row r="1072">
          <cell r="A1072">
            <v>1070</v>
          </cell>
          <cell r="B1072" t="str">
            <v>레   미   콘</v>
          </cell>
          <cell r="C1072" t="str">
            <v>25x210x12</v>
          </cell>
          <cell r="D1072">
            <v>102</v>
          </cell>
          <cell r="E1072" t="str">
            <v>M3</v>
          </cell>
          <cell r="F1072">
            <v>45900</v>
          </cell>
          <cell r="G1072">
            <v>4681800</v>
          </cell>
          <cell r="H1072">
            <v>45900</v>
          </cell>
          <cell r="I1072">
            <v>4681800</v>
          </cell>
          <cell r="J1072">
            <v>0</v>
          </cell>
          <cell r="K1072">
            <v>0</v>
          </cell>
          <cell r="L1072">
            <v>0</v>
          </cell>
          <cell r="M1072">
            <v>0</v>
          </cell>
        </row>
        <row r="1073">
          <cell r="A1073">
            <v>1071</v>
          </cell>
          <cell r="B1073" t="str">
            <v>레   미   콘</v>
          </cell>
          <cell r="C1073" t="str">
            <v>25x240x15</v>
          </cell>
          <cell r="D1073">
            <v>150</v>
          </cell>
          <cell r="E1073" t="str">
            <v>M3</v>
          </cell>
          <cell r="F1073">
            <v>47872</v>
          </cell>
          <cell r="G1073">
            <v>7180800</v>
          </cell>
          <cell r="H1073">
            <v>47872</v>
          </cell>
          <cell r="I1073">
            <v>7180800</v>
          </cell>
          <cell r="J1073">
            <v>0</v>
          </cell>
          <cell r="K1073">
            <v>0</v>
          </cell>
          <cell r="L1073">
            <v>0</v>
          </cell>
          <cell r="M1073">
            <v>0</v>
          </cell>
        </row>
        <row r="1074">
          <cell r="A1074">
            <v>1072</v>
          </cell>
          <cell r="B1074" t="str">
            <v>②.철       근</v>
          </cell>
          <cell r="D1074">
            <v>0</v>
          </cell>
          <cell r="F1074">
            <v>0</v>
          </cell>
          <cell r="G1074">
            <v>0</v>
          </cell>
          <cell r="H1074">
            <v>0</v>
          </cell>
          <cell r="I1074">
            <v>0</v>
          </cell>
          <cell r="J1074">
            <v>0</v>
          </cell>
          <cell r="K1074">
            <v>0</v>
          </cell>
          <cell r="L1074">
            <v>0</v>
          </cell>
          <cell r="M1074">
            <v>0</v>
          </cell>
        </row>
        <row r="1075">
          <cell r="A1075">
            <v>1073</v>
          </cell>
          <cell r="B1075" t="str">
            <v>이 형  철 근</v>
          </cell>
          <cell r="C1075" t="str">
            <v>D10M/M</v>
          </cell>
          <cell r="D1075">
            <v>1.841</v>
          </cell>
          <cell r="E1075" t="str">
            <v>TON</v>
          </cell>
          <cell r="F1075">
            <v>303772</v>
          </cell>
          <cell r="G1075">
            <v>559244</v>
          </cell>
          <cell r="H1075">
            <v>303772</v>
          </cell>
          <cell r="I1075">
            <v>559244</v>
          </cell>
          <cell r="J1075">
            <v>0</v>
          </cell>
          <cell r="K1075">
            <v>0</v>
          </cell>
          <cell r="L1075">
            <v>0</v>
          </cell>
          <cell r="M1075">
            <v>0</v>
          </cell>
        </row>
        <row r="1076">
          <cell r="A1076">
            <v>1074</v>
          </cell>
          <cell r="B1076" t="str">
            <v>이 형  철 근</v>
          </cell>
          <cell r="C1076" t="str">
            <v>D13M/M</v>
          </cell>
          <cell r="D1076">
            <v>7.7409999999999997</v>
          </cell>
          <cell r="E1076" t="str">
            <v>TON</v>
          </cell>
          <cell r="F1076">
            <v>299327</v>
          </cell>
          <cell r="G1076">
            <v>2317090</v>
          </cell>
          <cell r="H1076">
            <v>299327</v>
          </cell>
          <cell r="I1076">
            <v>2317090</v>
          </cell>
          <cell r="J1076">
            <v>0</v>
          </cell>
          <cell r="K1076">
            <v>0</v>
          </cell>
          <cell r="L1076">
            <v>0</v>
          </cell>
          <cell r="M1076">
            <v>0</v>
          </cell>
        </row>
        <row r="1077">
          <cell r="A1077">
            <v>1075</v>
          </cell>
          <cell r="B1077" t="str">
            <v>이 형  철 근</v>
          </cell>
          <cell r="C1077" t="str">
            <v>D16M/M~D32M/M</v>
          </cell>
          <cell r="D1077">
            <v>29.946999999999999</v>
          </cell>
          <cell r="E1077" t="str">
            <v>TON</v>
          </cell>
          <cell r="F1077">
            <v>299327</v>
          </cell>
          <cell r="G1077">
            <v>8963945</v>
          </cell>
          <cell r="H1077">
            <v>299327</v>
          </cell>
          <cell r="I1077">
            <v>8963945</v>
          </cell>
          <cell r="J1077">
            <v>0</v>
          </cell>
          <cell r="K1077">
            <v>0</v>
          </cell>
          <cell r="L1077">
            <v>0</v>
          </cell>
          <cell r="M1077">
            <v>0</v>
          </cell>
        </row>
        <row r="1078">
          <cell r="A1078">
            <v>1076</v>
          </cell>
          <cell r="B1078" t="str">
            <v>③.시   멘   트</v>
          </cell>
          <cell r="D1078">
            <v>0</v>
          </cell>
          <cell r="F1078">
            <v>0</v>
          </cell>
          <cell r="G1078">
            <v>0</v>
          </cell>
          <cell r="H1078">
            <v>0</v>
          </cell>
          <cell r="I1078">
            <v>0</v>
          </cell>
          <cell r="J1078">
            <v>0</v>
          </cell>
          <cell r="K1078">
            <v>0</v>
          </cell>
          <cell r="L1078">
            <v>0</v>
          </cell>
          <cell r="M1078">
            <v>0</v>
          </cell>
        </row>
        <row r="1079">
          <cell r="A1079">
            <v>1077</v>
          </cell>
          <cell r="B1079" t="str">
            <v>시   멘   트</v>
          </cell>
          <cell r="C1079" t="str">
            <v>40㎏드리</v>
          </cell>
          <cell r="D1079">
            <v>55</v>
          </cell>
          <cell r="E1079" t="str">
            <v>포</v>
          </cell>
          <cell r="F1079">
            <v>2992</v>
          </cell>
          <cell r="G1079">
            <v>164560</v>
          </cell>
          <cell r="H1079">
            <v>2992</v>
          </cell>
          <cell r="I1079">
            <v>164560</v>
          </cell>
          <cell r="J1079">
            <v>0</v>
          </cell>
          <cell r="K1079">
            <v>0</v>
          </cell>
          <cell r="L1079">
            <v>0</v>
          </cell>
          <cell r="M1079">
            <v>0</v>
          </cell>
        </row>
        <row r="1080">
          <cell r="A1080">
            <v>1078</v>
          </cell>
          <cell r="B1080" t="str">
            <v>B.과   선   교</v>
          </cell>
          <cell r="D1080">
            <v>0</v>
          </cell>
          <cell r="F1080">
            <v>0</v>
          </cell>
          <cell r="G1080">
            <v>0</v>
          </cell>
          <cell r="H1080">
            <v>0</v>
          </cell>
          <cell r="I1080">
            <v>0</v>
          </cell>
          <cell r="J1080">
            <v>0</v>
          </cell>
          <cell r="K1080">
            <v>0</v>
          </cell>
          <cell r="L1080">
            <v>0</v>
          </cell>
          <cell r="M1080">
            <v>0</v>
          </cell>
        </row>
        <row r="1081">
          <cell r="A1081">
            <v>1079</v>
          </cell>
          <cell r="B1081" t="str">
            <v>①.레   미   콘</v>
          </cell>
          <cell r="D1081">
            <v>0</v>
          </cell>
          <cell r="F1081">
            <v>0</v>
          </cell>
          <cell r="G1081">
            <v>0</v>
          </cell>
          <cell r="H1081">
            <v>0</v>
          </cell>
          <cell r="I1081">
            <v>0</v>
          </cell>
          <cell r="J1081">
            <v>0</v>
          </cell>
          <cell r="K1081">
            <v>0</v>
          </cell>
          <cell r="L1081">
            <v>0</v>
          </cell>
          <cell r="M1081">
            <v>0</v>
          </cell>
        </row>
        <row r="1082">
          <cell r="A1082">
            <v>1080</v>
          </cell>
          <cell r="B1082" t="str">
            <v>레   미   콘</v>
          </cell>
          <cell r="C1082" t="str">
            <v>40x180x12</v>
          </cell>
          <cell r="D1082">
            <v>721</v>
          </cell>
          <cell r="E1082" t="str">
            <v>M3</v>
          </cell>
          <cell r="F1082">
            <v>36372</v>
          </cell>
          <cell r="G1082">
            <v>26224212</v>
          </cell>
          <cell r="H1082">
            <v>36372</v>
          </cell>
          <cell r="I1082">
            <v>26224212</v>
          </cell>
          <cell r="J1082">
            <v>0</v>
          </cell>
          <cell r="K1082">
            <v>0</v>
          </cell>
          <cell r="L1082">
            <v>0</v>
          </cell>
          <cell r="M1082">
            <v>0</v>
          </cell>
        </row>
        <row r="1083">
          <cell r="A1083">
            <v>1081</v>
          </cell>
          <cell r="B1083" t="str">
            <v>레   미   콘(속채움)</v>
          </cell>
          <cell r="C1083" t="str">
            <v>25x240x15</v>
          </cell>
          <cell r="D1083">
            <v>36</v>
          </cell>
          <cell r="E1083" t="str">
            <v>M3</v>
          </cell>
          <cell r="F1083">
            <v>47872</v>
          </cell>
          <cell r="G1083">
            <v>1723392</v>
          </cell>
          <cell r="H1083">
            <v>47872</v>
          </cell>
          <cell r="I1083">
            <v>1723392</v>
          </cell>
          <cell r="J1083">
            <v>0</v>
          </cell>
          <cell r="K1083">
            <v>0</v>
          </cell>
          <cell r="L1083">
            <v>0</v>
          </cell>
          <cell r="M1083">
            <v>0</v>
          </cell>
        </row>
        <row r="1084">
          <cell r="A1084">
            <v>1082</v>
          </cell>
          <cell r="B1084" t="str">
            <v>레   미   콘</v>
          </cell>
          <cell r="C1084" t="str">
            <v>25x300x15</v>
          </cell>
          <cell r="D1084">
            <v>4325</v>
          </cell>
          <cell r="E1084" t="str">
            <v>M3</v>
          </cell>
          <cell r="F1084">
            <v>54027</v>
          </cell>
          <cell r="G1084">
            <v>233666775</v>
          </cell>
          <cell r="H1084">
            <v>54027</v>
          </cell>
          <cell r="I1084">
            <v>233666775</v>
          </cell>
          <cell r="J1084">
            <v>0</v>
          </cell>
          <cell r="K1084">
            <v>0</v>
          </cell>
          <cell r="L1084">
            <v>0</v>
          </cell>
          <cell r="M1084">
            <v>0</v>
          </cell>
        </row>
        <row r="1085">
          <cell r="A1085">
            <v>1083</v>
          </cell>
          <cell r="B1085" t="str">
            <v>②.철       근</v>
          </cell>
          <cell r="D1085">
            <v>0</v>
          </cell>
          <cell r="F1085">
            <v>0</v>
          </cell>
          <cell r="G1085">
            <v>0</v>
          </cell>
          <cell r="H1085">
            <v>0</v>
          </cell>
          <cell r="I1085">
            <v>0</v>
          </cell>
          <cell r="J1085">
            <v>0</v>
          </cell>
          <cell r="K1085">
            <v>0</v>
          </cell>
          <cell r="L1085">
            <v>0</v>
          </cell>
          <cell r="M1085">
            <v>0</v>
          </cell>
        </row>
        <row r="1086">
          <cell r="A1086">
            <v>1084</v>
          </cell>
          <cell r="B1086" t="str">
            <v>이형철근(하이바)</v>
          </cell>
          <cell r="C1086" t="str">
            <v>H13M/M</v>
          </cell>
          <cell r="D1086">
            <v>53.658999999999999</v>
          </cell>
          <cell r="E1086" t="str">
            <v>TON</v>
          </cell>
          <cell r="F1086">
            <v>291563</v>
          </cell>
          <cell r="G1086">
            <v>15644979</v>
          </cell>
          <cell r="H1086">
            <v>291563</v>
          </cell>
          <cell r="I1086">
            <v>15644979</v>
          </cell>
          <cell r="J1086">
            <v>0</v>
          </cell>
          <cell r="K1086">
            <v>0</v>
          </cell>
          <cell r="L1086">
            <v>0</v>
          </cell>
          <cell r="M1086">
            <v>0</v>
          </cell>
        </row>
        <row r="1087">
          <cell r="A1087">
            <v>1085</v>
          </cell>
          <cell r="B1087" t="str">
            <v>이형철근(하이바)</v>
          </cell>
          <cell r="C1087" t="str">
            <v>H16M/M</v>
          </cell>
          <cell r="D1087">
            <v>84.545000000000002</v>
          </cell>
          <cell r="E1087" t="str">
            <v>TON</v>
          </cell>
          <cell r="F1087">
            <v>286863</v>
          </cell>
          <cell r="G1087">
            <v>24252832</v>
          </cell>
          <cell r="H1087">
            <v>286863</v>
          </cell>
          <cell r="I1087">
            <v>24252832</v>
          </cell>
          <cell r="J1087">
            <v>0</v>
          </cell>
          <cell r="K1087">
            <v>0</v>
          </cell>
          <cell r="L1087">
            <v>0</v>
          </cell>
          <cell r="M1087">
            <v>0</v>
          </cell>
        </row>
        <row r="1088">
          <cell r="A1088">
            <v>1086</v>
          </cell>
          <cell r="B1088" t="str">
            <v>이형철근(하이바)</v>
          </cell>
          <cell r="C1088" t="str">
            <v>H19M/M</v>
          </cell>
          <cell r="D1088">
            <v>26.72</v>
          </cell>
          <cell r="E1088" t="str">
            <v>TON</v>
          </cell>
          <cell r="F1088">
            <v>286863</v>
          </cell>
          <cell r="G1088">
            <v>7664979</v>
          </cell>
          <cell r="H1088">
            <v>286863</v>
          </cell>
          <cell r="I1088">
            <v>7664979</v>
          </cell>
          <cell r="J1088">
            <v>0</v>
          </cell>
          <cell r="K1088">
            <v>0</v>
          </cell>
          <cell r="L1088">
            <v>0</v>
          </cell>
          <cell r="M1088">
            <v>0</v>
          </cell>
        </row>
        <row r="1089">
          <cell r="A1089">
            <v>1087</v>
          </cell>
          <cell r="B1089" t="str">
            <v>이형철근(하이바)</v>
          </cell>
          <cell r="C1089" t="str">
            <v>H22M/M</v>
          </cell>
          <cell r="D1089">
            <v>59.292999999999999</v>
          </cell>
          <cell r="E1089" t="str">
            <v>TON</v>
          </cell>
          <cell r="F1089">
            <v>286863</v>
          </cell>
          <cell r="G1089">
            <v>17008967</v>
          </cell>
          <cell r="H1089">
            <v>286863</v>
          </cell>
          <cell r="I1089">
            <v>17008967</v>
          </cell>
          <cell r="J1089">
            <v>0</v>
          </cell>
          <cell r="K1089">
            <v>0</v>
          </cell>
          <cell r="L1089">
            <v>0</v>
          </cell>
          <cell r="M1089">
            <v>0</v>
          </cell>
        </row>
        <row r="1090">
          <cell r="A1090">
            <v>1088</v>
          </cell>
          <cell r="B1090" t="str">
            <v>이형철근(하이바)</v>
          </cell>
          <cell r="C1090" t="str">
            <v>H25M/M</v>
          </cell>
          <cell r="D1090">
            <v>110.529</v>
          </cell>
          <cell r="E1090" t="str">
            <v>TON</v>
          </cell>
          <cell r="F1090">
            <v>294881</v>
          </cell>
          <cell r="G1090">
            <v>32592902</v>
          </cell>
          <cell r="H1090">
            <v>294881</v>
          </cell>
          <cell r="I1090">
            <v>32592902</v>
          </cell>
          <cell r="J1090">
            <v>0</v>
          </cell>
          <cell r="K1090">
            <v>0</v>
          </cell>
          <cell r="L1090">
            <v>0</v>
          </cell>
          <cell r="M1090">
            <v>0</v>
          </cell>
        </row>
        <row r="1091">
          <cell r="A1091">
            <v>1089</v>
          </cell>
          <cell r="B1091" t="str">
            <v>이형철근(하이바)</v>
          </cell>
          <cell r="C1091" t="str">
            <v>H29M/M</v>
          </cell>
          <cell r="D1091">
            <v>154.77000000000001</v>
          </cell>
          <cell r="E1091" t="str">
            <v>TON</v>
          </cell>
          <cell r="F1091">
            <v>294881</v>
          </cell>
          <cell r="G1091">
            <v>45638732</v>
          </cell>
          <cell r="H1091">
            <v>294881</v>
          </cell>
          <cell r="I1091">
            <v>45638732</v>
          </cell>
          <cell r="J1091">
            <v>0</v>
          </cell>
          <cell r="K1091">
            <v>0</v>
          </cell>
          <cell r="L1091">
            <v>0</v>
          </cell>
          <cell r="M1091">
            <v>0</v>
          </cell>
        </row>
        <row r="1092">
          <cell r="A1092">
            <v>1090</v>
          </cell>
          <cell r="B1092" t="str">
            <v>이형철근(하이바)</v>
          </cell>
          <cell r="C1092" t="str">
            <v>H32M/M</v>
          </cell>
          <cell r="D1092">
            <v>51.534999999999997</v>
          </cell>
          <cell r="E1092" t="str">
            <v>TON</v>
          </cell>
          <cell r="F1092">
            <v>294881</v>
          </cell>
          <cell r="G1092">
            <v>15196692</v>
          </cell>
          <cell r="H1092">
            <v>294881</v>
          </cell>
          <cell r="I1092">
            <v>15196692</v>
          </cell>
          <cell r="J1092">
            <v>0</v>
          </cell>
          <cell r="K1092">
            <v>0</v>
          </cell>
          <cell r="L1092">
            <v>0</v>
          </cell>
          <cell r="M1092">
            <v>0</v>
          </cell>
        </row>
        <row r="1093">
          <cell r="A1093">
            <v>1091</v>
          </cell>
          <cell r="B1093" t="str">
            <v>③.시   멘   트</v>
          </cell>
          <cell r="D1093">
            <v>0</v>
          </cell>
          <cell r="F1093">
            <v>0</v>
          </cell>
          <cell r="G1093">
            <v>0</v>
          </cell>
          <cell r="H1093">
            <v>0</v>
          </cell>
          <cell r="I1093">
            <v>0</v>
          </cell>
          <cell r="J1093">
            <v>0</v>
          </cell>
          <cell r="K1093">
            <v>0</v>
          </cell>
          <cell r="L1093">
            <v>0</v>
          </cell>
          <cell r="M1093">
            <v>0</v>
          </cell>
        </row>
        <row r="1094">
          <cell r="A1094">
            <v>1092</v>
          </cell>
          <cell r="B1094" t="str">
            <v>시   멘   트</v>
          </cell>
          <cell r="C1094" t="str">
            <v>40㎏드리</v>
          </cell>
          <cell r="D1094">
            <v>650</v>
          </cell>
          <cell r="E1094" t="str">
            <v>포</v>
          </cell>
          <cell r="F1094">
            <v>2992</v>
          </cell>
          <cell r="G1094">
            <v>1944800</v>
          </cell>
          <cell r="H1094">
            <v>2992</v>
          </cell>
          <cell r="I1094">
            <v>1944800</v>
          </cell>
          <cell r="J1094">
            <v>0</v>
          </cell>
          <cell r="K1094">
            <v>0</v>
          </cell>
          <cell r="L1094">
            <v>0</v>
          </cell>
          <cell r="M1094">
            <v>0</v>
          </cell>
        </row>
        <row r="1095">
          <cell r="A1095">
            <v>1093</v>
          </cell>
          <cell r="B1095" t="str">
            <v>④. H-형강</v>
          </cell>
          <cell r="D1095">
            <v>0</v>
          </cell>
          <cell r="F1095">
            <v>0</v>
          </cell>
          <cell r="G1095">
            <v>0</v>
          </cell>
          <cell r="H1095">
            <v>0</v>
          </cell>
          <cell r="I1095">
            <v>0</v>
          </cell>
          <cell r="J1095">
            <v>0</v>
          </cell>
          <cell r="K1095">
            <v>0</v>
          </cell>
          <cell r="L1095">
            <v>0</v>
          </cell>
          <cell r="M1095">
            <v>0</v>
          </cell>
        </row>
        <row r="1096">
          <cell r="A1096">
            <v>1094</v>
          </cell>
          <cell r="B1096" t="str">
            <v>H-형강(3개월미만,손율15%)</v>
          </cell>
          <cell r="C1096" t="str">
            <v>588x300x12x20</v>
          </cell>
          <cell r="D1096">
            <v>175271</v>
          </cell>
          <cell r="E1096" t="str">
            <v>KG</v>
          </cell>
          <cell r="F1096">
            <v>54</v>
          </cell>
          <cell r="G1096">
            <v>9464634</v>
          </cell>
          <cell r="H1096">
            <v>54</v>
          </cell>
          <cell r="I1096">
            <v>9464634</v>
          </cell>
          <cell r="J1096">
            <v>0</v>
          </cell>
          <cell r="K1096">
            <v>0</v>
          </cell>
          <cell r="L1096">
            <v>0</v>
          </cell>
          <cell r="M1096">
            <v>0</v>
          </cell>
          <cell r="N1096" t="str">
            <v>15%</v>
          </cell>
        </row>
        <row r="1097">
          <cell r="A1097">
            <v>1095</v>
          </cell>
          <cell r="B1097" t="str">
            <v>H-형강( " )</v>
          </cell>
          <cell r="C1097" t="str">
            <v>300x300x10x15</v>
          </cell>
          <cell r="D1097">
            <v>56726</v>
          </cell>
          <cell r="E1097" t="str">
            <v>KG</v>
          </cell>
          <cell r="F1097">
            <v>54</v>
          </cell>
          <cell r="G1097">
            <v>3063204</v>
          </cell>
          <cell r="H1097">
            <v>54</v>
          </cell>
          <cell r="I1097">
            <v>3063204</v>
          </cell>
          <cell r="J1097">
            <v>0</v>
          </cell>
          <cell r="K1097">
            <v>0</v>
          </cell>
          <cell r="L1097">
            <v>0</v>
          </cell>
          <cell r="M1097">
            <v>0</v>
          </cell>
          <cell r="N1097" t="str">
            <v>15%</v>
          </cell>
        </row>
        <row r="1098">
          <cell r="A1098">
            <v>1096</v>
          </cell>
          <cell r="B1098" t="str">
            <v>H-형강( " )</v>
          </cell>
          <cell r="C1098" t="str">
            <v>250x250x9x14</v>
          </cell>
          <cell r="D1098">
            <v>54226</v>
          </cell>
          <cell r="E1098" t="str">
            <v>KG</v>
          </cell>
          <cell r="F1098">
            <v>54</v>
          </cell>
          <cell r="G1098">
            <v>2928204</v>
          </cell>
          <cell r="H1098">
            <v>54</v>
          </cell>
          <cell r="I1098">
            <v>2928204</v>
          </cell>
          <cell r="J1098">
            <v>0</v>
          </cell>
          <cell r="K1098">
            <v>0</v>
          </cell>
          <cell r="L1098">
            <v>0</v>
          </cell>
          <cell r="M1098">
            <v>0</v>
          </cell>
          <cell r="N1098" t="str">
            <v>15%</v>
          </cell>
        </row>
        <row r="1099">
          <cell r="A1099">
            <v>1097</v>
          </cell>
          <cell r="B1099" t="str">
            <v>⑤.강       판</v>
          </cell>
          <cell r="D1099">
            <v>0</v>
          </cell>
          <cell r="F1099">
            <v>0</v>
          </cell>
          <cell r="G1099">
            <v>0</v>
          </cell>
          <cell r="H1099">
            <v>0</v>
          </cell>
          <cell r="I1099">
            <v>0</v>
          </cell>
          <cell r="J1099">
            <v>0</v>
          </cell>
          <cell r="K1099">
            <v>0</v>
          </cell>
          <cell r="L1099">
            <v>0</v>
          </cell>
          <cell r="M1099">
            <v>0</v>
          </cell>
        </row>
        <row r="1100">
          <cell r="A1100">
            <v>1098</v>
          </cell>
          <cell r="B1100" t="str">
            <v>열 연  강 판</v>
          </cell>
          <cell r="C1100" t="str">
            <v>9.0 ＜T≤ 20.0</v>
          </cell>
          <cell r="D1100">
            <v>916.42100000000005</v>
          </cell>
          <cell r="E1100" t="str">
            <v>TON</v>
          </cell>
          <cell r="F1100">
            <v>366100</v>
          </cell>
          <cell r="G1100">
            <v>335501728</v>
          </cell>
          <cell r="H1100">
            <v>366100</v>
          </cell>
          <cell r="I1100">
            <v>335501728</v>
          </cell>
          <cell r="J1100">
            <v>0</v>
          </cell>
          <cell r="K1100">
            <v>0</v>
          </cell>
          <cell r="L1100">
            <v>0</v>
          </cell>
          <cell r="M1100">
            <v>0</v>
          </cell>
        </row>
        <row r="1101">
          <cell r="A1101">
            <v>1099</v>
          </cell>
          <cell r="B1101" t="str">
            <v>열 연  강 판</v>
          </cell>
          <cell r="C1101" t="str">
            <v>20.0 ＜T≤ 30.0  2438x6096mm SS41</v>
          </cell>
          <cell r="D1101">
            <v>258.08699999999999</v>
          </cell>
          <cell r="E1101" t="str">
            <v>TON</v>
          </cell>
          <cell r="F1101">
            <v>370800</v>
          </cell>
          <cell r="G1101">
            <v>95698659</v>
          </cell>
          <cell r="H1101">
            <v>370800</v>
          </cell>
          <cell r="I1101">
            <v>95698659</v>
          </cell>
          <cell r="J1101">
            <v>0</v>
          </cell>
          <cell r="K1101">
            <v>0</v>
          </cell>
          <cell r="L1101">
            <v>0</v>
          </cell>
          <cell r="M1101">
            <v>0</v>
          </cell>
        </row>
        <row r="1102">
          <cell r="A1102">
            <v>1100</v>
          </cell>
          <cell r="B1102" t="str">
            <v>열 연  강 판</v>
          </cell>
          <cell r="C1102" t="str">
            <v>30.0 ＜T≤ 40.0</v>
          </cell>
          <cell r="D1102">
            <v>10.367000000000001</v>
          </cell>
          <cell r="E1102" t="str">
            <v>TON</v>
          </cell>
          <cell r="F1102">
            <v>380300</v>
          </cell>
          <cell r="G1102">
            <v>3942570</v>
          </cell>
          <cell r="H1102">
            <v>380300</v>
          </cell>
          <cell r="I1102">
            <v>3942570</v>
          </cell>
          <cell r="J1102">
            <v>0</v>
          </cell>
          <cell r="K1102">
            <v>0</v>
          </cell>
          <cell r="L1102">
            <v>0</v>
          </cell>
          <cell r="M1102">
            <v>0</v>
          </cell>
        </row>
        <row r="1103">
          <cell r="A1103">
            <v>1101</v>
          </cell>
          <cell r="B1103" t="str">
            <v>C.보 도  육 교</v>
          </cell>
          <cell r="D1103">
            <v>0</v>
          </cell>
          <cell r="F1103">
            <v>0</v>
          </cell>
          <cell r="G1103">
            <v>0</v>
          </cell>
          <cell r="H1103">
            <v>0</v>
          </cell>
          <cell r="I1103">
            <v>0</v>
          </cell>
          <cell r="J1103">
            <v>0</v>
          </cell>
          <cell r="K1103">
            <v>0</v>
          </cell>
          <cell r="L1103">
            <v>0</v>
          </cell>
          <cell r="M1103">
            <v>0</v>
          </cell>
        </row>
        <row r="1104">
          <cell r="A1104">
            <v>1102</v>
          </cell>
          <cell r="B1104" t="str">
            <v>①.레   미   콘</v>
          </cell>
          <cell r="D1104">
            <v>0</v>
          </cell>
          <cell r="F1104">
            <v>0</v>
          </cell>
          <cell r="G1104">
            <v>0</v>
          </cell>
          <cell r="H1104">
            <v>0</v>
          </cell>
          <cell r="I1104">
            <v>0</v>
          </cell>
          <cell r="J1104">
            <v>0</v>
          </cell>
          <cell r="K1104">
            <v>0</v>
          </cell>
          <cell r="L1104">
            <v>0</v>
          </cell>
          <cell r="M1104">
            <v>0</v>
          </cell>
        </row>
        <row r="1105">
          <cell r="A1105">
            <v>1103</v>
          </cell>
          <cell r="B1105" t="str">
            <v>레   미   콘</v>
          </cell>
          <cell r="C1105" t="str">
            <v>40x180x12</v>
          </cell>
          <cell r="D1105">
            <v>7</v>
          </cell>
          <cell r="E1105" t="str">
            <v>M3</v>
          </cell>
          <cell r="F1105">
            <v>36372</v>
          </cell>
          <cell r="G1105">
            <v>254604</v>
          </cell>
          <cell r="H1105">
            <v>36372</v>
          </cell>
          <cell r="I1105">
            <v>254604</v>
          </cell>
          <cell r="J1105">
            <v>0</v>
          </cell>
          <cell r="K1105">
            <v>0</v>
          </cell>
          <cell r="L1105">
            <v>0</v>
          </cell>
          <cell r="M1105">
            <v>0</v>
          </cell>
        </row>
        <row r="1106">
          <cell r="A1106">
            <v>1104</v>
          </cell>
          <cell r="B1106" t="str">
            <v>레   미   콘</v>
          </cell>
          <cell r="C1106" t="str">
            <v>25x300x15</v>
          </cell>
          <cell r="D1106">
            <v>590</v>
          </cell>
          <cell r="E1106" t="str">
            <v>M3</v>
          </cell>
          <cell r="F1106">
            <v>54027</v>
          </cell>
          <cell r="G1106">
            <v>31875930</v>
          </cell>
          <cell r="H1106">
            <v>54027</v>
          </cell>
          <cell r="I1106">
            <v>31875930</v>
          </cell>
          <cell r="J1106">
            <v>0</v>
          </cell>
          <cell r="K1106">
            <v>0</v>
          </cell>
          <cell r="L1106">
            <v>0</v>
          </cell>
          <cell r="M1106">
            <v>0</v>
          </cell>
        </row>
        <row r="1107">
          <cell r="A1107">
            <v>1105</v>
          </cell>
          <cell r="B1107" t="str">
            <v>②.철        근</v>
          </cell>
          <cell r="D1107">
            <v>0</v>
          </cell>
          <cell r="F1107">
            <v>0</v>
          </cell>
          <cell r="G1107">
            <v>0</v>
          </cell>
          <cell r="H1107">
            <v>0</v>
          </cell>
          <cell r="I1107">
            <v>0</v>
          </cell>
          <cell r="J1107">
            <v>0</v>
          </cell>
          <cell r="K1107">
            <v>0</v>
          </cell>
          <cell r="L1107">
            <v>0</v>
          </cell>
          <cell r="M1107">
            <v>0</v>
          </cell>
        </row>
        <row r="1108">
          <cell r="A1108">
            <v>1106</v>
          </cell>
          <cell r="B1108" t="str">
            <v>이형철근(하이바)</v>
          </cell>
          <cell r="C1108" t="str">
            <v>H16M/M</v>
          </cell>
          <cell r="D1108">
            <v>9.3010000000000002</v>
          </cell>
          <cell r="E1108" t="str">
            <v>TON</v>
          </cell>
          <cell r="F1108">
            <v>286863</v>
          </cell>
          <cell r="G1108">
            <v>2668112</v>
          </cell>
          <cell r="H1108">
            <v>286863</v>
          </cell>
          <cell r="I1108">
            <v>2668112</v>
          </cell>
          <cell r="J1108">
            <v>0</v>
          </cell>
          <cell r="K1108">
            <v>0</v>
          </cell>
          <cell r="L1108">
            <v>0</v>
          </cell>
          <cell r="M1108">
            <v>0</v>
          </cell>
        </row>
        <row r="1109">
          <cell r="A1109">
            <v>1107</v>
          </cell>
          <cell r="B1109" t="str">
            <v>이형철근(하이바)</v>
          </cell>
          <cell r="C1109" t="str">
            <v>H19M/M</v>
          </cell>
          <cell r="D1109">
            <v>9.3010000000000002</v>
          </cell>
          <cell r="E1109" t="str">
            <v>TON</v>
          </cell>
          <cell r="F1109">
            <v>286863</v>
          </cell>
          <cell r="G1109">
            <v>2668112</v>
          </cell>
          <cell r="H1109">
            <v>286863</v>
          </cell>
          <cell r="I1109">
            <v>2668112</v>
          </cell>
          <cell r="J1109">
            <v>0</v>
          </cell>
          <cell r="K1109">
            <v>0</v>
          </cell>
          <cell r="L1109">
            <v>0</v>
          </cell>
          <cell r="M1109">
            <v>0</v>
          </cell>
        </row>
        <row r="1110">
          <cell r="A1110">
            <v>1108</v>
          </cell>
          <cell r="B1110" t="str">
            <v>이형철근(하이바)</v>
          </cell>
          <cell r="C1110" t="str">
            <v>H22M/M</v>
          </cell>
          <cell r="D1110">
            <v>21.7</v>
          </cell>
          <cell r="E1110" t="str">
            <v>TON</v>
          </cell>
          <cell r="F1110">
            <v>286863</v>
          </cell>
          <cell r="G1110">
            <v>6224927</v>
          </cell>
          <cell r="H1110">
            <v>286863</v>
          </cell>
          <cell r="I1110">
            <v>6224927</v>
          </cell>
          <cell r="J1110">
            <v>0</v>
          </cell>
          <cell r="K1110">
            <v>0</v>
          </cell>
          <cell r="L1110">
            <v>0</v>
          </cell>
          <cell r="M1110">
            <v>0</v>
          </cell>
        </row>
        <row r="1111">
          <cell r="A1111">
            <v>1109</v>
          </cell>
          <cell r="B1111" t="str">
            <v>이형철근(하이바)</v>
          </cell>
          <cell r="C1111" t="str">
            <v>H25M/M</v>
          </cell>
          <cell r="D1111">
            <v>21.7</v>
          </cell>
          <cell r="E1111" t="str">
            <v>TON</v>
          </cell>
          <cell r="F1111">
            <v>294881</v>
          </cell>
          <cell r="G1111">
            <v>6398917</v>
          </cell>
          <cell r="H1111">
            <v>294881</v>
          </cell>
          <cell r="I1111">
            <v>6398917</v>
          </cell>
          <cell r="J1111">
            <v>0</v>
          </cell>
          <cell r="K1111">
            <v>0</v>
          </cell>
          <cell r="L1111">
            <v>0</v>
          </cell>
          <cell r="M1111">
            <v>0</v>
          </cell>
        </row>
        <row r="1112">
          <cell r="A1112">
            <v>1110</v>
          </cell>
          <cell r="B1112" t="str">
            <v>③.강       판</v>
          </cell>
          <cell r="D1112">
            <v>0</v>
          </cell>
          <cell r="F1112">
            <v>0</v>
          </cell>
          <cell r="G1112">
            <v>0</v>
          </cell>
          <cell r="H1112">
            <v>0</v>
          </cell>
          <cell r="I1112">
            <v>0</v>
          </cell>
          <cell r="J1112">
            <v>0</v>
          </cell>
          <cell r="K1112">
            <v>0</v>
          </cell>
          <cell r="L1112">
            <v>0</v>
          </cell>
          <cell r="M1112">
            <v>0</v>
          </cell>
        </row>
        <row r="1113">
          <cell r="A1113">
            <v>1111</v>
          </cell>
          <cell r="B1113" t="str">
            <v>열 연  강 판</v>
          </cell>
          <cell r="C1113" t="str">
            <v>9.0 ＜T≤ 20.0</v>
          </cell>
          <cell r="D1113">
            <v>69.356999999999999</v>
          </cell>
          <cell r="E1113" t="str">
            <v>TON</v>
          </cell>
          <cell r="F1113">
            <v>366100</v>
          </cell>
          <cell r="G1113">
            <v>25391597</v>
          </cell>
          <cell r="H1113">
            <v>366100</v>
          </cell>
          <cell r="I1113">
            <v>25391597</v>
          </cell>
          <cell r="J1113">
            <v>0</v>
          </cell>
          <cell r="K1113">
            <v>0</v>
          </cell>
          <cell r="L1113">
            <v>0</v>
          </cell>
          <cell r="M1113">
            <v>0</v>
          </cell>
        </row>
        <row r="1114">
          <cell r="A1114">
            <v>1112</v>
          </cell>
          <cell r="B1114" t="str">
            <v>8.가   시   설</v>
          </cell>
          <cell r="D1114">
            <v>1</v>
          </cell>
          <cell r="E1114" t="str">
            <v>식</v>
          </cell>
          <cell r="G1114">
            <v>330368093</v>
          </cell>
          <cell r="I1114">
            <v>113455467</v>
          </cell>
          <cell r="K1114">
            <v>125703740</v>
          </cell>
          <cell r="M1114">
            <v>91208883</v>
          </cell>
        </row>
        <row r="1115">
          <cell r="A1115">
            <v>1113</v>
          </cell>
          <cell r="B1115" t="str">
            <v>가.가   시   설</v>
          </cell>
          <cell r="D1115">
            <v>0</v>
          </cell>
          <cell r="F1115">
            <v>0</v>
          </cell>
          <cell r="G1115">
            <v>330368093</v>
          </cell>
          <cell r="H1115">
            <v>0</v>
          </cell>
          <cell r="I1115">
            <v>113455467</v>
          </cell>
          <cell r="J1115">
            <v>0</v>
          </cell>
          <cell r="K1115">
            <v>125703740</v>
          </cell>
          <cell r="L1115">
            <v>0</v>
          </cell>
          <cell r="M1115">
            <v>91208883</v>
          </cell>
        </row>
        <row r="1116">
          <cell r="A1116">
            <v>1114</v>
          </cell>
          <cell r="B1116" t="str">
            <v>A.설       치</v>
          </cell>
          <cell r="D1116">
            <v>0</v>
          </cell>
          <cell r="F1116">
            <v>0</v>
          </cell>
          <cell r="G1116">
            <v>0</v>
          </cell>
          <cell r="H1116">
            <v>0</v>
          </cell>
          <cell r="I1116">
            <v>0</v>
          </cell>
          <cell r="J1116">
            <v>0</v>
          </cell>
          <cell r="K1116">
            <v>0</v>
          </cell>
          <cell r="L1116">
            <v>0</v>
          </cell>
          <cell r="M1116">
            <v>0</v>
          </cell>
        </row>
        <row r="1117">
          <cell r="A1117">
            <v>1115</v>
          </cell>
          <cell r="B1117" t="str">
            <v>케이싱튜브설치</v>
          </cell>
          <cell r="C1117" t="str">
            <v>Ø318.5</v>
          </cell>
          <cell r="D1117">
            <v>374</v>
          </cell>
          <cell r="E1117" t="str">
            <v>M</v>
          </cell>
          <cell r="F1117">
            <v>2462</v>
          </cell>
          <cell r="G1117">
            <v>920788</v>
          </cell>
          <cell r="H1117">
            <v>1511</v>
          </cell>
          <cell r="I1117">
            <v>565114</v>
          </cell>
          <cell r="J1117">
            <v>890</v>
          </cell>
          <cell r="K1117">
            <v>332860</v>
          </cell>
          <cell r="L1117">
            <v>61</v>
          </cell>
          <cell r="M1117">
            <v>22814</v>
          </cell>
          <cell r="N1117" t="str">
            <v>#.235</v>
          </cell>
        </row>
        <row r="1118">
          <cell r="A1118">
            <v>1116</v>
          </cell>
          <cell r="B1118" t="str">
            <v>H - PILE박기(천공후항타)</v>
          </cell>
          <cell r="C1118" t="str">
            <v>진동해머,250X250X9X14</v>
          </cell>
          <cell r="D1118">
            <v>374</v>
          </cell>
          <cell r="E1118" t="str">
            <v>M</v>
          </cell>
          <cell r="F1118">
            <v>32074</v>
          </cell>
          <cell r="G1118">
            <v>11995676</v>
          </cell>
          <cell r="H1118">
            <v>5865</v>
          </cell>
          <cell r="I1118">
            <v>2193510</v>
          </cell>
          <cell r="J1118">
            <v>19070</v>
          </cell>
          <cell r="K1118">
            <v>7132180</v>
          </cell>
          <cell r="L1118">
            <v>7139</v>
          </cell>
          <cell r="M1118">
            <v>2669986</v>
          </cell>
          <cell r="N1118" t="str">
            <v>#.236</v>
          </cell>
        </row>
        <row r="1119">
          <cell r="A1119">
            <v>1117</v>
          </cell>
          <cell r="B1119" t="str">
            <v>SHEET PILE박기(천공후항타)</v>
          </cell>
          <cell r="C1119" t="str">
            <v>400X170X15.5</v>
          </cell>
          <cell r="D1119">
            <v>2776</v>
          </cell>
          <cell r="E1119" t="str">
            <v>M</v>
          </cell>
          <cell r="F1119">
            <v>34505</v>
          </cell>
          <cell r="G1119">
            <v>95785880</v>
          </cell>
          <cell r="H1119">
            <v>1935</v>
          </cell>
          <cell r="I1119">
            <v>5371560</v>
          </cell>
          <cell r="J1119">
            <v>12851</v>
          </cell>
          <cell r="K1119">
            <v>35674376</v>
          </cell>
          <cell r="L1119">
            <v>19719</v>
          </cell>
          <cell r="M1119">
            <v>54739944</v>
          </cell>
          <cell r="N1119" t="str">
            <v>#.237</v>
          </cell>
        </row>
        <row r="1120">
          <cell r="A1120">
            <v>1118</v>
          </cell>
          <cell r="B1120" t="str">
            <v>모 래  채 움</v>
          </cell>
          <cell r="D1120">
            <v>319</v>
          </cell>
          <cell r="E1120" t="str">
            <v>M3</v>
          </cell>
          <cell r="F1120">
            <v>46257</v>
          </cell>
          <cell r="G1120">
            <v>14755983</v>
          </cell>
          <cell r="H1120">
            <v>23742</v>
          </cell>
          <cell r="I1120">
            <v>7573698</v>
          </cell>
          <cell r="J1120">
            <v>22515</v>
          </cell>
          <cell r="K1120">
            <v>7182285</v>
          </cell>
          <cell r="L1120">
            <v>0</v>
          </cell>
          <cell r="M1120">
            <v>0</v>
          </cell>
          <cell r="N1120" t="str">
            <v>#.238</v>
          </cell>
        </row>
        <row r="1121">
          <cell r="A1121">
            <v>1119</v>
          </cell>
          <cell r="B1121" t="str">
            <v>띠장설치(3~5M)</v>
          </cell>
          <cell r="C1121" t="str">
            <v>298X299X9X14</v>
          </cell>
          <cell r="D1121">
            <v>296</v>
          </cell>
          <cell r="E1121" t="str">
            <v>M</v>
          </cell>
          <cell r="F1121">
            <v>25480</v>
          </cell>
          <cell r="G1121">
            <v>7542080</v>
          </cell>
          <cell r="H1121">
            <v>2015</v>
          </cell>
          <cell r="I1121">
            <v>596440</v>
          </cell>
          <cell r="J1121">
            <v>19587</v>
          </cell>
          <cell r="K1121">
            <v>5797752</v>
          </cell>
          <cell r="L1121">
            <v>3878</v>
          </cell>
          <cell r="M1121">
            <v>1147888</v>
          </cell>
          <cell r="N1121" t="str">
            <v>#.213</v>
          </cell>
        </row>
        <row r="1122">
          <cell r="A1122">
            <v>1120</v>
          </cell>
          <cell r="B1122" t="str">
            <v>토류판 설 치</v>
          </cell>
          <cell r="C1122" t="str">
            <v>T=10CM</v>
          </cell>
          <cell r="D1122">
            <v>311</v>
          </cell>
          <cell r="E1122" t="str">
            <v>M2</v>
          </cell>
          <cell r="F1122">
            <v>34928</v>
          </cell>
          <cell r="G1122">
            <v>10862608</v>
          </cell>
          <cell r="H1122">
            <v>21029</v>
          </cell>
          <cell r="I1122">
            <v>6540019</v>
          </cell>
          <cell r="J1122">
            <v>13494</v>
          </cell>
          <cell r="K1122">
            <v>4196634</v>
          </cell>
          <cell r="L1122">
            <v>405</v>
          </cell>
          <cell r="M1122">
            <v>125955</v>
          </cell>
          <cell r="N1122" t="str">
            <v>#.239</v>
          </cell>
        </row>
        <row r="1123">
          <cell r="A1123">
            <v>1121</v>
          </cell>
          <cell r="B1123" t="str">
            <v>보걸이설치(띠장300*300용)</v>
          </cell>
          <cell r="C1123" t="str">
            <v>철근,D22MM</v>
          </cell>
          <cell r="D1123">
            <v>109</v>
          </cell>
          <cell r="E1123" t="str">
            <v>본</v>
          </cell>
          <cell r="F1123">
            <v>5313</v>
          </cell>
          <cell r="G1123">
            <v>579117</v>
          </cell>
          <cell r="H1123">
            <v>1219</v>
          </cell>
          <cell r="I1123">
            <v>132871</v>
          </cell>
          <cell r="J1123">
            <v>2404</v>
          </cell>
          <cell r="K1123">
            <v>262036</v>
          </cell>
          <cell r="L1123">
            <v>1690</v>
          </cell>
          <cell r="M1123">
            <v>184210</v>
          </cell>
          <cell r="N1123" t="str">
            <v>#.240</v>
          </cell>
        </row>
        <row r="1124">
          <cell r="A1124">
            <v>1122</v>
          </cell>
          <cell r="B1124" t="str">
            <v>어스앙카 설치</v>
          </cell>
          <cell r="C1124" t="str">
            <v>φ12.7X4,L=15.14M</v>
          </cell>
          <cell r="D1124">
            <v>96</v>
          </cell>
          <cell r="E1124" t="str">
            <v>공</v>
          </cell>
          <cell r="F1124">
            <v>716434</v>
          </cell>
          <cell r="G1124">
            <v>68777664</v>
          </cell>
          <cell r="H1124">
            <v>143837</v>
          </cell>
          <cell r="I1124">
            <v>13808352</v>
          </cell>
          <cell r="J1124">
            <v>507770</v>
          </cell>
          <cell r="K1124">
            <v>48745920</v>
          </cell>
          <cell r="L1124">
            <v>64827</v>
          </cell>
          <cell r="M1124">
            <v>6223392</v>
          </cell>
          <cell r="N1124" t="str">
            <v>#.241</v>
          </cell>
        </row>
        <row r="1125">
          <cell r="A1125">
            <v>1123</v>
          </cell>
          <cell r="B1125" t="str">
            <v>PP마대 쌓 기</v>
          </cell>
          <cell r="D1125">
            <v>24</v>
          </cell>
          <cell r="E1125" t="str">
            <v>M2</v>
          </cell>
          <cell r="F1125">
            <v>26505</v>
          </cell>
          <cell r="G1125">
            <v>636120</v>
          </cell>
          <cell r="H1125">
            <v>4200</v>
          </cell>
          <cell r="I1125">
            <v>100800</v>
          </cell>
          <cell r="J1125">
            <v>22305</v>
          </cell>
          <cell r="K1125">
            <v>535320</v>
          </cell>
          <cell r="L1125">
            <v>0</v>
          </cell>
          <cell r="M1125">
            <v>0</v>
          </cell>
          <cell r="N1125" t="str">
            <v>#.242</v>
          </cell>
        </row>
        <row r="1126">
          <cell r="A1126">
            <v>1124</v>
          </cell>
          <cell r="B1126" t="str">
            <v>B.철       거</v>
          </cell>
          <cell r="D1126">
            <v>0</v>
          </cell>
          <cell r="F1126">
            <v>0</v>
          </cell>
          <cell r="G1126">
            <v>0</v>
          </cell>
          <cell r="H1126">
            <v>0</v>
          </cell>
          <cell r="I1126">
            <v>0</v>
          </cell>
          <cell r="J1126">
            <v>0</v>
          </cell>
          <cell r="K1126">
            <v>0</v>
          </cell>
          <cell r="L1126">
            <v>0</v>
          </cell>
          <cell r="M1126">
            <v>0</v>
          </cell>
        </row>
        <row r="1127">
          <cell r="A1127">
            <v>1125</v>
          </cell>
          <cell r="B1127" t="str">
            <v>H - PILE빼기</v>
          </cell>
          <cell r="C1127" t="str">
            <v>250X250X9X15</v>
          </cell>
          <cell r="D1127">
            <v>46</v>
          </cell>
          <cell r="E1127" t="str">
            <v>본</v>
          </cell>
          <cell r="F1127">
            <v>27220</v>
          </cell>
          <cell r="G1127">
            <v>1252120</v>
          </cell>
          <cell r="H1127">
            <v>5288</v>
          </cell>
          <cell r="I1127">
            <v>243248</v>
          </cell>
          <cell r="J1127">
            <v>9816</v>
          </cell>
          <cell r="K1127">
            <v>451536</v>
          </cell>
          <cell r="L1127">
            <v>12116</v>
          </cell>
          <cell r="M1127">
            <v>557336</v>
          </cell>
          <cell r="N1127" t="str">
            <v>#.243</v>
          </cell>
        </row>
        <row r="1128">
          <cell r="A1128">
            <v>1126</v>
          </cell>
          <cell r="B1128" t="str">
            <v>SHEET PILE 항발</v>
          </cell>
          <cell r="C1128" t="str">
            <v>진동파일해머</v>
          </cell>
          <cell r="D1128">
            <v>2776</v>
          </cell>
          <cell r="E1128" t="str">
            <v>M</v>
          </cell>
          <cell r="F1128">
            <v>6158</v>
          </cell>
          <cell r="G1128">
            <v>17094608</v>
          </cell>
          <cell r="H1128">
            <v>1288</v>
          </cell>
          <cell r="I1128">
            <v>3575488</v>
          </cell>
          <cell r="J1128">
            <v>2291</v>
          </cell>
          <cell r="K1128">
            <v>6359816</v>
          </cell>
          <cell r="L1128">
            <v>2579</v>
          </cell>
          <cell r="M1128">
            <v>7159304</v>
          </cell>
          <cell r="N1128" t="str">
            <v>#.244</v>
          </cell>
        </row>
        <row r="1129">
          <cell r="A1129">
            <v>1127</v>
          </cell>
          <cell r="B1129" t="str">
            <v>띠장 철거(3~5M)</v>
          </cell>
          <cell r="C1129" t="str">
            <v>298X299X9X14</v>
          </cell>
          <cell r="D1129">
            <v>296</v>
          </cell>
          <cell r="E1129" t="str">
            <v>M</v>
          </cell>
          <cell r="F1129">
            <v>13469</v>
          </cell>
          <cell r="G1129">
            <v>3986824</v>
          </cell>
          <cell r="H1129">
            <v>1023</v>
          </cell>
          <cell r="I1129">
            <v>302808</v>
          </cell>
          <cell r="J1129">
            <v>9319</v>
          </cell>
          <cell r="K1129">
            <v>2758424</v>
          </cell>
          <cell r="L1129">
            <v>3127</v>
          </cell>
          <cell r="M1129">
            <v>925592</v>
          </cell>
          <cell r="N1129" t="str">
            <v>#.245</v>
          </cell>
        </row>
        <row r="1130">
          <cell r="A1130">
            <v>1128</v>
          </cell>
          <cell r="B1130" t="str">
            <v>토류판철거</v>
          </cell>
          <cell r="D1130">
            <v>311</v>
          </cell>
          <cell r="E1130" t="str">
            <v>M2</v>
          </cell>
          <cell r="F1130">
            <v>11119</v>
          </cell>
          <cell r="G1130">
            <v>3458009</v>
          </cell>
          <cell r="H1130">
            <v>0</v>
          </cell>
          <cell r="I1130">
            <v>0</v>
          </cell>
          <cell r="J1130">
            <v>10795</v>
          </cell>
          <cell r="K1130">
            <v>3357245</v>
          </cell>
          <cell r="L1130">
            <v>324</v>
          </cell>
          <cell r="M1130">
            <v>100764</v>
          </cell>
          <cell r="N1130" t="str">
            <v>#.246</v>
          </cell>
        </row>
        <row r="1131">
          <cell r="A1131">
            <v>1129</v>
          </cell>
          <cell r="B1131" t="str">
            <v>보걸이철거(띠장300*300용)</v>
          </cell>
          <cell r="D1131">
            <v>109</v>
          </cell>
          <cell r="E1131" t="str">
            <v>본</v>
          </cell>
          <cell r="F1131">
            <v>457</v>
          </cell>
          <cell r="G1131">
            <v>49813</v>
          </cell>
          <cell r="H1131">
            <v>179</v>
          </cell>
          <cell r="I1131">
            <v>19511</v>
          </cell>
          <cell r="J1131">
            <v>273</v>
          </cell>
          <cell r="K1131">
            <v>29757</v>
          </cell>
          <cell r="L1131">
            <v>5</v>
          </cell>
          <cell r="M1131">
            <v>545</v>
          </cell>
          <cell r="N1131" t="str">
            <v>No.121</v>
          </cell>
        </row>
        <row r="1132">
          <cell r="A1132">
            <v>1130</v>
          </cell>
          <cell r="B1132" t="str">
            <v>PP마대헐기</v>
          </cell>
          <cell r="D1132">
            <v>24</v>
          </cell>
          <cell r="E1132" t="str">
            <v>M2</v>
          </cell>
          <cell r="F1132">
            <v>6803</v>
          </cell>
          <cell r="G1132">
            <v>163272</v>
          </cell>
          <cell r="H1132">
            <v>0</v>
          </cell>
          <cell r="I1132">
            <v>0</v>
          </cell>
          <cell r="J1132">
            <v>6803</v>
          </cell>
          <cell r="K1132">
            <v>163272</v>
          </cell>
          <cell r="L1132">
            <v>0</v>
          </cell>
          <cell r="M1132">
            <v>0</v>
          </cell>
          <cell r="N1132" t="str">
            <v>#.247</v>
          </cell>
        </row>
        <row r="1133">
          <cell r="A1133">
            <v>1131</v>
          </cell>
          <cell r="B1133" t="str">
            <v>C.주요자재및운반비</v>
          </cell>
          <cell r="D1133">
            <v>0</v>
          </cell>
          <cell r="F1133">
            <v>0</v>
          </cell>
          <cell r="G1133">
            <v>0</v>
          </cell>
          <cell r="H1133">
            <v>0</v>
          </cell>
          <cell r="I1133">
            <v>0</v>
          </cell>
          <cell r="J1133">
            <v>0</v>
          </cell>
          <cell r="K1133">
            <v>0</v>
          </cell>
          <cell r="L1133">
            <v>0</v>
          </cell>
          <cell r="M1133">
            <v>0</v>
          </cell>
        </row>
        <row r="1134">
          <cell r="A1134">
            <v>1132</v>
          </cell>
          <cell r="B1134" t="str">
            <v>H-형강(6개월미만)</v>
          </cell>
          <cell r="C1134" t="str">
            <v>손율30%,H-298X299X9X14</v>
          </cell>
          <cell r="D1134">
            <v>63.32</v>
          </cell>
          <cell r="E1134" t="str">
            <v>TON</v>
          </cell>
          <cell r="F1134">
            <v>109920</v>
          </cell>
          <cell r="G1134">
            <v>6960134</v>
          </cell>
          <cell r="H1134">
            <v>109920</v>
          </cell>
          <cell r="I1134">
            <v>6960134</v>
          </cell>
          <cell r="J1134">
            <v>0</v>
          </cell>
          <cell r="K1134">
            <v>0</v>
          </cell>
          <cell r="L1134">
            <v>0</v>
          </cell>
          <cell r="M1134">
            <v>0</v>
          </cell>
          <cell r="N1134" t="str">
            <v>No.122</v>
          </cell>
        </row>
        <row r="1135">
          <cell r="A1135">
            <v>1133</v>
          </cell>
          <cell r="B1135" t="str">
            <v>널말뚝(6개월미만)</v>
          </cell>
          <cell r="C1135" t="str">
            <v>손율30%,400X170X15.5</v>
          </cell>
          <cell r="D1135">
            <v>402.91500000000002</v>
          </cell>
          <cell r="E1135" t="str">
            <v>TON</v>
          </cell>
          <cell r="F1135">
            <v>165000</v>
          </cell>
          <cell r="G1135">
            <v>66480975</v>
          </cell>
          <cell r="H1135">
            <v>165000</v>
          </cell>
          <cell r="I1135">
            <v>66480975</v>
          </cell>
          <cell r="J1135">
            <v>0</v>
          </cell>
          <cell r="K1135">
            <v>0</v>
          </cell>
          <cell r="L1135">
            <v>0</v>
          </cell>
          <cell r="M1135">
            <v>0</v>
          </cell>
          <cell r="N1135" t="str">
            <v>No.123</v>
          </cell>
        </row>
        <row r="1136">
          <cell r="A1136">
            <v>1134</v>
          </cell>
          <cell r="B1136" t="str">
            <v>강판(3개월미만)</v>
          </cell>
          <cell r="C1136" t="str">
            <v>손율15%,8.0＜T≤9.0</v>
          </cell>
          <cell r="D1136">
            <v>7.6550000000000002</v>
          </cell>
          <cell r="E1136" t="str">
            <v>TON</v>
          </cell>
          <cell r="F1136">
            <v>56550</v>
          </cell>
          <cell r="G1136">
            <v>432890</v>
          </cell>
          <cell r="H1136">
            <v>56550</v>
          </cell>
          <cell r="I1136">
            <v>432890</v>
          </cell>
          <cell r="J1136">
            <v>0</v>
          </cell>
          <cell r="K1136">
            <v>0</v>
          </cell>
          <cell r="L1136">
            <v>0</v>
          </cell>
          <cell r="M1136">
            <v>0</v>
          </cell>
          <cell r="N1136" t="str">
            <v>No.124</v>
          </cell>
        </row>
        <row r="1137">
          <cell r="A1137">
            <v>1135</v>
          </cell>
          <cell r="B1137" t="str">
            <v>강판(6개월미만)</v>
          </cell>
          <cell r="C1137" t="str">
            <v>손율30%,9.0＜T≤20.0</v>
          </cell>
          <cell r="D1137">
            <v>3.2770000000000001</v>
          </cell>
          <cell r="E1137" t="str">
            <v>TON</v>
          </cell>
          <cell r="F1137">
            <v>109830</v>
          </cell>
          <cell r="G1137">
            <v>359912</v>
          </cell>
          <cell r="H1137">
            <v>109830</v>
          </cell>
          <cell r="I1137">
            <v>359912</v>
          </cell>
          <cell r="J1137">
            <v>0</v>
          </cell>
          <cell r="K1137">
            <v>0</v>
          </cell>
          <cell r="L1137">
            <v>0</v>
          </cell>
          <cell r="M1137">
            <v>0</v>
          </cell>
          <cell r="N1137" t="str">
            <v>No.125</v>
          </cell>
        </row>
        <row r="1138">
          <cell r="A1138">
            <v>1136</v>
          </cell>
          <cell r="B1138" t="str">
            <v>강판(6개월미만)</v>
          </cell>
          <cell r="C1138" t="str">
            <v>손율30%,20.0＜T≤30.0</v>
          </cell>
          <cell r="D1138">
            <v>1.0369999999999999</v>
          </cell>
          <cell r="E1138" t="str">
            <v>TON</v>
          </cell>
          <cell r="F1138">
            <v>111240</v>
          </cell>
          <cell r="G1138">
            <v>115355</v>
          </cell>
          <cell r="H1138">
            <v>111240</v>
          </cell>
          <cell r="I1138">
            <v>115355</v>
          </cell>
          <cell r="J1138">
            <v>0</v>
          </cell>
          <cell r="K1138">
            <v>0</v>
          </cell>
          <cell r="L1138">
            <v>0</v>
          </cell>
          <cell r="M1138">
            <v>0</v>
          </cell>
          <cell r="N1138" t="str">
            <v>No.126</v>
          </cell>
        </row>
        <row r="1139">
          <cell r="A1139">
            <v>1137</v>
          </cell>
          <cell r="B1139" t="str">
            <v>고   철   설</v>
          </cell>
          <cell r="C1139" t="str">
            <v>용해용(특) (매입가)</v>
          </cell>
          <cell r="D1139">
            <v>-31597</v>
          </cell>
          <cell r="E1139" t="str">
            <v>KG</v>
          </cell>
          <cell r="F1139">
            <v>70</v>
          </cell>
          <cell r="G1139">
            <v>-2211790</v>
          </cell>
          <cell r="H1139">
            <v>70</v>
          </cell>
          <cell r="I1139">
            <v>-2211790</v>
          </cell>
          <cell r="J1139">
            <v>0</v>
          </cell>
          <cell r="K1139">
            <v>0</v>
          </cell>
          <cell r="L1139">
            <v>0</v>
          </cell>
          <cell r="M1139">
            <v>0</v>
          </cell>
        </row>
        <row r="1140">
          <cell r="A1140">
            <v>1138</v>
          </cell>
          <cell r="B1140" t="str">
            <v>H-형강운반비</v>
          </cell>
          <cell r="C1140" t="str">
            <v>소운반포함</v>
          </cell>
          <cell r="D1140">
            <v>466.23500000000001</v>
          </cell>
          <cell r="E1140" t="str">
            <v>TON</v>
          </cell>
          <cell r="F1140">
            <v>42597</v>
          </cell>
          <cell r="G1140">
            <v>19860212</v>
          </cell>
          <cell r="H1140">
            <v>616</v>
          </cell>
          <cell r="I1140">
            <v>287200</v>
          </cell>
          <cell r="J1140">
            <v>5697</v>
          </cell>
          <cell r="K1140">
            <v>2656140</v>
          </cell>
          <cell r="L1140">
            <v>36284</v>
          </cell>
          <cell r="M1140">
            <v>16916870</v>
          </cell>
          <cell r="N1140" t="str">
            <v>#.248</v>
          </cell>
        </row>
        <row r="1141">
          <cell r="A1141">
            <v>1139</v>
          </cell>
          <cell r="B1141" t="str">
            <v>강 판 운반비</v>
          </cell>
          <cell r="C1141" t="str">
            <v>소운반포함</v>
          </cell>
          <cell r="D1141">
            <v>11.968999999999999</v>
          </cell>
          <cell r="E1141" t="str">
            <v>TON</v>
          </cell>
          <cell r="F1141">
            <v>42597</v>
          </cell>
          <cell r="G1141">
            <v>509843</v>
          </cell>
          <cell r="H1141">
            <v>616</v>
          </cell>
          <cell r="I1141">
            <v>7372</v>
          </cell>
          <cell r="J1141">
            <v>5697</v>
          </cell>
          <cell r="K1141">
            <v>68187</v>
          </cell>
          <cell r="L1141">
            <v>36284</v>
          </cell>
          <cell r="M1141">
            <v>434283</v>
          </cell>
          <cell r="N1141" t="str">
            <v>#.249</v>
          </cell>
        </row>
        <row r="1142">
          <cell r="A1142">
            <v>1140</v>
          </cell>
          <cell r="B1142" t="str">
            <v>나.가   교   량</v>
          </cell>
          <cell r="D1142">
            <v>0</v>
          </cell>
          <cell r="F1142">
            <v>0</v>
          </cell>
          <cell r="G1142">
            <v>0</v>
          </cell>
          <cell r="H1142">
            <v>0</v>
          </cell>
          <cell r="I1142">
            <v>0</v>
          </cell>
          <cell r="J1142">
            <v>0</v>
          </cell>
          <cell r="K1142">
            <v>0</v>
          </cell>
          <cell r="L1142">
            <v>0</v>
          </cell>
          <cell r="M1142">
            <v>0</v>
          </cell>
        </row>
        <row r="1143">
          <cell r="A1143">
            <v>1141</v>
          </cell>
          <cell r="B1143" t="str">
            <v>A.케이싱튜브설치</v>
          </cell>
          <cell r="D1143">
            <v>0</v>
          </cell>
          <cell r="E1143" t="str">
            <v>M</v>
          </cell>
          <cell r="F1143">
            <v>3648</v>
          </cell>
          <cell r="G1143">
            <v>0</v>
          </cell>
          <cell r="H1143">
            <v>2310</v>
          </cell>
          <cell r="I1143">
            <v>0</v>
          </cell>
          <cell r="J1143">
            <v>1252</v>
          </cell>
          <cell r="K1143">
            <v>0</v>
          </cell>
          <cell r="L1143">
            <v>86</v>
          </cell>
          <cell r="M1143">
            <v>0</v>
          </cell>
          <cell r="N1143" t="str">
            <v>#.250</v>
          </cell>
        </row>
        <row r="1144">
          <cell r="A1144">
            <v>1142</v>
          </cell>
          <cell r="B1144" t="str">
            <v>B.H-PILE박기</v>
          </cell>
          <cell r="D1144">
            <v>0</v>
          </cell>
          <cell r="F1144">
            <v>0</v>
          </cell>
          <cell r="G1144">
            <v>0</v>
          </cell>
          <cell r="H1144">
            <v>0</v>
          </cell>
          <cell r="I1144">
            <v>0</v>
          </cell>
          <cell r="J1144">
            <v>0</v>
          </cell>
          <cell r="K1144">
            <v>0</v>
          </cell>
          <cell r="L1144">
            <v>0</v>
          </cell>
          <cell r="M1144">
            <v>0</v>
          </cell>
        </row>
        <row r="1145">
          <cell r="A1145">
            <v>1143</v>
          </cell>
          <cell r="B1145" t="str">
            <v>H - PILE박기(천공후항타)</v>
          </cell>
          <cell r="C1145" t="str">
            <v>진동해머,298X299X9X14</v>
          </cell>
          <cell r="D1145">
            <v>0</v>
          </cell>
          <cell r="E1145" t="str">
            <v>M</v>
          </cell>
          <cell r="F1145">
            <v>32074</v>
          </cell>
          <cell r="G1145">
            <v>0</v>
          </cell>
          <cell r="H1145">
            <v>5865</v>
          </cell>
          <cell r="I1145">
            <v>0</v>
          </cell>
          <cell r="J1145">
            <v>19070</v>
          </cell>
          <cell r="K1145">
            <v>0</v>
          </cell>
          <cell r="L1145">
            <v>7139</v>
          </cell>
          <cell r="M1145">
            <v>0</v>
          </cell>
          <cell r="N1145" t="str">
            <v>#.236</v>
          </cell>
        </row>
        <row r="1146">
          <cell r="A1146">
            <v>1144</v>
          </cell>
          <cell r="B1146" t="str">
            <v>모 래  채 움</v>
          </cell>
          <cell r="D1146">
            <v>0</v>
          </cell>
          <cell r="E1146" t="str">
            <v>M3</v>
          </cell>
          <cell r="F1146">
            <v>46257</v>
          </cell>
          <cell r="G1146">
            <v>0</v>
          </cell>
          <cell r="H1146">
            <v>23742</v>
          </cell>
          <cell r="I1146">
            <v>0</v>
          </cell>
          <cell r="J1146">
            <v>22515</v>
          </cell>
          <cell r="K1146">
            <v>0</v>
          </cell>
          <cell r="L1146">
            <v>0</v>
          </cell>
          <cell r="M1146">
            <v>0</v>
          </cell>
          <cell r="N1146" t="str">
            <v>#.238</v>
          </cell>
        </row>
        <row r="1147">
          <cell r="A1147">
            <v>1145</v>
          </cell>
          <cell r="B1147" t="str">
            <v>모르터 채 움</v>
          </cell>
          <cell r="C1147" t="str">
            <v>1:5</v>
          </cell>
          <cell r="D1147">
            <v>0</v>
          </cell>
          <cell r="E1147" t="str">
            <v>M3</v>
          </cell>
          <cell r="F1147">
            <v>70788</v>
          </cell>
          <cell r="G1147">
            <v>0</v>
          </cell>
          <cell r="H1147">
            <v>25757</v>
          </cell>
          <cell r="I1147">
            <v>0</v>
          </cell>
          <cell r="J1147">
            <v>45031</v>
          </cell>
          <cell r="K1147">
            <v>0</v>
          </cell>
          <cell r="L1147">
            <v>0</v>
          </cell>
          <cell r="M1147">
            <v>0</v>
          </cell>
          <cell r="N1147" t="str">
            <v>#.251</v>
          </cell>
        </row>
        <row r="1148">
          <cell r="A1148">
            <v>1146</v>
          </cell>
          <cell r="B1148" t="str">
            <v>C.H - PILE빼기</v>
          </cell>
          <cell r="C1148" t="str">
            <v>250X250X9X15</v>
          </cell>
          <cell r="D1148">
            <v>0</v>
          </cell>
          <cell r="E1148" t="str">
            <v>본</v>
          </cell>
          <cell r="F1148">
            <v>27220</v>
          </cell>
          <cell r="G1148">
            <v>0</v>
          </cell>
          <cell r="H1148">
            <v>5288</v>
          </cell>
          <cell r="I1148">
            <v>0</v>
          </cell>
          <cell r="J1148">
            <v>9816</v>
          </cell>
          <cell r="K1148">
            <v>0</v>
          </cell>
          <cell r="L1148">
            <v>12116</v>
          </cell>
          <cell r="M1148">
            <v>0</v>
          </cell>
          <cell r="N1148" t="str">
            <v>#.243</v>
          </cell>
        </row>
        <row r="1149">
          <cell r="A1149">
            <v>1147</v>
          </cell>
          <cell r="B1149" t="str">
            <v>D.받침판제작및설치</v>
          </cell>
          <cell r="C1149" t="str">
            <v>1500X29X1500</v>
          </cell>
          <cell r="D1149">
            <v>0</v>
          </cell>
          <cell r="E1149" t="str">
            <v>개소</v>
          </cell>
          <cell r="F1149">
            <v>177422</v>
          </cell>
          <cell r="G1149">
            <v>0</v>
          </cell>
          <cell r="H1149">
            <v>27804</v>
          </cell>
          <cell r="I1149">
            <v>0</v>
          </cell>
          <cell r="J1149">
            <v>149482</v>
          </cell>
          <cell r="K1149">
            <v>0</v>
          </cell>
          <cell r="L1149">
            <v>136</v>
          </cell>
          <cell r="M1149">
            <v>0</v>
          </cell>
          <cell r="N1149" t="str">
            <v>#.252</v>
          </cell>
        </row>
        <row r="1150">
          <cell r="A1150">
            <v>1148</v>
          </cell>
          <cell r="B1150" t="str">
            <v>E.기둥브레이싱</v>
          </cell>
          <cell r="D1150">
            <v>0</v>
          </cell>
          <cell r="F1150">
            <v>0</v>
          </cell>
          <cell r="G1150">
            <v>0</v>
          </cell>
          <cell r="H1150">
            <v>0</v>
          </cell>
          <cell r="I1150">
            <v>0</v>
          </cell>
          <cell r="J1150">
            <v>0</v>
          </cell>
          <cell r="K1150">
            <v>0</v>
          </cell>
          <cell r="L1150">
            <v>0</v>
          </cell>
          <cell r="M1150">
            <v>0</v>
          </cell>
        </row>
        <row r="1151">
          <cell r="A1151">
            <v>1149</v>
          </cell>
          <cell r="B1151" t="str">
            <v>L형강 설 치</v>
          </cell>
          <cell r="C1151" t="str">
            <v>(L-90*90*10)</v>
          </cell>
          <cell r="D1151">
            <v>0</v>
          </cell>
          <cell r="E1151" t="str">
            <v>M</v>
          </cell>
          <cell r="F1151">
            <v>5044</v>
          </cell>
          <cell r="G1151">
            <v>0</v>
          </cell>
          <cell r="H1151">
            <v>384</v>
          </cell>
          <cell r="I1151">
            <v>0</v>
          </cell>
          <cell r="J1151">
            <v>3943</v>
          </cell>
          <cell r="K1151">
            <v>0</v>
          </cell>
          <cell r="L1151">
            <v>717</v>
          </cell>
          <cell r="M1151">
            <v>0</v>
          </cell>
          <cell r="N1151" t="str">
            <v>#.253</v>
          </cell>
        </row>
        <row r="1152">
          <cell r="A1152">
            <v>1150</v>
          </cell>
          <cell r="B1152" t="str">
            <v>L형강 철 거</v>
          </cell>
          <cell r="C1152" t="str">
            <v>(L-90*90*10)</v>
          </cell>
          <cell r="D1152">
            <v>0</v>
          </cell>
          <cell r="E1152" t="str">
            <v>M</v>
          </cell>
          <cell r="F1152">
            <v>4035</v>
          </cell>
          <cell r="G1152">
            <v>0</v>
          </cell>
          <cell r="H1152">
            <v>307</v>
          </cell>
          <cell r="I1152">
            <v>0</v>
          </cell>
          <cell r="J1152">
            <v>3154</v>
          </cell>
          <cell r="K1152">
            <v>0</v>
          </cell>
          <cell r="L1152">
            <v>574</v>
          </cell>
          <cell r="M1152">
            <v>0</v>
          </cell>
          <cell r="N1152" t="str">
            <v>#.254</v>
          </cell>
        </row>
        <row r="1153">
          <cell r="A1153">
            <v>1151</v>
          </cell>
          <cell r="B1153" t="str">
            <v>F.횡빔제작및가설</v>
          </cell>
          <cell r="D1153">
            <v>0</v>
          </cell>
          <cell r="F1153">
            <v>0</v>
          </cell>
          <cell r="G1153">
            <v>0</v>
          </cell>
          <cell r="H1153">
            <v>0</v>
          </cell>
          <cell r="I1153">
            <v>0</v>
          </cell>
          <cell r="J1153">
            <v>0</v>
          </cell>
          <cell r="K1153">
            <v>0</v>
          </cell>
          <cell r="L1153">
            <v>0</v>
          </cell>
          <cell r="M1153">
            <v>0</v>
          </cell>
        </row>
        <row r="1154">
          <cell r="A1154">
            <v>1152</v>
          </cell>
          <cell r="B1154" t="str">
            <v>횡 빔  제 작</v>
          </cell>
          <cell r="D1154">
            <v>0</v>
          </cell>
          <cell r="E1154" t="str">
            <v>련</v>
          </cell>
          <cell r="F1154">
            <v>2701727</v>
          </cell>
          <cell r="G1154">
            <v>0</v>
          </cell>
          <cell r="H1154">
            <v>162698</v>
          </cell>
          <cell r="I1154">
            <v>0</v>
          </cell>
          <cell r="J1154">
            <v>2539029</v>
          </cell>
          <cell r="K1154">
            <v>0</v>
          </cell>
          <cell r="L1154">
            <v>0</v>
          </cell>
          <cell r="M1154">
            <v>0</v>
          </cell>
          <cell r="N1154" t="str">
            <v>#.255</v>
          </cell>
        </row>
        <row r="1155">
          <cell r="A1155">
            <v>1153</v>
          </cell>
          <cell r="B1155" t="str">
            <v>횡 빔  가 설(야간할증)</v>
          </cell>
          <cell r="D1155">
            <v>0</v>
          </cell>
          <cell r="E1155" t="str">
            <v>개소</v>
          </cell>
          <cell r="F1155">
            <v>473773</v>
          </cell>
          <cell r="G1155">
            <v>0</v>
          </cell>
          <cell r="H1155">
            <v>8393</v>
          </cell>
          <cell r="I1155">
            <v>0</v>
          </cell>
          <cell r="J1155">
            <v>428205</v>
          </cell>
          <cell r="K1155">
            <v>0</v>
          </cell>
          <cell r="L1155">
            <v>37175</v>
          </cell>
          <cell r="M1155">
            <v>0</v>
          </cell>
          <cell r="N1155" t="str">
            <v>#.256</v>
          </cell>
        </row>
        <row r="1156">
          <cell r="A1156">
            <v>1154</v>
          </cell>
          <cell r="B1156" t="str">
            <v>횡 빔  철 거</v>
          </cell>
          <cell r="C1156" t="str">
            <v>가설의80%</v>
          </cell>
          <cell r="D1156">
            <v>0</v>
          </cell>
          <cell r="E1156" t="str">
            <v>개소</v>
          </cell>
          <cell r="F1156">
            <v>379018</v>
          </cell>
          <cell r="G1156">
            <v>0</v>
          </cell>
          <cell r="H1156">
            <v>6714</v>
          </cell>
          <cell r="I1156">
            <v>0</v>
          </cell>
          <cell r="J1156">
            <v>342564</v>
          </cell>
          <cell r="K1156">
            <v>0</v>
          </cell>
          <cell r="L1156">
            <v>29740</v>
          </cell>
          <cell r="M1156">
            <v>0</v>
          </cell>
          <cell r="N1156" t="str">
            <v>#.257</v>
          </cell>
        </row>
        <row r="1157">
          <cell r="A1157">
            <v>1155</v>
          </cell>
          <cell r="B1157" t="str">
            <v>G.하로판형제작및가설</v>
          </cell>
          <cell r="D1157">
            <v>0</v>
          </cell>
          <cell r="F1157">
            <v>0</v>
          </cell>
          <cell r="G1157">
            <v>0</v>
          </cell>
          <cell r="H1157">
            <v>0</v>
          </cell>
          <cell r="I1157">
            <v>0</v>
          </cell>
          <cell r="J1157">
            <v>0</v>
          </cell>
          <cell r="K1157">
            <v>0</v>
          </cell>
          <cell r="L1157">
            <v>0</v>
          </cell>
          <cell r="M1157">
            <v>0</v>
          </cell>
        </row>
        <row r="1158">
          <cell r="A1158">
            <v>1156</v>
          </cell>
          <cell r="B1158" t="str">
            <v>하로판형제작</v>
          </cell>
          <cell r="C1158" t="str">
            <v>L=16.4M</v>
          </cell>
          <cell r="D1158">
            <v>0</v>
          </cell>
          <cell r="E1158" t="str">
            <v>련</v>
          </cell>
          <cell r="F1158">
            <v>19582145</v>
          </cell>
          <cell r="G1158">
            <v>0</v>
          </cell>
          <cell r="H1158">
            <v>1769290</v>
          </cell>
          <cell r="I1158">
            <v>0</v>
          </cell>
          <cell r="J1158">
            <v>17812855</v>
          </cell>
          <cell r="K1158">
            <v>0</v>
          </cell>
          <cell r="L1158">
            <v>0</v>
          </cell>
          <cell r="M1158">
            <v>0</v>
          </cell>
          <cell r="N1158" t="str">
            <v>#.258</v>
          </cell>
        </row>
        <row r="1159">
          <cell r="A1159">
            <v>1157</v>
          </cell>
          <cell r="B1159" t="str">
            <v>하로판형가설(야간할증)</v>
          </cell>
          <cell r="D1159">
            <v>0</v>
          </cell>
          <cell r="E1159" t="str">
            <v>개소</v>
          </cell>
          <cell r="F1159">
            <v>3478849</v>
          </cell>
          <cell r="G1159">
            <v>0</v>
          </cell>
          <cell r="H1159">
            <v>61628</v>
          </cell>
          <cell r="I1159">
            <v>0</v>
          </cell>
          <cell r="J1159">
            <v>3144246</v>
          </cell>
          <cell r="K1159">
            <v>0</v>
          </cell>
          <cell r="L1159">
            <v>272975</v>
          </cell>
          <cell r="M1159">
            <v>0</v>
          </cell>
          <cell r="N1159" t="str">
            <v>#.259</v>
          </cell>
        </row>
        <row r="1160">
          <cell r="A1160">
            <v>1158</v>
          </cell>
          <cell r="B1160" t="str">
            <v>하로판형철거</v>
          </cell>
          <cell r="C1160" t="str">
            <v>가설의80%</v>
          </cell>
          <cell r="D1160">
            <v>0</v>
          </cell>
          <cell r="E1160" t="str">
            <v>개소</v>
          </cell>
          <cell r="F1160">
            <v>2783079</v>
          </cell>
          <cell r="G1160">
            <v>0</v>
          </cell>
          <cell r="H1160">
            <v>49302</v>
          </cell>
          <cell r="I1160">
            <v>0</v>
          </cell>
          <cell r="J1160">
            <v>2515397</v>
          </cell>
          <cell r="K1160">
            <v>0</v>
          </cell>
          <cell r="L1160">
            <v>218380</v>
          </cell>
          <cell r="M1160">
            <v>0</v>
          </cell>
          <cell r="N1160" t="str">
            <v>#.260</v>
          </cell>
        </row>
        <row r="1161">
          <cell r="A1161">
            <v>1159</v>
          </cell>
          <cell r="B1161" t="str">
            <v>H.기초막돌깔기</v>
          </cell>
          <cell r="D1161">
            <v>0</v>
          </cell>
          <cell r="E1161" t="str">
            <v>M3</v>
          </cell>
          <cell r="F1161">
            <v>16462</v>
          </cell>
          <cell r="G1161">
            <v>0</v>
          </cell>
          <cell r="H1161">
            <v>4071</v>
          </cell>
          <cell r="I1161">
            <v>0</v>
          </cell>
          <cell r="J1161">
            <v>6400</v>
          </cell>
          <cell r="K1161">
            <v>0</v>
          </cell>
          <cell r="L1161">
            <v>5991</v>
          </cell>
          <cell r="M1161">
            <v>0</v>
          </cell>
          <cell r="N1161" t="str">
            <v>#.193</v>
          </cell>
        </row>
        <row r="1162">
          <cell r="A1162">
            <v>1160</v>
          </cell>
          <cell r="B1162" t="str">
            <v>I.주요자재및운반비</v>
          </cell>
          <cell r="D1162">
            <v>0</v>
          </cell>
          <cell r="F1162">
            <v>0</v>
          </cell>
          <cell r="G1162">
            <v>0</v>
          </cell>
          <cell r="H1162">
            <v>0</v>
          </cell>
          <cell r="I1162">
            <v>0</v>
          </cell>
          <cell r="J1162">
            <v>0</v>
          </cell>
          <cell r="K1162">
            <v>0</v>
          </cell>
          <cell r="L1162">
            <v>0</v>
          </cell>
          <cell r="M1162">
            <v>0</v>
          </cell>
        </row>
        <row r="1163">
          <cell r="A1163">
            <v>1161</v>
          </cell>
          <cell r="B1163" t="str">
            <v>형 강 운반비</v>
          </cell>
          <cell r="C1163" t="str">
            <v>소운반포함</v>
          </cell>
          <cell r="D1163">
            <v>0</v>
          </cell>
          <cell r="E1163" t="str">
            <v>TON</v>
          </cell>
          <cell r="F1163">
            <v>42597</v>
          </cell>
          <cell r="G1163">
            <v>0</v>
          </cell>
          <cell r="H1163">
            <v>616</v>
          </cell>
          <cell r="I1163">
            <v>0</v>
          </cell>
          <cell r="J1163">
            <v>5697</v>
          </cell>
          <cell r="K1163">
            <v>0</v>
          </cell>
          <cell r="L1163">
            <v>36284</v>
          </cell>
          <cell r="M1163">
            <v>0</v>
          </cell>
          <cell r="N1163" t="str">
            <v>#.248</v>
          </cell>
        </row>
        <row r="1164">
          <cell r="A1164">
            <v>1162</v>
          </cell>
          <cell r="B1164" t="str">
            <v>강 판 운반비</v>
          </cell>
          <cell r="C1164" t="str">
            <v>소운반포함</v>
          </cell>
          <cell r="D1164">
            <v>0</v>
          </cell>
          <cell r="E1164" t="str">
            <v>TON</v>
          </cell>
          <cell r="F1164">
            <v>42597</v>
          </cell>
          <cell r="G1164">
            <v>0</v>
          </cell>
          <cell r="H1164">
            <v>616</v>
          </cell>
          <cell r="I1164">
            <v>0</v>
          </cell>
          <cell r="J1164">
            <v>5697</v>
          </cell>
          <cell r="K1164">
            <v>0</v>
          </cell>
          <cell r="L1164">
            <v>36284</v>
          </cell>
          <cell r="M1164">
            <v>0</v>
          </cell>
          <cell r="N1164" t="str">
            <v>#.249</v>
          </cell>
        </row>
        <row r="1165">
          <cell r="A1165">
            <v>1163</v>
          </cell>
          <cell r="B1165" t="str">
            <v>H-형강(3개월미만)</v>
          </cell>
          <cell r="C1165" t="str">
            <v>손율15%,H-298X299X9X14</v>
          </cell>
          <cell r="D1165">
            <v>0</v>
          </cell>
          <cell r="E1165" t="str">
            <v>TON</v>
          </cell>
          <cell r="F1165">
            <v>54960</v>
          </cell>
          <cell r="G1165">
            <v>0</v>
          </cell>
          <cell r="H1165">
            <v>54960</v>
          </cell>
          <cell r="I1165">
            <v>0</v>
          </cell>
          <cell r="J1165">
            <v>0</v>
          </cell>
          <cell r="K1165">
            <v>0</v>
          </cell>
          <cell r="L1165">
            <v>0</v>
          </cell>
          <cell r="M1165">
            <v>0</v>
          </cell>
          <cell r="N1165" t="str">
            <v>No.127</v>
          </cell>
        </row>
        <row r="1166">
          <cell r="A1166">
            <v>1164</v>
          </cell>
          <cell r="B1166" t="str">
            <v>L-형강(3개월미만)</v>
          </cell>
          <cell r="C1166" t="str">
            <v>손율15%,L-90X90X10</v>
          </cell>
          <cell r="D1166">
            <v>0</v>
          </cell>
          <cell r="E1166" t="str">
            <v>TON</v>
          </cell>
          <cell r="F1166">
            <v>55200</v>
          </cell>
          <cell r="G1166">
            <v>0</v>
          </cell>
          <cell r="H1166">
            <v>55200</v>
          </cell>
          <cell r="I1166">
            <v>0</v>
          </cell>
          <cell r="J1166">
            <v>0</v>
          </cell>
          <cell r="K1166">
            <v>0</v>
          </cell>
          <cell r="L1166">
            <v>0</v>
          </cell>
          <cell r="M1166">
            <v>0</v>
          </cell>
          <cell r="N1166" t="str">
            <v>No.128</v>
          </cell>
        </row>
        <row r="1167">
          <cell r="A1167">
            <v>1165</v>
          </cell>
          <cell r="B1167" t="str">
            <v>L-형강(3개월미만)</v>
          </cell>
          <cell r="C1167" t="str">
            <v>손율15%,L-100X100X10</v>
          </cell>
          <cell r="D1167">
            <v>0</v>
          </cell>
          <cell r="E1167" t="str">
            <v>TON</v>
          </cell>
          <cell r="F1167">
            <v>58950</v>
          </cell>
          <cell r="G1167">
            <v>0</v>
          </cell>
          <cell r="H1167">
            <v>58950</v>
          </cell>
          <cell r="I1167">
            <v>0</v>
          </cell>
          <cell r="J1167">
            <v>0</v>
          </cell>
          <cell r="K1167">
            <v>0</v>
          </cell>
          <cell r="L1167">
            <v>0</v>
          </cell>
          <cell r="M1167">
            <v>0</v>
          </cell>
          <cell r="N1167" t="str">
            <v>No.129</v>
          </cell>
        </row>
        <row r="1168">
          <cell r="A1168">
            <v>1166</v>
          </cell>
          <cell r="B1168" t="str">
            <v>L-형강(3개월미만)</v>
          </cell>
          <cell r="C1168" t="str">
            <v>손율15%,L-150X150X12</v>
          </cell>
          <cell r="D1168">
            <v>0</v>
          </cell>
          <cell r="E1168" t="str">
            <v>TON</v>
          </cell>
          <cell r="F1168">
            <v>60450</v>
          </cell>
          <cell r="G1168">
            <v>0</v>
          </cell>
          <cell r="H1168">
            <v>60450</v>
          </cell>
          <cell r="I1168">
            <v>0</v>
          </cell>
          <cell r="J1168">
            <v>0</v>
          </cell>
          <cell r="K1168">
            <v>0</v>
          </cell>
          <cell r="L1168">
            <v>0</v>
          </cell>
          <cell r="M1168">
            <v>0</v>
          </cell>
          <cell r="N1168" t="str">
            <v>No.130</v>
          </cell>
        </row>
        <row r="1169">
          <cell r="A1169">
            <v>1167</v>
          </cell>
          <cell r="B1169" t="str">
            <v>I-형강(3개월미만)</v>
          </cell>
          <cell r="C1169" t="str">
            <v>손율15%,I-792X267X14.3X21.6</v>
          </cell>
          <cell r="D1169">
            <v>0</v>
          </cell>
          <cell r="E1169" t="str">
            <v>TON</v>
          </cell>
          <cell r="F1169">
            <v>68550</v>
          </cell>
          <cell r="G1169">
            <v>0</v>
          </cell>
          <cell r="H1169">
            <v>68550</v>
          </cell>
          <cell r="I1169">
            <v>0</v>
          </cell>
          <cell r="J1169">
            <v>0</v>
          </cell>
          <cell r="K1169">
            <v>0</v>
          </cell>
          <cell r="L1169">
            <v>0</v>
          </cell>
          <cell r="M1169">
            <v>0</v>
          </cell>
          <cell r="N1169" t="str">
            <v>No.131</v>
          </cell>
        </row>
        <row r="1170">
          <cell r="A1170">
            <v>1168</v>
          </cell>
          <cell r="B1170" t="str">
            <v>강판(3개월미만)</v>
          </cell>
          <cell r="C1170" t="str">
            <v>손율15%,9.0＜T≤20.0</v>
          </cell>
          <cell r="D1170">
            <v>0</v>
          </cell>
          <cell r="E1170" t="str">
            <v>TON</v>
          </cell>
          <cell r="F1170">
            <v>54915</v>
          </cell>
          <cell r="G1170">
            <v>0</v>
          </cell>
          <cell r="H1170">
            <v>54915</v>
          </cell>
          <cell r="I1170">
            <v>0</v>
          </cell>
          <cell r="J1170">
            <v>0</v>
          </cell>
          <cell r="K1170">
            <v>0</v>
          </cell>
          <cell r="L1170">
            <v>0</v>
          </cell>
          <cell r="M1170">
            <v>0</v>
          </cell>
          <cell r="N1170" t="str">
            <v>No.132</v>
          </cell>
        </row>
        <row r="1171">
          <cell r="A1171">
            <v>1169</v>
          </cell>
          <cell r="B1171" t="str">
            <v>강판(3개월미만)</v>
          </cell>
          <cell r="C1171" t="str">
            <v>손율15%,20.0＜T≤30.0</v>
          </cell>
          <cell r="D1171">
            <v>0</v>
          </cell>
          <cell r="E1171" t="str">
            <v>TON</v>
          </cell>
          <cell r="F1171">
            <v>55620</v>
          </cell>
          <cell r="G1171">
            <v>0</v>
          </cell>
          <cell r="H1171">
            <v>55620</v>
          </cell>
          <cell r="I1171">
            <v>0</v>
          </cell>
          <cell r="J1171">
            <v>0</v>
          </cell>
          <cell r="K1171">
            <v>0</v>
          </cell>
          <cell r="L1171">
            <v>0</v>
          </cell>
          <cell r="M1171">
            <v>0</v>
          </cell>
          <cell r="N1171" t="str">
            <v>No.133</v>
          </cell>
        </row>
        <row r="1172">
          <cell r="A1172">
            <v>1170</v>
          </cell>
          <cell r="B1172" t="str">
            <v>강판(3개월미만)</v>
          </cell>
          <cell r="C1172" t="str">
            <v>손율15%,30.0＜T≤40.0</v>
          </cell>
          <cell r="D1172">
            <v>0</v>
          </cell>
          <cell r="E1172" t="str">
            <v>TON</v>
          </cell>
          <cell r="F1172">
            <v>57045</v>
          </cell>
          <cell r="G1172">
            <v>0</v>
          </cell>
          <cell r="H1172">
            <v>57045</v>
          </cell>
          <cell r="I1172">
            <v>0</v>
          </cell>
          <cell r="J1172">
            <v>0</v>
          </cell>
          <cell r="K1172">
            <v>0</v>
          </cell>
          <cell r="L1172">
            <v>0</v>
          </cell>
          <cell r="M1172">
            <v>0</v>
          </cell>
          <cell r="N1172" t="str">
            <v>No.134</v>
          </cell>
        </row>
        <row r="1173">
          <cell r="A1173">
            <v>1171</v>
          </cell>
          <cell r="B1173" t="str">
            <v>강판(3개월미만)</v>
          </cell>
          <cell r="C1173" t="str">
            <v>손율15%,40.0＜T≤50.0</v>
          </cell>
          <cell r="D1173">
            <v>0</v>
          </cell>
          <cell r="E1173" t="str">
            <v>TON</v>
          </cell>
          <cell r="F1173">
            <v>57990</v>
          </cell>
          <cell r="G1173">
            <v>0</v>
          </cell>
          <cell r="H1173">
            <v>57990</v>
          </cell>
          <cell r="I1173">
            <v>0</v>
          </cell>
          <cell r="J1173">
            <v>0</v>
          </cell>
          <cell r="K1173">
            <v>0</v>
          </cell>
          <cell r="L1173">
            <v>0</v>
          </cell>
          <cell r="M1173">
            <v>0</v>
          </cell>
          <cell r="N1173" t="str">
            <v>No.135</v>
          </cell>
        </row>
        <row r="1174">
          <cell r="A1174">
            <v>1172</v>
          </cell>
          <cell r="B1174" t="str">
            <v>강판(3개월미만)</v>
          </cell>
          <cell r="C1174" t="str">
            <v>손율15%,50.0＜T≤60.0</v>
          </cell>
          <cell r="D1174">
            <v>0</v>
          </cell>
          <cell r="E1174" t="str">
            <v>TON</v>
          </cell>
          <cell r="F1174">
            <v>59460</v>
          </cell>
          <cell r="G1174">
            <v>0</v>
          </cell>
          <cell r="H1174">
            <v>59460</v>
          </cell>
          <cell r="I1174">
            <v>0</v>
          </cell>
          <cell r="J1174">
            <v>0</v>
          </cell>
          <cell r="K1174">
            <v>0</v>
          </cell>
          <cell r="L1174">
            <v>0</v>
          </cell>
          <cell r="M1174">
            <v>0</v>
          </cell>
          <cell r="N1174" t="str">
            <v>No.136</v>
          </cell>
        </row>
        <row r="1175">
          <cell r="A1175">
            <v>1173</v>
          </cell>
          <cell r="B1175" t="str">
            <v>고   철   설</v>
          </cell>
          <cell r="C1175" t="str">
            <v>용해용(특) (매입가)</v>
          </cell>
          <cell r="D1175">
            <v>0</v>
          </cell>
          <cell r="E1175" t="str">
            <v>KG</v>
          </cell>
          <cell r="F1175">
            <v>70</v>
          </cell>
          <cell r="G1175">
            <v>0</v>
          </cell>
          <cell r="H1175">
            <v>70</v>
          </cell>
          <cell r="I1175">
            <v>0</v>
          </cell>
          <cell r="J1175">
            <v>0</v>
          </cell>
          <cell r="K1175">
            <v>0</v>
          </cell>
          <cell r="L1175">
            <v>0</v>
          </cell>
          <cell r="M1175">
            <v>0</v>
          </cell>
        </row>
        <row r="1176">
          <cell r="A1176">
            <v>1174</v>
          </cell>
          <cell r="B1176" t="str">
            <v>9.궤   도   공</v>
          </cell>
          <cell r="D1176">
            <v>1</v>
          </cell>
          <cell r="E1176" t="str">
            <v>식</v>
          </cell>
          <cell r="G1176">
            <v>11260248065</v>
          </cell>
          <cell r="I1176">
            <v>8973824279</v>
          </cell>
          <cell r="K1176">
            <v>1756310509</v>
          </cell>
          <cell r="M1176">
            <v>530113260</v>
          </cell>
        </row>
        <row r="1177">
          <cell r="A1177">
            <v>1175</v>
          </cell>
          <cell r="B1177" t="str">
            <v>1)자 갈  도 상</v>
          </cell>
          <cell r="D1177">
            <v>1</v>
          </cell>
          <cell r="E1177" t="str">
            <v>식</v>
          </cell>
          <cell r="G1177">
            <v>808588691</v>
          </cell>
          <cell r="I1177">
            <v>677451153</v>
          </cell>
          <cell r="K1177">
            <v>104368963</v>
          </cell>
          <cell r="M1177">
            <v>26768571</v>
          </cell>
        </row>
        <row r="1178">
          <cell r="A1178">
            <v>1176</v>
          </cell>
          <cell r="B1178" t="str">
            <v>A.궤 도  부 설</v>
          </cell>
          <cell r="D1178">
            <v>0</v>
          </cell>
          <cell r="F1178">
            <v>0</v>
          </cell>
          <cell r="G1178">
            <v>0</v>
          </cell>
          <cell r="H1178">
            <v>0</v>
          </cell>
          <cell r="I1178">
            <v>0</v>
          </cell>
          <cell r="J1178">
            <v>0</v>
          </cell>
          <cell r="K1178">
            <v>0</v>
          </cell>
          <cell r="L1178">
            <v>0</v>
          </cell>
          <cell r="M1178">
            <v>0</v>
          </cell>
        </row>
        <row r="1179">
          <cell r="A1179">
            <v>1177</v>
          </cell>
          <cell r="B1179" t="str">
            <v>궤도부설(60㎏,기계화)</v>
          </cell>
          <cell r="C1179" t="str">
            <v>PCT,깬자갈</v>
          </cell>
          <cell r="D1179">
            <v>1.7250000000000001</v>
          </cell>
          <cell r="E1179" t="str">
            <v>KM</v>
          </cell>
          <cell r="F1179">
            <v>12258603</v>
          </cell>
          <cell r="G1179">
            <v>21146090</v>
          </cell>
          <cell r="H1179">
            <v>853448</v>
          </cell>
          <cell r="I1179">
            <v>1472197</v>
          </cell>
          <cell r="J1179">
            <v>9025399</v>
          </cell>
          <cell r="K1179">
            <v>15568813</v>
          </cell>
          <cell r="L1179">
            <v>2379756</v>
          </cell>
          <cell r="M1179">
            <v>4105079</v>
          </cell>
          <cell r="N1179" t="str">
            <v>No.191</v>
          </cell>
        </row>
        <row r="1180">
          <cell r="A1180">
            <v>1178</v>
          </cell>
          <cell r="B1180" t="str">
            <v>장대레일재설정</v>
          </cell>
          <cell r="C1180" t="str">
            <v>주간,신설선</v>
          </cell>
          <cell r="D1180">
            <v>1.7250000000000001</v>
          </cell>
          <cell r="E1180" t="str">
            <v>KM</v>
          </cell>
          <cell r="F1180">
            <v>1544180</v>
          </cell>
          <cell r="G1180">
            <v>2663710</v>
          </cell>
          <cell r="H1180">
            <v>62844</v>
          </cell>
          <cell r="I1180">
            <v>108405</v>
          </cell>
          <cell r="J1180">
            <v>1438191</v>
          </cell>
          <cell r="K1180">
            <v>2480879</v>
          </cell>
          <cell r="L1180">
            <v>43145</v>
          </cell>
          <cell r="M1180">
            <v>74425</v>
          </cell>
          <cell r="N1180" t="str">
            <v>No.192</v>
          </cell>
        </row>
        <row r="1181">
          <cell r="A1181">
            <v>1179</v>
          </cell>
          <cell r="B1181" t="str">
            <v>깬자갈 살 포</v>
          </cell>
          <cell r="C1181" t="str">
            <v>지상, 기계화</v>
          </cell>
          <cell r="D1181">
            <v>2917</v>
          </cell>
          <cell r="E1181" t="str">
            <v>M3</v>
          </cell>
          <cell r="F1181">
            <v>1505</v>
          </cell>
          <cell r="G1181">
            <v>4390085</v>
          </cell>
          <cell r="H1181">
            <v>0</v>
          </cell>
          <cell r="I1181">
            <v>0</v>
          </cell>
          <cell r="J1181">
            <v>1462</v>
          </cell>
          <cell r="K1181">
            <v>4264654</v>
          </cell>
          <cell r="L1181">
            <v>43</v>
          </cell>
          <cell r="M1181">
            <v>125431</v>
          </cell>
          <cell r="N1181" t="str">
            <v>No.193</v>
          </cell>
        </row>
        <row r="1182">
          <cell r="A1182">
            <v>1180</v>
          </cell>
          <cell r="B1182" t="str">
            <v>깬자갈살포고르기</v>
          </cell>
          <cell r="C1182" t="str">
            <v>지상,기계화</v>
          </cell>
          <cell r="D1182">
            <v>1138</v>
          </cell>
          <cell r="E1182" t="str">
            <v>M3</v>
          </cell>
          <cell r="F1182">
            <v>17015</v>
          </cell>
          <cell r="G1182">
            <v>19363070</v>
          </cell>
          <cell r="H1182">
            <v>446</v>
          </cell>
          <cell r="I1182">
            <v>507548</v>
          </cell>
          <cell r="J1182">
            <v>8019</v>
          </cell>
          <cell r="K1182">
            <v>9125622</v>
          </cell>
          <cell r="L1182">
            <v>8550</v>
          </cell>
          <cell r="M1182">
            <v>9729900</v>
          </cell>
          <cell r="N1182" t="str">
            <v>No.194</v>
          </cell>
        </row>
        <row r="1183">
          <cell r="A1183">
            <v>1181</v>
          </cell>
          <cell r="B1183" t="str">
            <v>깬자갈인력다지기</v>
          </cell>
          <cell r="C1183" t="str">
            <v>일반, 기계화</v>
          </cell>
          <cell r="D1183">
            <v>2932</v>
          </cell>
          <cell r="E1183" t="str">
            <v>정</v>
          </cell>
          <cell r="F1183">
            <v>7350</v>
          </cell>
          <cell r="G1183">
            <v>21550200</v>
          </cell>
          <cell r="H1183">
            <v>37</v>
          </cell>
          <cell r="I1183">
            <v>108484</v>
          </cell>
          <cell r="J1183">
            <v>7209</v>
          </cell>
          <cell r="K1183">
            <v>21136788</v>
          </cell>
          <cell r="L1183">
            <v>104</v>
          </cell>
          <cell r="M1183">
            <v>304928</v>
          </cell>
          <cell r="N1183" t="str">
            <v>No.195</v>
          </cell>
        </row>
        <row r="1184">
          <cell r="A1184">
            <v>1182</v>
          </cell>
          <cell r="B1184" t="str">
            <v>B. 용 접 공 사</v>
          </cell>
          <cell r="D1184">
            <v>0</v>
          </cell>
          <cell r="F1184">
            <v>0</v>
          </cell>
          <cell r="G1184">
            <v>0</v>
          </cell>
          <cell r="H1184">
            <v>0</v>
          </cell>
          <cell r="I1184">
            <v>0</v>
          </cell>
          <cell r="J1184">
            <v>0</v>
          </cell>
          <cell r="K1184">
            <v>0</v>
          </cell>
          <cell r="L1184">
            <v>0</v>
          </cell>
          <cell r="M1184">
            <v>0</v>
          </cell>
        </row>
        <row r="1185">
          <cell r="A1185">
            <v>1183</v>
          </cell>
          <cell r="B1185" t="str">
            <v>후레쉬버트용접</v>
          </cell>
          <cell r="C1185" t="str">
            <v>60Kg,100M장대화</v>
          </cell>
          <cell r="D1185">
            <v>104</v>
          </cell>
          <cell r="E1185" t="str">
            <v>개소</v>
          </cell>
          <cell r="F1185">
            <v>125224</v>
          </cell>
          <cell r="G1185">
            <v>13023296</v>
          </cell>
          <cell r="H1185">
            <v>14913</v>
          </cell>
          <cell r="I1185">
            <v>1550952</v>
          </cell>
          <cell r="J1185">
            <v>92792</v>
          </cell>
          <cell r="K1185">
            <v>9650368</v>
          </cell>
          <cell r="L1185">
            <v>17519</v>
          </cell>
          <cell r="M1185">
            <v>1821976</v>
          </cell>
          <cell r="N1185" t="str">
            <v>No.196</v>
          </cell>
        </row>
        <row r="1186">
          <cell r="A1186">
            <v>1184</v>
          </cell>
          <cell r="B1186" t="str">
            <v>후레쉬버트용접시편</v>
          </cell>
          <cell r="C1186" t="str">
            <v>60Kg일반레일</v>
          </cell>
          <cell r="D1186">
            <v>1</v>
          </cell>
          <cell r="E1186" t="str">
            <v>개소</v>
          </cell>
          <cell r="F1186">
            <v>45857</v>
          </cell>
          <cell r="G1186">
            <v>45857</v>
          </cell>
          <cell r="H1186">
            <v>7246</v>
          </cell>
          <cell r="I1186">
            <v>7246</v>
          </cell>
          <cell r="J1186">
            <v>23379</v>
          </cell>
          <cell r="K1186">
            <v>23379</v>
          </cell>
          <cell r="L1186">
            <v>15232</v>
          </cell>
          <cell r="M1186">
            <v>15232</v>
          </cell>
          <cell r="N1186" t="str">
            <v>No.197</v>
          </cell>
        </row>
        <row r="1187">
          <cell r="A1187">
            <v>1185</v>
          </cell>
          <cell r="B1187" t="str">
            <v>테르미트용접</v>
          </cell>
          <cell r="C1187" t="str">
            <v>60Kg,장대화(1일9개소)</v>
          </cell>
          <cell r="D1187">
            <v>35</v>
          </cell>
          <cell r="E1187" t="str">
            <v>개소</v>
          </cell>
          <cell r="F1187">
            <v>170454</v>
          </cell>
          <cell r="G1187">
            <v>5965890</v>
          </cell>
          <cell r="H1187">
            <v>103547</v>
          </cell>
          <cell r="I1187">
            <v>3624145</v>
          </cell>
          <cell r="J1187">
            <v>63522</v>
          </cell>
          <cell r="K1187">
            <v>2223270</v>
          </cell>
          <cell r="L1187">
            <v>3385</v>
          </cell>
          <cell r="M1187">
            <v>118475</v>
          </cell>
          <cell r="N1187" t="str">
            <v>No.198</v>
          </cell>
        </row>
        <row r="1188">
          <cell r="A1188">
            <v>1186</v>
          </cell>
          <cell r="B1188" t="str">
            <v>C. 운반</v>
          </cell>
          <cell r="D1188">
            <v>0</v>
          </cell>
          <cell r="F1188">
            <v>0</v>
          </cell>
          <cell r="G1188">
            <v>0</v>
          </cell>
          <cell r="H1188">
            <v>0</v>
          </cell>
          <cell r="I1188">
            <v>0</v>
          </cell>
          <cell r="J1188">
            <v>0</v>
          </cell>
          <cell r="K1188">
            <v>0</v>
          </cell>
          <cell r="L1188">
            <v>0</v>
          </cell>
          <cell r="M1188">
            <v>0</v>
          </cell>
        </row>
        <row r="1189">
          <cell r="A1189">
            <v>1187</v>
          </cell>
          <cell r="B1189" t="str">
            <v>레일운반</v>
          </cell>
          <cell r="C1189" t="str">
            <v>60㎏</v>
          </cell>
          <cell r="D1189">
            <v>146</v>
          </cell>
          <cell r="E1189" t="str">
            <v>개</v>
          </cell>
          <cell r="F1189">
            <v>17844</v>
          </cell>
          <cell r="G1189">
            <v>2605224</v>
          </cell>
          <cell r="H1189">
            <v>68</v>
          </cell>
          <cell r="I1189">
            <v>9928</v>
          </cell>
          <cell r="J1189">
            <v>0</v>
          </cell>
          <cell r="K1189">
            <v>0</v>
          </cell>
          <cell r="L1189">
            <v>17776</v>
          </cell>
          <cell r="M1189">
            <v>2595296</v>
          </cell>
          <cell r="N1189" t="str">
            <v>No.199</v>
          </cell>
        </row>
        <row r="1190">
          <cell r="A1190">
            <v>1188</v>
          </cell>
          <cell r="B1190" t="str">
            <v>PC침목운송</v>
          </cell>
          <cell r="C1190" t="str">
            <v>공장 →현장</v>
          </cell>
          <cell r="D1190">
            <v>2932</v>
          </cell>
          <cell r="E1190" t="str">
            <v>개</v>
          </cell>
          <cell r="F1190">
            <v>530</v>
          </cell>
          <cell r="G1190">
            <v>1553960</v>
          </cell>
          <cell r="H1190">
            <v>530</v>
          </cell>
          <cell r="I1190">
            <v>1553960</v>
          </cell>
          <cell r="J1190">
            <v>0</v>
          </cell>
          <cell r="K1190">
            <v>0</v>
          </cell>
          <cell r="L1190">
            <v>0</v>
          </cell>
          <cell r="M1190">
            <v>0</v>
          </cell>
          <cell r="N1190" t="str">
            <v>No.200</v>
          </cell>
        </row>
        <row r="1191">
          <cell r="A1191">
            <v>1189</v>
          </cell>
          <cell r="B1191" t="str">
            <v>자갈운송</v>
          </cell>
          <cell r="C1191" t="str">
            <v>적하장→현장</v>
          </cell>
          <cell r="D1191">
            <v>4325</v>
          </cell>
          <cell r="E1191" t="str">
            <v>M3</v>
          </cell>
          <cell r="F1191">
            <v>3148</v>
          </cell>
          <cell r="G1191">
            <v>13615100</v>
          </cell>
          <cell r="H1191">
            <v>641</v>
          </cell>
          <cell r="I1191">
            <v>2772325</v>
          </cell>
          <cell r="J1191">
            <v>1828</v>
          </cell>
          <cell r="K1191">
            <v>7906100</v>
          </cell>
          <cell r="L1191">
            <v>679</v>
          </cell>
          <cell r="M1191">
            <v>2936675</v>
          </cell>
          <cell r="N1191" t="str">
            <v>No.201</v>
          </cell>
        </row>
        <row r="1192">
          <cell r="A1192">
            <v>1190</v>
          </cell>
          <cell r="B1192" t="str">
            <v>D. 부대공</v>
          </cell>
          <cell r="D1192">
            <v>0</v>
          </cell>
          <cell r="F1192">
            <v>0</v>
          </cell>
          <cell r="G1192">
            <v>0</v>
          </cell>
          <cell r="H1192">
            <v>0</v>
          </cell>
          <cell r="I1192">
            <v>0</v>
          </cell>
          <cell r="J1192">
            <v>0</v>
          </cell>
          <cell r="K1192">
            <v>0</v>
          </cell>
          <cell r="L1192">
            <v>0</v>
          </cell>
          <cell r="M1192">
            <v>0</v>
          </cell>
        </row>
        <row r="1193">
          <cell r="A1193">
            <v>1191</v>
          </cell>
          <cell r="B1193" t="str">
            <v>바라스트매트설치</v>
          </cell>
          <cell r="C1193" t="str">
            <v>(폭5.3M)</v>
          </cell>
          <cell r="D1193">
            <v>237</v>
          </cell>
          <cell r="E1193" t="str">
            <v>M</v>
          </cell>
          <cell r="F1193">
            <v>2596</v>
          </cell>
          <cell r="G1193">
            <v>615252</v>
          </cell>
          <cell r="H1193">
            <v>232</v>
          </cell>
          <cell r="I1193">
            <v>54984</v>
          </cell>
          <cell r="J1193">
            <v>2082</v>
          </cell>
          <cell r="K1193">
            <v>493434</v>
          </cell>
          <cell r="L1193">
            <v>282</v>
          </cell>
          <cell r="M1193">
            <v>66834</v>
          </cell>
          <cell r="N1193" t="str">
            <v>No.202</v>
          </cell>
        </row>
        <row r="1194">
          <cell r="A1194">
            <v>1192</v>
          </cell>
          <cell r="B1194" t="str">
            <v>건널목설치(50,60kg공통)</v>
          </cell>
          <cell r="C1194" t="str">
            <v>L=0.9M,1선식</v>
          </cell>
          <cell r="D1194">
            <v>3</v>
          </cell>
          <cell r="E1194" t="str">
            <v>조</v>
          </cell>
          <cell r="F1194">
            <v>164456</v>
          </cell>
          <cell r="G1194">
            <v>493368</v>
          </cell>
          <cell r="H1194">
            <v>1581</v>
          </cell>
          <cell r="I1194">
            <v>4743</v>
          </cell>
          <cell r="J1194">
            <v>158131</v>
          </cell>
          <cell r="K1194">
            <v>474393</v>
          </cell>
          <cell r="L1194">
            <v>4744</v>
          </cell>
          <cell r="M1194">
            <v>14232</v>
          </cell>
          <cell r="N1194" t="str">
            <v>No.203</v>
          </cell>
        </row>
        <row r="1195">
          <cell r="A1195">
            <v>1193</v>
          </cell>
          <cell r="B1195" t="str">
            <v>제표 설치(km표)</v>
          </cell>
          <cell r="C1195" t="str">
            <v>토공용</v>
          </cell>
          <cell r="D1195">
            <v>2</v>
          </cell>
          <cell r="E1195" t="str">
            <v>개소</v>
          </cell>
          <cell r="F1195">
            <v>9481</v>
          </cell>
          <cell r="G1195">
            <v>18962</v>
          </cell>
          <cell r="H1195">
            <v>91</v>
          </cell>
          <cell r="I1195">
            <v>182</v>
          </cell>
          <cell r="J1195">
            <v>9117</v>
          </cell>
          <cell r="K1195">
            <v>18234</v>
          </cell>
          <cell r="L1195">
            <v>273</v>
          </cell>
          <cell r="M1195">
            <v>546</v>
          </cell>
          <cell r="N1195" t="str">
            <v>No.204</v>
          </cell>
        </row>
        <row r="1196">
          <cell r="A1196">
            <v>1194</v>
          </cell>
          <cell r="B1196" t="str">
            <v>제표 설치(m표)</v>
          </cell>
          <cell r="C1196" t="str">
            <v>토공용</v>
          </cell>
          <cell r="D1196">
            <v>9</v>
          </cell>
          <cell r="E1196" t="str">
            <v>개소</v>
          </cell>
          <cell r="F1196">
            <v>3002</v>
          </cell>
          <cell r="G1196">
            <v>27018</v>
          </cell>
          <cell r="H1196">
            <v>29</v>
          </cell>
          <cell r="I1196">
            <v>261</v>
          </cell>
          <cell r="J1196">
            <v>2887</v>
          </cell>
          <cell r="K1196">
            <v>25983</v>
          </cell>
          <cell r="L1196">
            <v>86</v>
          </cell>
          <cell r="M1196">
            <v>774</v>
          </cell>
          <cell r="N1196" t="str">
            <v>No.205</v>
          </cell>
        </row>
        <row r="1197">
          <cell r="A1197">
            <v>1195</v>
          </cell>
          <cell r="B1197" t="str">
            <v>제표 설치(구배표)</v>
          </cell>
          <cell r="C1197" t="str">
            <v>토공용</v>
          </cell>
          <cell r="D1197">
            <v>3</v>
          </cell>
          <cell r="E1197" t="str">
            <v>개소</v>
          </cell>
          <cell r="F1197">
            <v>6380</v>
          </cell>
          <cell r="G1197">
            <v>19140</v>
          </cell>
          <cell r="H1197">
            <v>61</v>
          </cell>
          <cell r="I1197">
            <v>183</v>
          </cell>
          <cell r="J1197">
            <v>6135</v>
          </cell>
          <cell r="K1197">
            <v>18405</v>
          </cell>
          <cell r="L1197">
            <v>184</v>
          </cell>
          <cell r="M1197">
            <v>552</v>
          </cell>
          <cell r="N1197" t="str">
            <v>No.206</v>
          </cell>
        </row>
        <row r="1198">
          <cell r="A1198">
            <v>1196</v>
          </cell>
          <cell r="B1198" t="str">
            <v>도상안정제살포</v>
          </cell>
          <cell r="D1198">
            <v>229</v>
          </cell>
          <cell r="E1198" t="str">
            <v>M2</v>
          </cell>
          <cell r="F1198">
            <v>498</v>
          </cell>
          <cell r="G1198">
            <v>114042</v>
          </cell>
          <cell r="H1198">
            <v>4</v>
          </cell>
          <cell r="I1198">
            <v>916</v>
          </cell>
          <cell r="J1198">
            <v>480</v>
          </cell>
          <cell r="K1198">
            <v>109920</v>
          </cell>
          <cell r="L1198">
            <v>14</v>
          </cell>
          <cell r="M1198">
            <v>3206</v>
          </cell>
          <cell r="N1198" t="str">
            <v>#.350</v>
          </cell>
        </row>
        <row r="1199">
          <cell r="A1199">
            <v>1197</v>
          </cell>
          <cell r="B1199" t="str">
            <v>철제조립식가설(사무,시험실,합숙소)</v>
          </cell>
          <cell r="C1199" t="str">
            <v>1년이상</v>
          </cell>
          <cell r="D1199">
            <v>200</v>
          </cell>
          <cell r="E1199" t="str">
            <v>M2</v>
          </cell>
          <cell r="F1199">
            <v>155504</v>
          </cell>
          <cell r="G1199">
            <v>31100800</v>
          </cell>
          <cell r="H1199">
            <v>112093</v>
          </cell>
          <cell r="I1199">
            <v>22418600</v>
          </cell>
          <cell r="J1199">
            <v>42606</v>
          </cell>
          <cell r="K1199">
            <v>8521200</v>
          </cell>
          <cell r="L1199">
            <v>805</v>
          </cell>
          <cell r="M1199">
            <v>161000</v>
          </cell>
          <cell r="N1199" t="str">
            <v>No.207</v>
          </cell>
        </row>
        <row r="1200">
          <cell r="A1200">
            <v>1198</v>
          </cell>
          <cell r="B1200" t="str">
            <v>철제조립식가설(창고)</v>
          </cell>
          <cell r="D1200">
            <v>120</v>
          </cell>
          <cell r="E1200" t="str">
            <v>M2</v>
          </cell>
          <cell r="F1200">
            <v>116881</v>
          </cell>
          <cell r="G1200">
            <v>14025720</v>
          </cell>
          <cell r="H1200">
            <v>83730</v>
          </cell>
          <cell r="I1200">
            <v>10047600</v>
          </cell>
          <cell r="J1200">
            <v>32548</v>
          </cell>
          <cell r="K1200">
            <v>3905760</v>
          </cell>
          <cell r="L1200">
            <v>603</v>
          </cell>
          <cell r="M1200">
            <v>72360</v>
          </cell>
          <cell r="N1200" t="str">
            <v>No.208</v>
          </cell>
        </row>
        <row r="1201">
          <cell r="A1201">
            <v>1199</v>
          </cell>
          <cell r="B1201" t="str">
            <v>E. 자재비</v>
          </cell>
          <cell r="D1201">
            <v>0</v>
          </cell>
          <cell r="F1201">
            <v>0</v>
          </cell>
          <cell r="G1201">
            <v>0</v>
          </cell>
          <cell r="H1201">
            <v>0</v>
          </cell>
          <cell r="I1201">
            <v>0</v>
          </cell>
          <cell r="J1201">
            <v>0</v>
          </cell>
          <cell r="K1201">
            <v>0</v>
          </cell>
          <cell r="L1201">
            <v>0</v>
          </cell>
          <cell r="M1201">
            <v>0</v>
          </cell>
        </row>
        <row r="1202">
          <cell r="A1202">
            <v>1200</v>
          </cell>
          <cell r="B1202" t="str">
            <v>레일</v>
          </cell>
          <cell r="C1202" t="str">
            <v>60kg</v>
          </cell>
          <cell r="D1202">
            <v>138</v>
          </cell>
          <cell r="E1202" t="str">
            <v>개</v>
          </cell>
          <cell r="F1202">
            <v>1130880</v>
          </cell>
          <cell r="G1202">
            <v>156061440</v>
          </cell>
          <cell r="H1202">
            <v>1130880</v>
          </cell>
          <cell r="I1202">
            <v>156061440</v>
          </cell>
          <cell r="J1202">
            <v>0</v>
          </cell>
          <cell r="K1202">
            <v>0</v>
          </cell>
          <cell r="L1202">
            <v>0</v>
          </cell>
          <cell r="M1202">
            <v>0</v>
          </cell>
        </row>
        <row r="1203">
          <cell r="A1203">
            <v>1201</v>
          </cell>
          <cell r="B1203" t="str">
            <v>접착절연레일</v>
          </cell>
          <cell r="C1203" t="str">
            <v>60kg ,L=12m</v>
          </cell>
          <cell r="D1203">
            <v>8</v>
          </cell>
          <cell r="E1203" t="str">
            <v>본</v>
          </cell>
          <cell r="F1203">
            <v>840000</v>
          </cell>
          <cell r="G1203">
            <v>6720000</v>
          </cell>
          <cell r="H1203">
            <v>840000</v>
          </cell>
          <cell r="I1203">
            <v>6720000</v>
          </cell>
          <cell r="J1203">
            <v>0</v>
          </cell>
          <cell r="K1203">
            <v>0</v>
          </cell>
          <cell r="L1203">
            <v>0</v>
          </cell>
          <cell r="M1203">
            <v>0</v>
          </cell>
        </row>
        <row r="1204">
          <cell r="A1204">
            <v>1202</v>
          </cell>
          <cell r="B1204" t="str">
            <v>PC침목</v>
          </cell>
          <cell r="C1204" t="str">
            <v>60kg,50kg공용 (90년신형)</v>
          </cell>
          <cell r="D1204">
            <v>2932</v>
          </cell>
          <cell r="E1204" t="str">
            <v>정</v>
          </cell>
          <cell r="F1204">
            <v>38136</v>
          </cell>
          <cell r="G1204">
            <v>111814752</v>
          </cell>
          <cell r="H1204">
            <v>38136</v>
          </cell>
          <cell r="I1204">
            <v>111814752</v>
          </cell>
          <cell r="J1204">
            <v>0</v>
          </cell>
          <cell r="K1204">
            <v>0</v>
          </cell>
          <cell r="L1204">
            <v>0</v>
          </cell>
          <cell r="M1204">
            <v>0</v>
          </cell>
        </row>
        <row r="1205">
          <cell r="A1205">
            <v>1203</v>
          </cell>
          <cell r="B1205" t="str">
            <v>레일패드</v>
          </cell>
          <cell r="C1205" t="str">
            <v>PC 60kg,직.곡선용</v>
          </cell>
          <cell r="D1205">
            <v>5923</v>
          </cell>
          <cell r="E1205" t="str">
            <v>개</v>
          </cell>
          <cell r="F1205">
            <v>792</v>
          </cell>
          <cell r="G1205">
            <v>4691016</v>
          </cell>
          <cell r="H1205">
            <v>792</v>
          </cell>
          <cell r="I1205">
            <v>4691016</v>
          </cell>
          <cell r="J1205">
            <v>0</v>
          </cell>
          <cell r="K1205">
            <v>0</v>
          </cell>
          <cell r="L1205">
            <v>0</v>
          </cell>
          <cell r="M1205">
            <v>0</v>
          </cell>
        </row>
        <row r="1206">
          <cell r="A1206">
            <v>1204</v>
          </cell>
          <cell r="B1206" t="str">
            <v>코일스프링크립</v>
          </cell>
          <cell r="C1206" t="str">
            <v>e2007,PCT용</v>
          </cell>
          <cell r="D1206">
            <v>11846</v>
          </cell>
          <cell r="E1206" t="str">
            <v>개</v>
          </cell>
          <cell r="F1206">
            <v>1485</v>
          </cell>
          <cell r="G1206">
            <v>17591310</v>
          </cell>
          <cell r="H1206">
            <v>1485</v>
          </cell>
          <cell r="I1206">
            <v>17591310</v>
          </cell>
          <cell r="J1206">
            <v>0</v>
          </cell>
          <cell r="K1206">
            <v>0</v>
          </cell>
          <cell r="L1206">
            <v>0</v>
          </cell>
          <cell r="M1206">
            <v>0</v>
          </cell>
        </row>
        <row r="1207">
          <cell r="A1207">
            <v>1205</v>
          </cell>
          <cell r="B1207" t="str">
            <v>절연블럭</v>
          </cell>
          <cell r="C1207" t="str">
            <v>60kg</v>
          </cell>
          <cell r="D1207">
            <v>11846</v>
          </cell>
          <cell r="E1207" t="str">
            <v>개</v>
          </cell>
          <cell r="F1207">
            <v>648</v>
          </cell>
          <cell r="G1207">
            <v>7676208</v>
          </cell>
          <cell r="H1207">
            <v>648</v>
          </cell>
          <cell r="I1207">
            <v>7676208</v>
          </cell>
          <cell r="J1207">
            <v>0</v>
          </cell>
          <cell r="K1207">
            <v>0</v>
          </cell>
          <cell r="L1207">
            <v>0</v>
          </cell>
          <cell r="M1207">
            <v>0</v>
          </cell>
        </row>
        <row r="1208">
          <cell r="A1208">
            <v>1206</v>
          </cell>
          <cell r="B1208" t="str">
            <v>신축이음매장치(탄성체결)</v>
          </cell>
          <cell r="C1208" t="str">
            <v>60kg,양단L=17.49m</v>
          </cell>
          <cell r="D1208">
            <v>3</v>
          </cell>
          <cell r="E1208" t="str">
            <v>틀</v>
          </cell>
          <cell r="F1208">
            <v>30800000</v>
          </cell>
          <cell r="G1208">
            <v>92400000</v>
          </cell>
          <cell r="H1208">
            <v>30800000</v>
          </cell>
          <cell r="I1208">
            <v>92400000</v>
          </cell>
          <cell r="J1208">
            <v>0</v>
          </cell>
          <cell r="K1208">
            <v>0</v>
          </cell>
          <cell r="L1208">
            <v>0</v>
          </cell>
          <cell r="M1208">
            <v>0</v>
          </cell>
        </row>
        <row r="1209">
          <cell r="A1209">
            <v>1207</v>
          </cell>
          <cell r="B1209" t="str">
            <v>신축이음매장치(탄성체결)</v>
          </cell>
          <cell r="C1209" t="str">
            <v>60kg,편단 L=8.66m</v>
          </cell>
          <cell r="D1209">
            <v>2</v>
          </cell>
          <cell r="E1209" t="str">
            <v>틀</v>
          </cell>
          <cell r="F1209">
            <v>15250000</v>
          </cell>
          <cell r="G1209">
            <v>30500000</v>
          </cell>
          <cell r="H1209">
            <v>15250000</v>
          </cell>
          <cell r="I1209">
            <v>30500000</v>
          </cell>
          <cell r="J1209">
            <v>0</v>
          </cell>
          <cell r="K1209">
            <v>0</v>
          </cell>
          <cell r="L1209">
            <v>0</v>
          </cell>
          <cell r="M1209">
            <v>0</v>
          </cell>
        </row>
        <row r="1210">
          <cell r="A1210">
            <v>1208</v>
          </cell>
          <cell r="B1210" t="str">
            <v>KM표</v>
          </cell>
          <cell r="C1210" t="str">
            <v>건식용</v>
          </cell>
          <cell r="D1210">
            <v>2</v>
          </cell>
          <cell r="E1210" t="str">
            <v>개</v>
          </cell>
          <cell r="F1210">
            <v>43000</v>
          </cell>
          <cell r="G1210">
            <v>86000</v>
          </cell>
          <cell r="H1210">
            <v>43000</v>
          </cell>
          <cell r="I1210">
            <v>86000</v>
          </cell>
          <cell r="J1210">
            <v>0</v>
          </cell>
          <cell r="K1210">
            <v>0</v>
          </cell>
          <cell r="L1210">
            <v>0</v>
          </cell>
          <cell r="M1210">
            <v>0</v>
          </cell>
        </row>
        <row r="1211">
          <cell r="A1211">
            <v>1209</v>
          </cell>
          <cell r="B1211" t="str">
            <v>M표</v>
          </cell>
          <cell r="C1211" t="str">
            <v>건식용</v>
          </cell>
          <cell r="D1211">
            <v>9</v>
          </cell>
          <cell r="E1211" t="str">
            <v>개</v>
          </cell>
          <cell r="F1211">
            <v>25000</v>
          </cell>
          <cell r="G1211">
            <v>225000</v>
          </cell>
          <cell r="H1211">
            <v>25000</v>
          </cell>
          <cell r="I1211">
            <v>225000</v>
          </cell>
          <cell r="J1211">
            <v>0</v>
          </cell>
          <cell r="K1211">
            <v>0</v>
          </cell>
          <cell r="L1211">
            <v>0</v>
          </cell>
          <cell r="M1211">
            <v>0</v>
          </cell>
        </row>
        <row r="1212">
          <cell r="A1212">
            <v>1210</v>
          </cell>
          <cell r="B1212" t="str">
            <v>구배표</v>
          </cell>
          <cell r="C1212" t="str">
            <v>건식용</v>
          </cell>
          <cell r="D1212">
            <v>3</v>
          </cell>
          <cell r="E1212" t="str">
            <v>개</v>
          </cell>
          <cell r="F1212">
            <v>57000</v>
          </cell>
          <cell r="G1212">
            <v>171000</v>
          </cell>
          <cell r="H1212">
            <v>57000</v>
          </cell>
          <cell r="I1212">
            <v>171000</v>
          </cell>
          <cell r="J1212">
            <v>0</v>
          </cell>
          <cell r="K1212">
            <v>0</v>
          </cell>
          <cell r="L1212">
            <v>0</v>
          </cell>
          <cell r="M1212">
            <v>0</v>
          </cell>
        </row>
        <row r="1213">
          <cell r="A1213">
            <v>1211</v>
          </cell>
          <cell r="B1213" t="str">
            <v>방진고무판(BALLAST MAT)</v>
          </cell>
          <cell r="C1213" t="str">
            <v>C형2000x1000x25㎜</v>
          </cell>
          <cell r="D1213">
            <v>1256</v>
          </cell>
          <cell r="E1213" t="str">
            <v>M2</v>
          </cell>
          <cell r="F1213">
            <v>93000</v>
          </cell>
          <cell r="G1213">
            <v>116808000</v>
          </cell>
          <cell r="H1213">
            <v>93000</v>
          </cell>
          <cell r="I1213">
            <v>116808000</v>
          </cell>
          <cell r="J1213">
            <v>0</v>
          </cell>
          <cell r="K1213">
            <v>0</v>
          </cell>
          <cell r="L1213">
            <v>0</v>
          </cell>
          <cell r="M1213">
            <v>0</v>
          </cell>
        </row>
        <row r="1214">
          <cell r="A1214">
            <v>1212</v>
          </cell>
          <cell r="B1214" t="str">
            <v>고무보판건널목장치</v>
          </cell>
          <cell r="C1214" t="str">
            <v>L=0.9m</v>
          </cell>
          <cell r="D1214">
            <v>3</v>
          </cell>
          <cell r="E1214" t="str">
            <v>조</v>
          </cell>
          <cell r="F1214">
            <v>1474200</v>
          </cell>
          <cell r="G1214">
            <v>4422600</v>
          </cell>
          <cell r="H1214">
            <v>1474200</v>
          </cell>
          <cell r="I1214">
            <v>4422600</v>
          </cell>
          <cell r="J1214">
            <v>0</v>
          </cell>
          <cell r="K1214">
            <v>0</v>
          </cell>
          <cell r="L1214">
            <v>0</v>
          </cell>
          <cell r="M1214">
            <v>0</v>
          </cell>
        </row>
        <row r="1215">
          <cell r="A1215">
            <v>1213</v>
          </cell>
          <cell r="B1215" t="str">
            <v>도상안정제</v>
          </cell>
          <cell r="D1215">
            <v>688</v>
          </cell>
          <cell r="E1215" t="str">
            <v>KG</v>
          </cell>
          <cell r="F1215">
            <v>15000</v>
          </cell>
          <cell r="G1215">
            <v>10320000</v>
          </cell>
          <cell r="H1215">
            <v>15000</v>
          </cell>
          <cell r="I1215">
            <v>10320000</v>
          </cell>
          <cell r="J1215">
            <v>0</v>
          </cell>
          <cell r="K1215">
            <v>0</v>
          </cell>
          <cell r="L1215">
            <v>0</v>
          </cell>
          <cell r="M1215">
            <v>0</v>
          </cell>
        </row>
        <row r="1216">
          <cell r="A1216">
            <v>1214</v>
          </cell>
          <cell r="B1216" t="str">
            <v>F. 특수선</v>
          </cell>
          <cell r="D1216">
            <v>0</v>
          </cell>
          <cell r="F1216">
            <v>0</v>
          </cell>
          <cell r="G1216">
            <v>0</v>
          </cell>
          <cell r="H1216">
            <v>0</v>
          </cell>
          <cell r="I1216">
            <v>0</v>
          </cell>
          <cell r="J1216">
            <v>0</v>
          </cell>
          <cell r="K1216">
            <v>0</v>
          </cell>
          <cell r="L1216">
            <v>0</v>
          </cell>
          <cell r="M1216">
            <v>0</v>
          </cell>
        </row>
        <row r="1217">
          <cell r="A1217">
            <v>1215</v>
          </cell>
          <cell r="B1217" t="str">
            <v>궤도부설(50㎏,기계화)</v>
          </cell>
          <cell r="C1217" t="str">
            <v>PCT,깬자갈</v>
          </cell>
          <cell r="D1217">
            <v>0.24399999999999999</v>
          </cell>
          <cell r="E1217" t="str">
            <v>KM</v>
          </cell>
          <cell r="F1217">
            <v>11446567</v>
          </cell>
          <cell r="G1217">
            <v>2792962</v>
          </cell>
          <cell r="H1217">
            <v>798488</v>
          </cell>
          <cell r="I1217">
            <v>194831</v>
          </cell>
          <cell r="J1217">
            <v>8469991</v>
          </cell>
          <cell r="K1217">
            <v>2066677</v>
          </cell>
          <cell r="L1217">
            <v>2178088</v>
          </cell>
          <cell r="M1217">
            <v>531453</v>
          </cell>
          <cell r="N1217" t="str">
            <v>No.209</v>
          </cell>
        </row>
        <row r="1218">
          <cell r="A1218">
            <v>1216</v>
          </cell>
          <cell r="B1218" t="str">
            <v>궤도부설(50㎏,기계화)</v>
          </cell>
          <cell r="C1218" t="str">
            <v>목침목,깬자갈</v>
          </cell>
          <cell r="D1218">
            <v>0.13700000000000001</v>
          </cell>
          <cell r="E1218" t="str">
            <v>KM</v>
          </cell>
          <cell r="F1218">
            <v>11949991</v>
          </cell>
          <cell r="G1218">
            <v>1637148</v>
          </cell>
          <cell r="H1218">
            <v>1054139</v>
          </cell>
          <cell r="I1218">
            <v>144417</v>
          </cell>
          <cell r="J1218">
            <v>8762957</v>
          </cell>
          <cell r="K1218">
            <v>1200525</v>
          </cell>
          <cell r="L1218">
            <v>2132895</v>
          </cell>
          <cell r="M1218">
            <v>292206</v>
          </cell>
          <cell r="N1218" t="str">
            <v>No.210</v>
          </cell>
        </row>
        <row r="1219">
          <cell r="A1219">
            <v>1217</v>
          </cell>
          <cell r="B1219" t="str">
            <v>궤도이설(50㎏)3시간사용중지</v>
          </cell>
          <cell r="C1219" t="str">
            <v>WT,깬자갈,야간작업</v>
          </cell>
          <cell r="D1219">
            <v>5.6000000000000001E-2</v>
          </cell>
          <cell r="E1219" t="str">
            <v>KM</v>
          </cell>
          <cell r="F1219">
            <v>67125315</v>
          </cell>
          <cell r="G1219">
            <v>3759017</v>
          </cell>
          <cell r="H1219">
            <v>645435</v>
          </cell>
          <cell r="I1219">
            <v>36144</v>
          </cell>
          <cell r="J1219">
            <v>64543573</v>
          </cell>
          <cell r="K1219">
            <v>3614440</v>
          </cell>
          <cell r="L1219">
            <v>1936307</v>
          </cell>
          <cell r="M1219">
            <v>108433</v>
          </cell>
          <cell r="N1219" t="str">
            <v>No.211</v>
          </cell>
        </row>
        <row r="1220">
          <cell r="A1220">
            <v>1218</v>
          </cell>
          <cell r="B1220" t="str">
            <v>궤도정정</v>
          </cell>
          <cell r="C1220" t="str">
            <v>WT</v>
          </cell>
          <cell r="D1220">
            <v>8.6999999999999994E-2</v>
          </cell>
          <cell r="E1220" t="str">
            <v>KM</v>
          </cell>
          <cell r="F1220">
            <v>8645698</v>
          </cell>
          <cell r="G1220">
            <v>752175</v>
          </cell>
          <cell r="H1220">
            <v>83132</v>
          </cell>
          <cell r="I1220">
            <v>7232</v>
          </cell>
          <cell r="J1220">
            <v>8313171</v>
          </cell>
          <cell r="K1220">
            <v>723245</v>
          </cell>
          <cell r="L1220">
            <v>249395</v>
          </cell>
          <cell r="M1220">
            <v>21697</v>
          </cell>
          <cell r="N1220" t="str">
            <v>No.212</v>
          </cell>
        </row>
        <row r="1221">
          <cell r="A1221">
            <v>1219</v>
          </cell>
          <cell r="B1221" t="str">
            <v>깬자갈살포</v>
          </cell>
          <cell r="C1221" t="str">
            <v>지상, 기계화</v>
          </cell>
          <cell r="D1221">
            <v>603</v>
          </cell>
          <cell r="E1221" t="str">
            <v>M3</v>
          </cell>
          <cell r="F1221">
            <v>1505</v>
          </cell>
          <cell r="G1221">
            <v>907515</v>
          </cell>
          <cell r="H1221">
            <v>0</v>
          </cell>
          <cell r="I1221">
            <v>0</v>
          </cell>
          <cell r="J1221">
            <v>1462</v>
          </cell>
          <cell r="K1221">
            <v>881586</v>
          </cell>
          <cell r="L1221">
            <v>43</v>
          </cell>
          <cell r="M1221">
            <v>25929</v>
          </cell>
          <cell r="N1221" t="str">
            <v>No.193</v>
          </cell>
        </row>
        <row r="1222">
          <cell r="A1222">
            <v>1220</v>
          </cell>
          <cell r="B1222" t="str">
            <v>깬자갈살포고르기</v>
          </cell>
          <cell r="C1222" t="str">
            <v>지상,기계화</v>
          </cell>
          <cell r="D1222">
            <v>315</v>
          </cell>
          <cell r="E1222" t="str">
            <v>M3</v>
          </cell>
          <cell r="F1222">
            <v>17015</v>
          </cell>
          <cell r="G1222">
            <v>5359725</v>
          </cell>
          <cell r="H1222">
            <v>446</v>
          </cell>
          <cell r="I1222">
            <v>140490</v>
          </cell>
          <cell r="J1222">
            <v>8019</v>
          </cell>
          <cell r="K1222">
            <v>2525985</v>
          </cell>
          <cell r="L1222">
            <v>8550</v>
          </cell>
          <cell r="M1222">
            <v>2693250</v>
          </cell>
          <cell r="N1222" t="str">
            <v>No.194</v>
          </cell>
        </row>
        <row r="1223">
          <cell r="A1223">
            <v>1221</v>
          </cell>
          <cell r="B1223" t="str">
            <v>깬자갈인력다지기</v>
          </cell>
          <cell r="C1223" t="str">
            <v>일반, 기계화</v>
          </cell>
          <cell r="D1223">
            <v>619</v>
          </cell>
          <cell r="E1223" t="str">
            <v>정</v>
          </cell>
          <cell r="F1223">
            <v>7350</v>
          </cell>
          <cell r="G1223">
            <v>4549650</v>
          </cell>
          <cell r="H1223">
            <v>37</v>
          </cell>
          <cell r="I1223">
            <v>22903</v>
          </cell>
          <cell r="J1223">
            <v>7209</v>
          </cell>
          <cell r="K1223">
            <v>4462371</v>
          </cell>
          <cell r="L1223">
            <v>104</v>
          </cell>
          <cell r="M1223">
            <v>64376</v>
          </cell>
          <cell r="N1223" t="str">
            <v>No.195</v>
          </cell>
        </row>
        <row r="1224">
          <cell r="A1224">
            <v>1222</v>
          </cell>
          <cell r="B1224" t="str">
            <v>후레쉬벗트용접</v>
          </cell>
          <cell r="C1224" t="str">
            <v>50Kg,50M장척화</v>
          </cell>
          <cell r="D1224">
            <v>16</v>
          </cell>
          <cell r="E1224" t="str">
            <v>개소</v>
          </cell>
          <cell r="F1224">
            <v>107319</v>
          </cell>
          <cell r="G1224">
            <v>1717104</v>
          </cell>
          <cell r="H1224">
            <v>12449</v>
          </cell>
          <cell r="I1224">
            <v>199184</v>
          </cell>
          <cell r="J1224">
            <v>78580</v>
          </cell>
          <cell r="K1224">
            <v>1257280</v>
          </cell>
          <cell r="L1224">
            <v>16290</v>
          </cell>
          <cell r="M1224">
            <v>260640</v>
          </cell>
          <cell r="N1224" t="str">
            <v>No.213</v>
          </cell>
        </row>
        <row r="1225">
          <cell r="A1225">
            <v>1223</v>
          </cell>
          <cell r="B1225" t="str">
            <v>제표 설치(곡선표)</v>
          </cell>
          <cell r="C1225" t="str">
            <v>토공용</v>
          </cell>
          <cell r="D1225">
            <v>4</v>
          </cell>
          <cell r="E1225" t="str">
            <v>개소</v>
          </cell>
          <cell r="F1225">
            <v>3002</v>
          </cell>
          <cell r="G1225">
            <v>12008</v>
          </cell>
          <cell r="H1225">
            <v>29</v>
          </cell>
          <cell r="I1225">
            <v>116</v>
          </cell>
          <cell r="J1225">
            <v>2887</v>
          </cell>
          <cell r="K1225">
            <v>11548</v>
          </cell>
          <cell r="L1225">
            <v>86</v>
          </cell>
          <cell r="M1225">
            <v>344</v>
          </cell>
          <cell r="N1225" t="str">
            <v>No.205</v>
          </cell>
        </row>
        <row r="1226">
          <cell r="A1226">
            <v>1224</v>
          </cell>
          <cell r="B1226" t="str">
            <v>자갈운송</v>
          </cell>
          <cell r="C1226" t="str">
            <v>적하장→현장</v>
          </cell>
          <cell r="D1226">
            <v>918</v>
          </cell>
          <cell r="E1226" t="str">
            <v>M3</v>
          </cell>
          <cell r="F1226">
            <v>3148</v>
          </cell>
          <cell r="G1226">
            <v>2889864</v>
          </cell>
          <cell r="H1226">
            <v>641</v>
          </cell>
          <cell r="I1226">
            <v>588438</v>
          </cell>
          <cell r="J1226">
            <v>1828</v>
          </cell>
          <cell r="K1226">
            <v>1678104</v>
          </cell>
          <cell r="L1226">
            <v>679</v>
          </cell>
          <cell r="M1226">
            <v>623322</v>
          </cell>
          <cell r="N1226" t="str">
            <v>No.201</v>
          </cell>
        </row>
        <row r="1227">
          <cell r="A1227">
            <v>1225</v>
          </cell>
          <cell r="B1227" t="str">
            <v>레일</v>
          </cell>
          <cell r="C1227" t="str">
            <v>60kg</v>
          </cell>
          <cell r="D1227">
            <v>32</v>
          </cell>
          <cell r="E1227" t="str">
            <v>개</v>
          </cell>
          <cell r="F1227">
            <v>1130880</v>
          </cell>
          <cell r="G1227">
            <v>36188160</v>
          </cell>
          <cell r="H1227">
            <v>1130880</v>
          </cell>
          <cell r="I1227">
            <v>36188160</v>
          </cell>
          <cell r="J1227">
            <v>0</v>
          </cell>
          <cell r="K1227">
            <v>0</v>
          </cell>
          <cell r="L1227">
            <v>0</v>
          </cell>
          <cell r="M1227">
            <v>0</v>
          </cell>
        </row>
        <row r="1228">
          <cell r="A1228">
            <v>1226</v>
          </cell>
          <cell r="B1228" t="str">
            <v>PC침목</v>
          </cell>
          <cell r="C1228" t="str">
            <v>50kg직선용</v>
          </cell>
          <cell r="D1228">
            <v>391</v>
          </cell>
          <cell r="E1228" t="str">
            <v>EA</v>
          </cell>
          <cell r="F1228">
            <v>48000</v>
          </cell>
          <cell r="G1228">
            <v>18768000</v>
          </cell>
          <cell r="H1228">
            <v>48000</v>
          </cell>
          <cell r="I1228">
            <v>18768000</v>
          </cell>
          <cell r="J1228">
            <v>0</v>
          </cell>
          <cell r="K1228">
            <v>0</v>
          </cell>
          <cell r="L1228">
            <v>0</v>
          </cell>
          <cell r="M1228">
            <v>0</v>
          </cell>
        </row>
        <row r="1229">
          <cell r="A1229">
            <v>1227</v>
          </cell>
          <cell r="B1229" t="str">
            <v>보통목침목</v>
          </cell>
          <cell r="C1229" t="str">
            <v>2500x240x150㎜ (27재)</v>
          </cell>
          <cell r="D1229">
            <v>220</v>
          </cell>
          <cell r="E1229" t="str">
            <v>본</v>
          </cell>
          <cell r="F1229">
            <v>39975</v>
          </cell>
          <cell r="G1229">
            <v>8794500</v>
          </cell>
          <cell r="H1229">
            <v>39975</v>
          </cell>
          <cell r="I1229">
            <v>8794500</v>
          </cell>
          <cell r="J1229">
            <v>0</v>
          </cell>
          <cell r="K1229">
            <v>0</v>
          </cell>
          <cell r="L1229">
            <v>0</v>
          </cell>
          <cell r="M1229">
            <v>0</v>
          </cell>
        </row>
        <row r="1230">
          <cell r="A1230">
            <v>1228</v>
          </cell>
          <cell r="B1230" t="str">
            <v>이음목침목</v>
          </cell>
          <cell r="C1230" t="str">
            <v>2500x300x150㎜ (33.75재)</v>
          </cell>
          <cell r="D1230">
            <v>8</v>
          </cell>
          <cell r="E1230" t="str">
            <v>정</v>
          </cell>
          <cell r="F1230">
            <v>48455</v>
          </cell>
          <cell r="G1230">
            <v>387640</v>
          </cell>
          <cell r="H1230">
            <v>48455</v>
          </cell>
          <cell r="I1230">
            <v>387640</v>
          </cell>
          <cell r="J1230">
            <v>0</v>
          </cell>
          <cell r="K1230">
            <v>0</v>
          </cell>
          <cell r="L1230">
            <v>0</v>
          </cell>
          <cell r="M1230">
            <v>0</v>
          </cell>
        </row>
        <row r="1231">
          <cell r="A1231">
            <v>1229</v>
          </cell>
          <cell r="B1231" t="str">
            <v>이음매판</v>
          </cell>
          <cell r="C1231" t="str">
            <v>50kg</v>
          </cell>
          <cell r="D1231">
            <v>33</v>
          </cell>
          <cell r="E1231" t="str">
            <v>EA</v>
          </cell>
          <cell r="F1231">
            <v>14166</v>
          </cell>
          <cell r="G1231">
            <v>467478</v>
          </cell>
          <cell r="H1231">
            <v>14166</v>
          </cell>
          <cell r="I1231">
            <v>467478</v>
          </cell>
          <cell r="J1231">
            <v>0</v>
          </cell>
          <cell r="K1231">
            <v>0</v>
          </cell>
          <cell r="L1231">
            <v>0</v>
          </cell>
          <cell r="M1231">
            <v>0</v>
          </cell>
        </row>
        <row r="1232">
          <cell r="A1232">
            <v>1230</v>
          </cell>
          <cell r="B1232" t="str">
            <v>이음매판볼트,너트,와셔</v>
          </cell>
          <cell r="C1232" t="str">
            <v>50kg 용</v>
          </cell>
          <cell r="D1232">
            <v>97</v>
          </cell>
          <cell r="E1232" t="str">
            <v>개</v>
          </cell>
          <cell r="F1232">
            <v>2000</v>
          </cell>
          <cell r="G1232">
            <v>194000</v>
          </cell>
          <cell r="H1232">
            <v>2000</v>
          </cell>
          <cell r="I1232">
            <v>194000</v>
          </cell>
          <cell r="J1232">
            <v>0</v>
          </cell>
          <cell r="K1232">
            <v>0</v>
          </cell>
          <cell r="L1232">
            <v>0</v>
          </cell>
          <cell r="M1232">
            <v>0</v>
          </cell>
        </row>
        <row r="1233">
          <cell r="A1233">
            <v>1231</v>
          </cell>
          <cell r="B1233" t="str">
            <v>목침목탄성체결구</v>
          </cell>
          <cell r="C1233" t="str">
            <v>50㎏N,이음매용</v>
          </cell>
          <cell r="D1233">
            <v>9</v>
          </cell>
          <cell r="E1233" t="str">
            <v>개</v>
          </cell>
          <cell r="F1233">
            <v>55000</v>
          </cell>
          <cell r="G1233">
            <v>495000</v>
          </cell>
          <cell r="H1233">
            <v>55000</v>
          </cell>
          <cell r="I1233">
            <v>495000</v>
          </cell>
          <cell r="J1233">
            <v>0</v>
          </cell>
          <cell r="K1233">
            <v>0</v>
          </cell>
          <cell r="L1233">
            <v>0</v>
          </cell>
          <cell r="M1233">
            <v>0</v>
          </cell>
        </row>
        <row r="1234">
          <cell r="A1234">
            <v>1232</v>
          </cell>
          <cell r="B1234" t="str">
            <v>절연블럭</v>
          </cell>
          <cell r="C1234" t="str">
            <v>50kg 8t,직.곡선용 공통</v>
          </cell>
          <cell r="D1234">
            <v>1580</v>
          </cell>
          <cell r="E1234" t="str">
            <v>개</v>
          </cell>
          <cell r="F1234">
            <v>666</v>
          </cell>
          <cell r="G1234">
            <v>1052280</v>
          </cell>
          <cell r="H1234">
            <v>666</v>
          </cell>
          <cell r="I1234">
            <v>1052280</v>
          </cell>
          <cell r="J1234">
            <v>0</v>
          </cell>
          <cell r="K1234">
            <v>0</v>
          </cell>
          <cell r="L1234">
            <v>0</v>
          </cell>
          <cell r="M1234">
            <v>0</v>
          </cell>
        </row>
        <row r="1235">
          <cell r="A1235">
            <v>1233</v>
          </cell>
          <cell r="B1235" t="str">
            <v>나사스파이크</v>
          </cell>
          <cell r="C1235" t="str">
            <v>22X135</v>
          </cell>
          <cell r="D1235">
            <v>1385</v>
          </cell>
          <cell r="E1235" t="str">
            <v>개</v>
          </cell>
          <cell r="F1235">
            <v>700</v>
          </cell>
          <cell r="G1235">
            <v>969500</v>
          </cell>
          <cell r="H1235">
            <v>700</v>
          </cell>
          <cell r="I1235">
            <v>969500</v>
          </cell>
          <cell r="J1235">
            <v>0</v>
          </cell>
          <cell r="K1235">
            <v>0</v>
          </cell>
          <cell r="L1235">
            <v>0</v>
          </cell>
          <cell r="M1235">
            <v>0</v>
          </cell>
        </row>
        <row r="1236">
          <cell r="A1236">
            <v>1234</v>
          </cell>
          <cell r="B1236" t="str">
            <v>코일스프링크립</v>
          </cell>
          <cell r="C1236" t="str">
            <v>e2001,WT용</v>
          </cell>
          <cell r="D1236">
            <v>1613</v>
          </cell>
          <cell r="E1236" t="str">
            <v>개</v>
          </cell>
          <cell r="F1236">
            <v>1485</v>
          </cell>
          <cell r="G1236">
            <v>2395305</v>
          </cell>
          <cell r="H1236">
            <v>1485</v>
          </cell>
          <cell r="I1236">
            <v>2395305</v>
          </cell>
          <cell r="J1236">
            <v>0</v>
          </cell>
          <cell r="K1236">
            <v>0</v>
          </cell>
          <cell r="L1236">
            <v>0</v>
          </cell>
          <cell r="M1236">
            <v>0</v>
          </cell>
        </row>
        <row r="1237">
          <cell r="A1237">
            <v>1235</v>
          </cell>
          <cell r="B1237" t="str">
            <v>코일스프링크립</v>
          </cell>
          <cell r="C1237" t="str">
            <v>e2007,PCT용</v>
          </cell>
          <cell r="D1237">
            <v>889</v>
          </cell>
          <cell r="E1237" t="str">
            <v>개</v>
          </cell>
          <cell r="F1237">
            <v>1485</v>
          </cell>
          <cell r="G1237">
            <v>1320165</v>
          </cell>
          <cell r="H1237">
            <v>1485</v>
          </cell>
          <cell r="I1237">
            <v>1320165</v>
          </cell>
          <cell r="J1237">
            <v>0</v>
          </cell>
          <cell r="K1237">
            <v>0</v>
          </cell>
          <cell r="L1237">
            <v>0</v>
          </cell>
          <cell r="M1237">
            <v>0</v>
          </cell>
        </row>
        <row r="1238">
          <cell r="A1238">
            <v>1236</v>
          </cell>
          <cell r="B1238" t="str">
            <v>레일패드</v>
          </cell>
          <cell r="C1238" t="str">
            <v>WT 50㎏N</v>
          </cell>
          <cell r="D1238">
            <v>445</v>
          </cell>
          <cell r="E1238" t="str">
            <v>개</v>
          </cell>
          <cell r="F1238">
            <v>675</v>
          </cell>
          <cell r="G1238">
            <v>300375</v>
          </cell>
          <cell r="H1238">
            <v>675</v>
          </cell>
          <cell r="I1238">
            <v>300375</v>
          </cell>
          <cell r="J1238">
            <v>0</v>
          </cell>
          <cell r="K1238">
            <v>0</v>
          </cell>
          <cell r="L1238">
            <v>0</v>
          </cell>
          <cell r="M1238">
            <v>0</v>
          </cell>
        </row>
        <row r="1239">
          <cell r="A1239">
            <v>1237</v>
          </cell>
          <cell r="B1239" t="str">
            <v>레일패드</v>
          </cell>
          <cell r="C1239" t="str">
            <v>PC 50kg</v>
          </cell>
          <cell r="D1239">
            <v>790</v>
          </cell>
          <cell r="E1239" t="str">
            <v>개</v>
          </cell>
          <cell r="F1239">
            <v>819</v>
          </cell>
          <cell r="G1239">
            <v>647010</v>
          </cell>
          <cell r="H1239">
            <v>819</v>
          </cell>
          <cell r="I1239">
            <v>647010</v>
          </cell>
          <cell r="J1239">
            <v>0</v>
          </cell>
          <cell r="K1239">
            <v>0</v>
          </cell>
          <cell r="L1239">
            <v>0</v>
          </cell>
          <cell r="M1239">
            <v>0</v>
          </cell>
        </row>
        <row r="1240">
          <cell r="A1240">
            <v>1238</v>
          </cell>
          <cell r="B1240" t="str">
            <v>곡선표</v>
          </cell>
          <cell r="C1240" t="str">
            <v>건식용</v>
          </cell>
          <cell r="D1240">
            <v>4</v>
          </cell>
          <cell r="E1240" t="str">
            <v>개</v>
          </cell>
          <cell r="F1240">
            <v>102000</v>
          </cell>
          <cell r="G1240">
            <v>408000</v>
          </cell>
          <cell r="H1240">
            <v>102000</v>
          </cell>
          <cell r="I1240">
            <v>408000</v>
          </cell>
          <cell r="J1240">
            <v>0</v>
          </cell>
          <cell r="K1240">
            <v>0</v>
          </cell>
          <cell r="L1240">
            <v>0</v>
          </cell>
          <cell r="M1240">
            <v>0</v>
          </cell>
        </row>
        <row r="1241">
          <cell r="A1241">
            <v>1239</v>
          </cell>
          <cell r="B1241" t="str">
            <v>2)콘크리트도상</v>
          </cell>
          <cell r="D1241">
            <v>1</v>
          </cell>
          <cell r="E1241" t="str">
            <v>식</v>
          </cell>
          <cell r="G1241">
            <v>4339297865</v>
          </cell>
          <cell r="I1241">
            <v>3378694883</v>
          </cell>
          <cell r="K1241">
            <v>890099577</v>
          </cell>
          <cell r="M1241">
            <v>70503404</v>
          </cell>
        </row>
        <row r="1242">
          <cell r="A1242">
            <v>1240</v>
          </cell>
          <cell r="B1242" t="str">
            <v>A.궤 도 부 설</v>
          </cell>
          <cell r="D1242">
            <v>0</v>
          </cell>
          <cell r="F1242">
            <v>0</v>
          </cell>
          <cell r="G1242">
            <v>0</v>
          </cell>
          <cell r="H1242">
            <v>0</v>
          </cell>
          <cell r="I1242">
            <v>0</v>
          </cell>
          <cell r="J1242">
            <v>0</v>
          </cell>
          <cell r="K1242">
            <v>0</v>
          </cell>
          <cell r="L1242">
            <v>0</v>
          </cell>
          <cell r="M1242">
            <v>0</v>
          </cell>
        </row>
        <row r="1243">
          <cell r="A1243">
            <v>1241</v>
          </cell>
          <cell r="B1243" t="str">
            <v>궤도부설(60kg,기계화)</v>
          </cell>
          <cell r="C1243" t="str">
            <v>RCT,콘도상</v>
          </cell>
          <cell r="D1243">
            <v>7.5869999999999997</v>
          </cell>
          <cell r="E1243" t="str">
            <v>KM</v>
          </cell>
          <cell r="F1243">
            <v>13553539</v>
          </cell>
          <cell r="G1243">
            <v>102830700</v>
          </cell>
          <cell r="H1243">
            <v>865899</v>
          </cell>
          <cell r="I1243">
            <v>6569575</v>
          </cell>
          <cell r="J1243">
            <v>10270529</v>
          </cell>
          <cell r="K1243">
            <v>77922503</v>
          </cell>
          <cell r="L1243">
            <v>2417111</v>
          </cell>
          <cell r="M1243">
            <v>18338621</v>
          </cell>
          <cell r="N1243" t="str">
            <v>No.214</v>
          </cell>
        </row>
        <row r="1244">
          <cell r="A1244">
            <v>1242</v>
          </cell>
          <cell r="B1244" t="str">
            <v>깬자갈살포</v>
          </cell>
          <cell r="C1244" t="str">
            <v>지상, 기계화</v>
          </cell>
          <cell r="D1244">
            <v>981</v>
          </cell>
          <cell r="E1244" t="str">
            <v>M3</v>
          </cell>
          <cell r="F1244">
            <v>1505</v>
          </cell>
          <cell r="G1244">
            <v>1476405</v>
          </cell>
          <cell r="H1244">
            <v>0</v>
          </cell>
          <cell r="I1244">
            <v>0</v>
          </cell>
          <cell r="J1244">
            <v>1462</v>
          </cell>
          <cell r="K1244">
            <v>1434222</v>
          </cell>
          <cell r="L1244">
            <v>43</v>
          </cell>
          <cell r="M1244">
            <v>42183</v>
          </cell>
          <cell r="N1244" t="str">
            <v>No.193</v>
          </cell>
        </row>
        <row r="1245">
          <cell r="A1245">
            <v>1243</v>
          </cell>
          <cell r="B1245" t="str">
            <v>체결구풀기 및 조이기</v>
          </cell>
          <cell r="C1245" t="str">
            <v>기계화시공</v>
          </cell>
          <cell r="D1245">
            <v>172</v>
          </cell>
          <cell r="E1245" t="str">
            <v>개</v>
          </cell>
          <cell r="F1245">
            <v>1109</v>
          </cell>
          <cell r="G1245">
            <v>190748</v>
          </cell>
          <cell r="H1245">
            <v>265</v>
          </cell>
          <cell r="I1245">
            <v>45580</v>
          </cell>
          <cell r="J1245">
            <v>844</v>
          </cell>
          <cell r="K1245">
            <v>145168</v>
          </cell>
          <cell r="L1245">
            <v>0</v>
          </cell>
          <cell r="M1245">
            <v>0</v>
          </cell>
          <cell r="N1245" t="str">
            <v>No.215</v>
          </cell>
        </row>
        <row r="1246">
          <cell r="A1246">
            <v>1244</v>
          </cell>
          <cell r="B1246" t="str">
            <v>장대레일재설정</v>
          </cell>
          <cell r="C1246" t="str">
            <v>주간작업</v>
          </cell>
          <cell r="D1246">
            <v>7.5869999999999997</v>
          </cell>
          <cell r="E1246" t="str">
            <v>KM</v>
          </cell>
          <cell r="F1246">
            <v>1544180</v>
          </cell>
          <cell r="G1246">
            <v>11715693</v>
          </cell>
          <cell r="H1246">
            <v>62844</v>
          </cell>
          <cell r="I1246">
            <v>476797</v>
          </cell>
          <cell r="J1246">
            <v>1438191</v>
          </cell>
          <cell r="K1246">
            <v>10911555</v>
          </cell>
          <cell r="L1246">
            <v>43145</v>
          </cell>
          <cell r="M1246">
            <v>327341</v>
          </cell>
          <cell r="N1246" t="str">
            <v>No.192</v>
          </cell>
        </row>
        <row r="1247">
          <cell r="A1247">
            <v>1245</v>
          </cell>
          <cell r="B1247" t="str">
            <v>B.콘크리트도상부설</v>
          </cell>
          <cell r="D1247">
            <v>0</v>
          </cell>
          <cell r="F1247">
            <v>0</v>
          </cell>
          <cell r="G1247">
            <v>0</v>
          </cell>
          <cell r="H1247">
            <v>0</v>
          </cell>
          <cell r="I1247">
            <v>0</v>
          </cell>
          <cell r="J1247">
            <v>0</v>
          </cell>
          <cell r="K1247">
            <v>0</v>
          </cell>
          <cell r="L1247">
            <v>0</v>
          </cell>
          <cell r="M1247">
            <v>0</v>
          </cell>
        </row>
        <row r="1248">
          <cell r="A1248">
            <v>1246</v>
          </cell>
          <cell r="B1248" t="str">
            <v>콘크리트도상부설</v>
          </cell>
          <cell r="C1248" t="str">
            <v>직선부, 60kg</v>
          </cell>
          <cell r="D1248">
            <v>7.5869999999999997</v>
          </cell>
          <cell r="E1248" t="str">
            <v>KM</v>
          </cell>
          <cell r="F1248">
            <v>71550572</v>
          </cell>
          <cell r="G1248">
            <v>542854189</v>
          </cell>
          <cell r="H1248">
            <v>18387926</v>
          </cell>
          <cell r="I1248">
            <v>139509194</v>
          </cell>
          <cell r="J1248">
            <v>53162646</v>
          </cell>
          <cell r="K1248">
            <v>403344995</v>
          </cell>
          <cell r="L1248">
            <v>0</v>
          </cell>
          <cell r="M1248">
            <v>0</v>
          </cell>
          <cell r="N1248" t="str">
            <v>No.216</v>
          </cell>
        </row>
        <row r="1249">
          <cell r="A1249">
            <v>1247</v>
          </cell>
          <cell r="B1249" t="str">
            <v>콘크리트압송타설(78kW)</v>
          </cell>
          <cell r="C1249" t="str">
            <v>25-240-15</v>
          </cell>
          <cell r="D1249">
            <v>8897</v>
          </cell>
          <cell r="E1249" t="str">
            <v>M3</v>
          </cell>
          <cell r="F1249">
            <v>29831</v>
          </cell>
          <cell r="G1249">
            <v>265406407</v>
          </cell>
          <cell r="H1249">
            <v>551</v>
          </cell>
          <cell r="I1249">
            <v>4902247</v>
          </cell>
          <cell r="J1249">
            <v>25966</v>
          </cell>
          <cell r="K1249">
            <v>231019502</v>
          </cell>
          <cell r="L1249">
            <v>3314</v>
          </cell>
          <cell r="M1249">
            <v>29484658</v>
          </cell>
          <cell r="N1249" t="str">
            <v>#.351</v>
          </cell>
        </row>
        <row r="1250">
          <cell r="A1250">
            <v>1248</v>
          </cell>
          <cell r="B1250" t="str">
            <v>방진상자 설치</v>
          </cell>
          <cell r="C1250" t="str">
            <v>R.C침목</v>
          </cell>
          <cell r="D1250">
            <v>12898</v>
          </cell>
          <cell r="E1250" t="str">
            <v>조</v>
          </cell>
          <cell r="F1250">
            <v>1995</v>
          </cell>
          <cell r="G1250">
            <v>25731510</v>
          </cell>
          <cell r="H1250">
            <v>19</v>
          </cell>
          <cell r="I1250">
            <v>245062</v>
          </cell>
          <cell r="J1250">
            <v>1919</v>
          </cell>
          <cell r="K1250">
            <v>24751262</v>
          </cell>
          <cell r="L1250">
            <v>57</v>
          </cell>
          <cell r="M1250">
            <v>735186</v>
          </cell>
          <cell r="N1250" t="str">
            <v>No.217</v>
          </cell>
        </row>
        <row r="1251">
          <cell r="A1251">
            <v>1249</v>
          </cell>
          <cell r="B1251" t="str">
            <v>합판거푸집</v>
          </cell>
          <cell r="C1251" t="str">
            <v>4회(0-7M)</v>
          </cell>
          <cell r="D1251">
            <v>2519</v>
          </cell>
          <cell r="E1251" t="str">
            <v>M2</v>
          </cell>
          <cell r="F1251">
            <v>19044</v>
          </cell>
          <cell r="G1251">
            <v>47971836</v>
          </cell>
          <cell r="H1251">
            <v>4942</v>
          </cell>
          <cell r="I1251">
            <v>12448898</v>
          </cell>
          <cell r="J1251">
            <v>14102</v>
          </cell>
          <cell r="K1251">
            <v>35522938</v>
          </cell>
          <cell r="L1251">
            <v>0</v>
          </cell>
          <cell r="M1251">
            <v>0</v>
          </cell>
          <cell r="N1251" t="str">
            <v>No.1</v>
          </cell>
        </row>
        <row r="1252">
          <cell r="A1252">
            <v>1250</v>
          </cell>
          <cell r="B1252" t="str">
            <v>횡단배수로 설치</v>
          </cell>
          <cell r="C1252" t="str">
            <v>지하</v>
          </cell>
          <cell r="D1252">
            <v>190</v>
          </cell>
          <cell r="E1252" t="str">
            <v>개소</v>
          </cell>
          <cell r="F1252">
            <v>8146</v>
          </cell>
          <cell r="G1252">
            <v>1547740</v>
          </cell>
          <cell r="H1252">
            <v>1730</v>
          </cell>
          <cell r="I1252">
            <v>328700</v>
          </cell>
          <cell r="J1252">
            <v>6416</v>
          </cell>
          <cell r="K1252">
            <v>1219040</v>
          </cell>
          <cell r="L1252">
            <v>0</v>
          </cell>
          <cell r="M1252">
            <v>0</v>
          </cell>
          <cell r="N1252" t="str">
            <v>No.218</v>
          </cell>
        </row>
        <row r="1253">
          <cell r="A1253">
            <v>1251</v>
          </cell>
          <cell r="B1253" t="str">
            <v>측면배수로 설치 및 철거</v>
          </cell>
          <cell r="D1253">
            <v>7587</v>
          </cell>
          <cell r="E1253" t="str">
            <v>M</v>
          </cell>
          <cell r="F1253">
            <v>963</v>
          </cell>
          <cell r="G1253">
            <v>7306281</v>
          </cell>
          <cell r="H1253">
            <v>63</v>
          </cell>
          <cell r="I1253">
            <v>477981</v>
          </cell>
          <cell r="J1253">
            <v>900</v>
          </cell>
          <cell r="K1253">
            <v>6828300</v>
          </cell>
          <cell r="L1253">
            <v>0</v>
          </cell>
          <cell r="M1253">
            <v>0</v>
          </cell>
          <cell r="N1253" t="str">
            <v>#.352</v>
          </cell>
        </row>
        <row r="1254">
          <cell r="A1254">
            <v>1252</v>
          </cell>
          <cell r="B1254" t="str">
            <v>중앙배수로설치및해체</v>
          </cell>
          <cell r="D1254">
            <v>7587</v>
          </cell>
          <cell r="E1254" t="str">
            <v>M</v>
          </cell>
          <cell r="F1254">
            <v>1990</v>
          </cell>
          <cell r="G1254">
            <v>15098130</v>
          </cell>
          <cell r="H1254">
            <v>0</v>
          </cell>
          <cell r="I1254">
            <v>0</v>
          </cell>
          <cell r="J1254">
            <v>1990</v>
          </cell>
          <cell r="K1254">
            <v>15098130</v>
          </cell>
          <cell r="L1254">
            <v>0</v>
          </cell>
          <cell r="M1254">
            <v>0</v>
          </cell>
          <cell r="N1254" t="str">
            <v>No.219</v>
          </cell>
        </row>
        <row r="1255">
          <cell r="A1255">
            <v>1253</v>
          </cell>
          <cell r="B1255" t="str">
            <v>신축이음설치</v>
          </cell>
          <cell r="C1255" t="str">
            <v>CTC20M</v>
          </cell>
          <cell r="D1255">
            <v>380</v>
          </cell>
          <cell r="E1255" t="str">
            <v>개소</v>
          </cell>
          <cell r="F1255">
            <v>30045</v>
          </cell>
          <cell r="G1255">
            <v>11417100</v>
          </cell>
          <cell r="H1255">
            <v>6185</v>
          </cell>
          <cell r="I1255">
            <v>2350300</v>
          </cell>
          <cell r="J1255">
            <v>23165</v>
          </cell>
          <cell r="K1255">
            <v>8802700</v>
          </cell>
          <cell r="L1255">
            <v>695</v>
          </cell>
          <cell r="M1255">
            <v>264100</v>
          </cell>
          <cell r="N1255" t="str">
            <v>#.353</v>
          </cell>
        </row>
        <row r="1256">
          <cell r="A1256">
            <v>1254</v>
          </cell>
          <cell r="B1256" t="str">
            <v>수축줄눈설치</v>
          </cell>
          <cell r="C1256" t="str">
            <v>CTC5M</v>
          </cell>
          <cell r="D1256">
            <v>1518</v>
          </cell>
          <cell r="E1256" t="str">
            <v>개소</v>
          </cell>
          <cell r="F1256">
            <v>9448</v>
          </cell>
          <cell r="G1256">
            <v>14342064</v>
          </cell>
          <cell r="H1256">
            <v>5428</v>
          </cell>
          <cell r="I1256">
            <v>8239704</v>
          </cell>
          <cell r="J1256">
            <v>3903</v>
          </cell>
          <cell r="K1256">
            <v>5924754</v>
          </cell>
          <cell r="L1256">
            <v>117</v>
          </cell>
          <cell r="M1256">
            <v>177606</v>
          </cell>
          <cell r="N1256" t="str">
            <v>#.354</v>
          </cell>
        </row>
        <row r="1257">
          <cell r="A1257">
            <v>1255</v>
          </cell>
          <cell r="B1257" t="str">
            <v>도상분리방지 철근가공및조립</v>
          </cell>
          <cell r="C1257" t="str">
            <v>D19mm,H150mm</v>
          </cell>
          <cell r="D1257">
            <v>1.016</v>
          </cell>
          <cell r="E1257" t="str">
            <v>TON</v>
          </cell>
          <cell r="F1257">
            <v>11205</v>
          </cell>
          <cell r="G1257">
            <v>11384</v>
          </cell>
          <cell r="H1257">
            <v>0</v>
          </cell>
          <cell r="I1257">
            <v>0</v>
          </cell>
          <cell r="J1257">
            <v>9006</v>
          </cell>
          <cell r="K1257">
            <v>9150</v>
          </cell>
          <cell r="L1257">
            <v>2199</v>
          </cell>
          <cell r="M1257">
            <v>2234</v>
          </cell>
          <cell r="N1257" t="str">
            <v>#.355</v>
          </cell>
        </row>
        <row r="1258">
          <cell r="A1258">
            <v>1256</v>
          </cell>
          <cell r="B1258" t="str">
            <v>바닥천공</v>
          </cell>
          <cell r="C1258" t="str">
            <v>D36mm,H150mm</v>
          </cell>
          <cell r="D1258">
            <v>3036</v>
          </cell>
          <cell r="E1258" t="str">
            <v>개소</v>
          </cell>
          <cell r="F1258">
            <v>1723</v>
          </cell>
          <cell r="G1258">
            <v>5231028</v>
          </cell>
          <cell r="H1258">
            <v>516</v>
          </cell>
          <cell r="I1258">
            <v>1566576</v>
          </cell>
          <cell r="J1258">
            <v>1175</v>
          </cell>
          <cell r="K1258">
            <v>3567300</v>
          </cell>
          <cell r="L1258">
            <v>32</v>
          </cell>
          <cell r="M1258">
            <v>97152</v>
          </cell>
          <cell r="N1258" t="str">
            <v>#.356</v>
          </cell>
        </row>
        <row r="1259">
          <cell r="A1259">
            <v>1257</v>
          </cell>
          <cell r="B1259" t="str">
            <v>콘크리트습윤양생</v>
          </cell>
          <cell r="C1259" t="str">
            <v>직선부, 60kg</v>
          </cell>
          <cell r="D1259">
            <v>607</v>
          </cell>
          <cell r="E1259" t="str">
            <v>M2</v>
          </cell>
          <cell r="F1259">
            <v>503</v>
          </cell>
          <cell r="G1259">
            <v>305321</v>
          </cell>
          <cell r="H1259">
            <v>323</v>
          </cell>
          <cell r="I1259">
            <v>196061</v>
          </cell>
          <cell r="J1259">
            <v>180</v>
          </cell>
          <cell r="K1259">
            <v>109260</v>
          </cell>
          <cell r="L1259">
            <v>0</v>
          </cell>
          <cell r="M1259">
            <v>0</v>
          </cell>
          <cell r="N1259" t="str">
            <v>No.220</v>
          </cell>
        </row>
        <row r="1260">
          <cell r="A1260">
            <v>1258</v>
          </cell>
          <cell r="B1260" t="str">
            <v>C. 용접공사</v>
          </cell>
          <cell r="D1260">
            <v>0</v>
          </cell>
          <cell r="F1260">
            <v>0</v>
          </cell>
          <cell r="G1260">
            <v>0</v>
          </cell>
          <cell r="H1260">
            <v>0</v>
          </cell>
          <cell r="I1260">
            <v>0</v>
          </cell>
          <cell r="J1260">
            <v>0</v>
          </cell>
          <cell r="K1260">
            <v>0</v>
          </cell>
          <cell r="L1260">
            <v>0</v>
          </cell>
          <cell r="M1260">
            <v>0</v>
          </cell>
        </row>
        <row r="1261">
          <cell r="A1261">
            <v>1259</v>
          </cell>
          <cell r="B1261" t="str">
            <v>후레쉬버트용접</v>
          </cell>
          <cell r="C1261" t="str">
            <v>60Kg,100M장대화</v>
          </cell>
          <cell r="D1261">
            <v>456</v>
          </cell>
          <cell r="E1261" t="str">
            <v>개소</v>
          </cell>
          <cell r="F1261">
            <v>125224</v>
          </cell>
          <cell r="G1261">
            <v>57102144</v>
          </cell>
          <cell r="H1261">
            <v>14913</v>
          </cell>
          <cell r="I1261">
            <v>6800328</v>
          </cell>
          <cell r="J1261">
            <v>92792</v>
          </cell>
          <cell r="K1261">
            <v>42313152</v>
          </cell>
          <cell r="L1261">
            <v>17519</v>
          </cell>
          <cell r="M1261">
            <v>7988664</v>
          </cell>
          <cell r="N1261" t="str">
            <v>No.196</v>
          </cell>
        </row>
        <row r="1262">
          <cell r="A1262">
            <v>1260</v>
          </cell>
          <cell r="B1262" t="str">
            <v>후레쉬버트용접시편</v>
          </cell>
          <cell r="C1262" t="str">
            <v>60Kg일반레일</v>
          </cell>
          <cell r="D1262">
            <v>4</v>
          </cell>
          <cell r="E1262" t="str">
            <v>개소</v>
          </cell>
          <cell r="F1262">
            <v>45857</v>
          </cell>
          <cell r="G1262">
            <v>183428</v>
          </cell>
          <cell r="H1262">
            <v>7246</v>
          </cell>
          <cell r="I1262">
            <v>28984</v>
          </cell>
          <cell r="J1262">
            <v>23379</v>
          </cell>
          <cell r="K1262">
            <v>93516</v>
          </cell>
          <cell r="L1262">
            <v>15232</v>
          </cell>
          <cell r="M1262">
            <v>60928</v>
          </cell>
          <cell r="N1262" t="str">
            <v>No.197</v>
          </cell>
        </row>
        <row r="1263">
          <cell r="A1263">
            <v>1261</v>
          </cell>
          <cell r="B1263" t="str">
            <v>테르미트용접</v>
          </cell>
          <cell r="C1263" t="str">
            <v>60Kg,장대화(1일9개소)</v>
          </cell>
          <cell r="D1263">
            <v>152</v>
          </cell>
          <cell r="E1263" t="str">
            <v>개소</v>
          </cell>
          <cell r="F1263">
            <v>170454</v>
          </cell>
          <cell r="G1263">
            <v>25909008</v>
          </cell>
          <cell r="H1263">
            <v>103547</v>
          </cell>
          <cell r="I1263">
            <v>15739144</v>
          </cell>
          <cell r="J1263">
            <v>63522</v>
          </cell>
          <cell r="K1263">
            <v>9655344</v>
          </cell>
          <cell r="L1263">
            <v>3385</v>
          </cell>
          <cell r="M1263">
            <v>514520</v>
          </cell>
          <cell r="N1263" t="str">
            <v>No.198</v>
          </cell>
        </row>
        <row r="1264">
          <cell r="A1264">
            <v>1262</v>
          </cell>
          <cell r="B1264" t="str">
            <v>테르미트용접시편</v>
          </cell>
          <cell r="C1264" t="str">
            <v>60Kg,일반레일</v>
          </cell>
          <cell r="D1264">
            <v>1</v>
          </cell>
          <cell r="E1264" t="str">
            <v>개소</v>
          </cell>
          <cell r="F1264">
            <v>121059</v>
          </cell>
          <cell r="G1264">
            <v>121059</v>
          </cell>
          <cell r="H1264">
            <v>102244</v>
          </cell>
          <cell r="I1264">
            <v>102244</v>
          </cell>
          <cell r="J1264">
            <v>16831</v>
          </cell>
          <cell r="K1264">
            <v>16831</v>
          </cell>
          <cell r="L1264">
            <v>1984</v>
          </cell>
          <cell r="M1264">
            <v>1984</v>
          </cell>
          <cell r="N1264" t="str">
            <v>No.221</v>
          </cell>
        </row>
        <row r="1265">
          <cell r="A1265">
            <v>1263</v>
          </cell>
          <cell r="B1265" t="str">
            <v>D. 운반</v>
          </cell>
          <cell r="D1265">
            <v>0</v>
          </cell>
          <cell r="F1265">
            <v>0</v>
          </cell>
          <cell r="G1265">
            <v>0</v>
          </cell>
          <cell r="H1265">
            <v>0</v>
          </cell>
          <cell r="I1265">
            <v>0</v>
          </cell>
          <cell r="J1265">
            <v>0</v>
          </cell>
          <cell r="K1265">
            <v>0</v>
          </cell>
          <cell r="L1265">
            <v>0</v>
          </cell>
          <cell r="M1265">
            <v>0</v>
          </cell>
        </row>
        <row r="1266">
          <cell r="A1266">
            <v>1264</v>
          </cell>
          <cell r="B1266" t="str">
            <v>레일운반 및 적치</v>
          </cell>
          <cell r="C1266" t="str">
            <v>60㎏</v>
          </cell>
          <cell r="D1266">
            <v>616</v>
          </cell>
          <cell r="E1266" t="str">
            <v>개</v>
          </cell>
          <cell r="F1266">
            <v>17844</v>
          </cell>
          <cell r="G1266">
            <v>10991904</v>
          </cell>
          <cell r="H1266">
            <v>68</v>
          </cell>
          <cell r="I1266">
            <v>41888</v>
          </cell>
          <cell r="J1266">
            <v>0</v>
          </cell>
          <cell r="K1266">
            <v>0</v>
          </cell>
          <cell r="L1266">
            <v>17776</v>
          </cell>
          <cell r="M1266">
            <v>10950016</v>
          </cell>
          <cell r="N1266" t="str">
            <v>No.199</v>
          </cell>
        </row>
        <row r="1267">
          <cell r="A1267">
            <v>1265</v>
          </cell>
          <cell r="B1267" t="str">
            <v>RC침목운송</v>
          </cell>
          <cell r="C1267" t="str">
            <v>공장 →현장</v>
          </cell>
          <cell r="D1267">
            <v>12898</v>
          </cell>
          <cell r="E1267" t="str">
            <v>개</v>
          </cell>
          <cell r="F1267">
            <v>530</v>
          </cell>
          <cell r="G1267">
            <v>6835940</v>
          </cell>
          <cell r="H1267">
            <v>530</v>
          </cell>
          <cell r="I1267">
            <v>6835940</v>
          </cell>
          <cell r="J1267">
            <v>0</v>
          </cell>
          <cell r="K1267">
            <v>0</v>
          </cell>
          <cell r="L1267">
            <v>0</v>
          </cell>
          <cell r="M1267">
            <v>0</v>
          </cell>
          <cell r="N1267" t="str">
            <v>No.200</v>
          </cell>
        </row>
        <row r="1268">
          <cell r="A1268">
            <v>1266</v>
          </cell>
          <cell r="B1268" t="str">
            <v>자갈소운반</v>
          </cell>
          <cell r="C1268" t="str">
            <v>적하장→현장</v>
          </cell>
          <cell r="D1268">
            <v>981</v>
          </cell>
          <cell r="E1268" t="str">
            <v>M3</v>
          </cell>
          <cell r="F1268">
            <v>3148</v>
          </cell>
          <cell r="G1268">
            <v>3088188</v>
          </cell>
          <cell r="H1268">
            <v>641</v>
          </cell>
          <cell r="I1268">
            <v>628821</v>
          </cell>
          <cell r="J1268">
            <v>1828</v>
          </cell>
          <cell r="K1268">
            <v>1793268</v>
          </cell>
          <cell r="L1268">
            <v>679</v>
          </cell>
          <cell r="M1268">
            <v>666099</v>
          </cell>
          <cell r="N1268" t="str">
            <v>No.201</v>
          </cell>
        </row>
        <row r="1269">
          <cell r="A1269">
            <v>1267</v>
          </cell>
          <cell r="B1269" t="str">
            <v>철근운반비</v>
          </cell>
          <cell r="C1269" t="str">
            <v>각종</v>
          </cell>
          <cell r="D1269">
            <v>1.016</v>
          </cell>
          <cell r="E1269" t="str">
            <v>TON</v>
          </cell>
          <cell r="F1269">
            <v>40914</v>
          </cell>
          <cell r="G1269">
            <v>41568</v>
          </cell>
          <cell r="H1269">
            <v>0</v>
          </cell>
          <cell r="I1269">
            <v>0</v>
          </cell>
          <cell r="J1269">
            <v>7845</v>
          </cell>
          <cell r="K1269">
            <v>7970</v>
          </cell>
          <cell r="L1269">
            <v>33069</v>
          </cell>
          <cell r="M1269">
            <v>33598</v>
          </cell>
          <cell r="N1269" t="str">
            <v>#.62</v>
          </cell>
        </row>
        <row r="1270">
          <cell r="A1270">
            <v>1268</v>
          </cell>
          <cell r="B1270" t="str">
            <v>E.부대공</v>
          </cell>
          <cell r="D1270">
            <v>0</v>
          </cell>
          <cell r="F1270">
            <v>0</v>
          </cell>
          <cell r="G1270">
            <v>0</v>
          </cell>
          <cell r="H1270">
            <v>0</v>
          </cell>
          <cell r="I1270">
            <v>0</v>
          </cell>
          <cell r="J1270">
            <v>0</v>
          </cell>
          <cell r="K1270">
            <v>0</v>
          </cell>
          <cell r="L1270">
            <v>0</v>
          </cell>
          <cell r="M1270">
            <v>0</v>
          </cell>
        </row>
        <row r="1271">
          <cell r="A1271">
            <v>1269</v>
          </cell>
          <cell r="B1271" t="str">
            <v>조명설비</v>
          </cell>
          <cell r="D1271">
            <v>910</v>
          </cell>
          <cell r="E1271" t="str">
            <v>시간</v>
          </cell>
          <cell r="F1271">
            <v>12021</v>
          </cell>
          <cell r="G1271">
            <v>10939110</v>
          </cell>
          <cell r="H1271">
            <v>2468</v>
          </cell>
          <cell r="I1271">
            <v>2245880</v>
          </cell>
          <cell r="J1271">
            <v>8859</v>
          </cell>
          <cell r="K1271">
            <v>8061690</v>
          </cell>
          <cell r="L1271">
            <v>694</v>
          </cell>
          <cell r="M1271">
            <v>631540</v>
          </cell>
          <cell r="N1271" t="str">
            <v>No.222</v>
          </cell>
        </row>
        <row r="1272">
          <cell r="A1272">
            <v>1270</v>
          </cell>
          <cell r="B1272" t="str">
            <v>바라스트매트설치</v>
          </cell>
          <cell r="C1272" t="str">
            <v>(폭3.4M)</v>
          </cell>
          <cell r="D1272">
            <v>952</v>
          </cell>
          <cell r="E1272" t="str">
            <v>M</v>
          </cell>
          <cell r="F1272">
            <v>1684</v>
          </cell>
          <cell r="G1272">
            <v>1603168</v>
          </cell>
          <cell r="H1272">
            <v>153</v>
          </cell>
          <cell r="I1272">
            <v>145656</v>
          </cell>
          <cell r="J1272">
            <v>1343</v>
          </cell>
          <cell r="K1272">
            <v>1278536</v>
          </cell>
          <cell r="L1272">
            <v>188</v>
          </cell>
          <cell r="M1272">
            <v>178976</v>
          </cell>
          <cell r="N1272" t="str">
            <v>No.223</v>
          </cell>
        </row>
        <row r="1273">
          <cell r="A1273">
            <v>1271</v>
          </cell>
          <cell r="B1273" t="str">
            <v>제표 설치(KM표)</v>
          </cell>
          <cell r="C1273" t="str">
            <v>터널용</v>
          </cell>
          <cell r="D1273">
            <v>8</v>
          </cell>
          <cell r="E1273" t="str">
            <v>개소</v>
          </cell>
          <cell r="F1273">
            <v>3002</v>
          </cell>
          <cell r="G1273">
            <v>24016</v>
          </cell>
          <cell r="H1273">
            <v>29</v>
          </cell>
          <cell r="I1273">
            <v>232</v>
          </cell>
          <cell r="J1273">
            <v>2887</v>
          </cell>
          <cell r="K1273">
            <v>23096</v>
          </cell>
          <cell r="L1273">
            <v>86</v>
          </cell>
          <cell r="M1273">
            <v>688</v>
          </cell>
          <cell r="N1273" t="str">
            <v>No.224</v>
          </cell>
        </row>
        <row r="1274">
          <cell r="A1274">
            <v>1272</v>
          </cell>
          <cell r="B1274" t="str">
            <v>제표 설치(M표)</v>
          </cell>
          <cell r="C1274" t="str">
            <v>터널용</v>
          </cell>
          <cell r="D1274">
            <v>76</v>
          </cell>
          <cell r="E1274" t="str">
            <v>개소</v>
          </cell>
          <cell r="F1274">
            <v>3002</v>
          </cell>
          <cell r="G1274">
            <v>228152</v>
          </cell>
          <cell r="H1274">
            <v>29</v>
          </cell>
          <cell r="I1274">
            <v>2204</v>
          </cell>
          <cell r="J1274">
            <v>2887</v>
          </cell>
          <cell r="K1274">
            <v>219412</v>
          </cell>
          <cell r="L1274">
            <v>86</v>
          </cell>
          <cell r="M1274">
            <v>6536</v>
          </cell>
          <cell r="N1274" t="str">
            <v>No.224</v>
          </cell>
        </row>
        <row r="1275">
          <cell r="A1275">
            <v>1273</v>
          </cell>
          <cell r="B1275" t="str">
            <v>제표 설치(곡선표)</v>
          </cell>
          <cell r="C1275" t="str">
            <v>터널용</v>
          </cell>
          <cell r="D1275">
            <v>6</v>
          </cell>
          <cell r="E1275" t="str">
            <v>개소</v>
          </cell>
          <cell r="F1275">
            <v>3002</v>
          </cell>
          <cell r="G1275">
            <v>18012</v>
          </cell>
          <cell r="H1275">
            <v>29</v>
          </cell>
          <cell r="I1275">
            <v>174</v>
          </cell>
          <cell r="J1275">
            <v>2887</v>
          </cell>
          <cell r="K1275">
            <v>17322</v>
          </cell>
          <cell r="L1275">
            <v>86</v>
          </cell>
          <cell r="M1275">
            <v>516</v>
          </cell>
          <cell r="N1275" t="str">
            <v>No.224</v>
          </cell>
        </row>
        <row r="1276">
          <cell r="A1276">
            <v>1274</v>
          </cell>
          <cell r="B1276" t="str">
            <v>제표 설치(구배표)</v>
          </cell>
          <cell r="C1276" t="str">
            <v>터널용</v>
          </cell>
          <cell r="D1276">
            <v>3</v>
          </cell>
          <cell r="E1276" t="str">
            <v>개소</v>
          </cell>
          <cell r="F1276">
            <v>3002</v>
          </cell>
          <cell r="G1276">
            <v>9006</v>
          </cell>
          <cell r="H1276">
            <v>29</v>
          </cell>
          <cell r="I1276">
            <v>87</v>
          </cell>
          <cell r="J1276">
            <v>2887</v>
          </cell>
          <cell r="K1276">
            <v>8661</v>
          </cell>
          <cell r="L1276">
            <v>86</v>
          </cell>
          <cell r="M1276">
            <v>258</v>
          </cell>
          <cell r="N1276" t="str">
            <v>No.224</v>
          </cell>
        </row>
        <row r="1277">
          <cell r="A1277">
            <v>1275</v>
          </cell>
          <cell r="B1277" t="str">
            <v>F.사급자재비</v>
          </cell>
          <cell r="D1277">
            <v>0</v>
          </cell>
          <cell r="F1277">
            <v>0</v>
          </cell>
          <cell r="G1277">
            <v>0</v>
          </cell>
          <cell r="H1277">
            <v>0</v>
          </cell>
          <cell r="I1277">
            <v>0</v>
          </cell>
          <cell r="J1277">
            <v>0</v>
          </cell>
          <cell r="K1277">
            <v>0</v>
          </cell>
          <cell r="L1277">
            <v>0</v>
          </cell>
          <cell r="M1277">
            <v>0</v>
          </cell>
        </row>
        <row r="1278">
          <cell r="A1278">
            <v>1276</v>
          </cell>
          <cell r="B1278" t="str">
            <v>레미콘</v>
          </cell>
          <cell r="C1278" t="str">
            <v>#57  25-240-15</v>
          </cell>
          <cell r="D1278">
            <v>8897</v>
          </cell>
          <cell r="E1278" t="str">
            <v>M3</v>
          </cell>
          <cell r="F1278">
            <v>47872</v>
          </cell>
          <cell r="G1278">
            <v>425917184</v>
          </cell>
          <cell r="H1278">
            <v>47872</v>
          </cell>
          <cell r="I1278">
            <v>425917184</v>
          </cell>
          <cell r="J1278">
            <v>0</v>
          </cell>
          <cell r="K1278">
            <v>0</v>
          </cell>
          <cell r="L1278">
            <v>0</v>
          </cell>
          <cell r="M1278">
            <v>0</v>
          </cell>
        </row>
        <row r="1279">
          <cell r="A1279">
            <v>1277</v>
          </cell>
          <cell r="B1279" t="str">
            <v>원형봉강</v>
          </cell>
          <cell r="C1279" t="str">
            <v>19M/M    2.230KG/M  SS41</v>
          </cell>
          <cell r="D1279">
            <v>1016</v>
          </cell>
          <cell r="E1279" t="str">
            <v>KG</v>
          </cell>
          <cell r="F1279">
            <v>400</v>
          </cell>
          <cell r="G1279">
            <v>406400</v>
          </cell>
          <cell r="H1279">
            <v>400</v>
          </cell>
          <cell r="I1279">
            <v>406400</v>
          </cell>
          <cell r="J1279">
            <v>0</v>
          </cell>
          <cell r="K1279">
            <v>0</v>
          </cell>
          <cell r="L1279">
            <v>0</v>
          </cell>
          <cell r="M1279">
            <v>0</v>
          </cell>
        </row>
        <row r="1280">
          <cell r="A1280">
            <v>1278</v>
          </cell>
          <cell r="B1280" t="str">
            <v>레일</v>
          </cell>
          <cell r="C1280" t="str">
            <v>60kg</v>
          </cell>
          <cell r="D1280">
            <v>608</v>
          </cell>
          <cell r="E1280" t="str">
            <v>개</v>
          </cell>
          <cell r="F1280">
            <v>1130880</v>
          </cell>
          <cell r="G1280">
            <v>687575040</v>
          </cell>
          <cell r="H1280">
            <v>1130880</v>
          </cell>
          <cell r="I1280">
            <v>687575040</v>
          </cell>
          <cell r="J1280">
            <v>0</v>
          </cell>
          <cell r="K1280">
            <v>0</v>
          </cell>
          <cell r="L1280">
            <v>0</v>
          </cell>
          <cell r="M1280">
            <v>0</v>
          </cell>
        </row>
        <row r="1281">
          <cell r="A1281">
            <v>1279</v>
          </cell>
          <cell r="B1281" t="str">
            <v>레일</v>
          </cell>
          <cell r="C1281" t="str">
            <v>50kg</v>
          </cell>
          <cell r="D1281">
            <v>8</v>
          </cell>
          <cell r="E1281" t="str">
            <v>개</v>
          </cell>
          <cell r="F1281">
            <v>400</v>
          </cell>
          <cell r="G1281">
            <v>3200</v>
          </cell>
          <cell r="H1281">
            <v>400</v>
          </cell>
          <cell r="I1281">
            <v>3200</v>
          </cell>
          <cell r="J1281">
            <v>0</v>
          </cell>
          <cell r="K1281">
            <v>0</v>
          </cell>
          <cell r="L1281">
            <v>0</v>
          </cell>
          <cell r="M1281">
            <v>0</v>
          </cell>
        </row>
        <row r="1282">
          <cell r="A1282">
            <v>1280</v>
          </cell>
          <cell r="B1282" t="str">
            <v>RC Twoblok</v>
          </cell>
          <cell r="C1282" t="str">
            <v>LVT용</v>
          </cell>
          <cell r="D1282">
            <v>12898</v>
          </cell>
          <cell r="E1282" t="str">
            <v>조</v>
          </cell>
          <cell r="F1282">
            <v>65000</v>
          </cell>
          <cell r="G1282">
            <v>838370000</v>
          </cell>
          <cell r="H1282">
            <v>65000</v>
          </cell>
          <cell r="I1282">
            <v>838370000</v>
          </cell>
          <cell r="J1282">
            <v>0</v>
          </cell>
          <cell r="K1282">
            <v>0</v>
          </cell>
          <cell r="L1282">
            <v>0</v>
          </cell>
          <cell r="M1282">
            <v>0</v>
          </cell>
        </row>
        <row r="1283">
          <cell r="A1283">
            <v>1281</v>
          </cell>
          <cell r="B1283" t="str">
            <v>방진직결체결구</v>
          </cell>
          <cell r="C1283" t="str">
            <v>Alternative2</v>
          </cell>
          <cell r="D1283">
            <v>136</v>
          </cell>
          <cell r="E1283" t="str">
            <v>조</v>
          </cell>
          <cell r="F1283">
            <v>72600</v>
          </cell>
          <cell r="G1283">
            <v>9873600</v>
          </cell>
          <cell r="H1283">
            <v>72600</v>
          </cell>
          <cell r="I1283">
            <v>9873600</v>
          </cell>
          <cell r="J1283">
            <v>0</v>
          </cell>
          <cell r="K1283">
            <v>0</v>
          </cell>
          <cell r="L1283">
            <v>0</v>
          </cell>
          <cell r="M1283">
            <v>0</v>
          </cell>
        </row>
        <row r="1284">
          <cell r="A1284">
            <v>1282</v>
          </cell>
          <cell r="B1284" t="str">
            <v>레일패드</v>
          </cell>
          <cell r="C1284" t="str">
            <v>PC 60kg,직.곡선용,우레탄</v>
          </cell>
          <cell r="D1284">
            <v>26054</v>
          </cell>
          <cell r="E1284" t="str">
            <v>개</v>
          </cell>
          <cell r="F1284">
            <v>792</v>
          </cell>
          <cell r="G1284">
            <v>20634768</v>
          </cell>
          <cell r="H1284">
            <v>792</v>
          </cell>
          <cell r="I1284">
            <v>20634768</v>
          </cell>
          <cell r="J1284">
            <v>0</v>
          </cell>
          <cell r="K1284">
            <v>0</v>
          </cell>
          <cell r="L1284">
            <v>0</v>
          </cell>
          <cell r="M1284">
            <v>0</v>
          </cell>
        </row>
        <row r="1285">
          <cell r="A1285">
            <v>1283</v>
          </cell>
          <cell r="B1285" t="str">
            <v>코일스프링크립</v>
          </cell>
          <cell r="C1285" t="str">
            <v>e2007,PCT용</v>
          </cell>
          <cell r="D1285">
            <v>52380</v>
          </cell>
          <cell r="E1285" t="str">
            <v>개</v>
          </cell>
          <cell r="F1285">
            <v>1485</v>
          </cell>
          <cell r="G1285">
            <v>77784300</v>
          </cell>
          <cell r="H1285">
            <v>1485</v>
          </cell>
          <cell r="I1285">
            <v>77784300</v>
          </cell>
          <cell r="J1285">
            <v>0</v>
          </cell>
          <cell r="K1285">
            <v>0</v>
          </cell>
          <cell r="L1285">
            <v>0</v>
          </cell>
          <cell r="M1285">
            <v>0</v>
          </cell>
        </row>
        <row r="1286">
          <cell r="A1286">
            <v>1284</v>
          </cell>
          <cell r="B1286" t="str">
            <v>절연블럭</v>
          </cell>
          <cell r="C1286" t="str">
            <v>60kg</v>
          </cell>
          <cell r="D1286">
            <v>52108</v>
          </cell>
          <cell r="E1286" t="str">
            <v>개</v>
          </cell>
          <cell r="F1286">
            <v>648</v>
          </cell>
          <cell r="G1286">
            <v>33765984</v>
          </cell>
          <cell r="H1286">
            <v>648</v>
          </cell>
          <cell r="I1286">
            <v>33765984</v>
          </cell>
          <cell r="J1286">
            <v>0</v>
          </cell>
          <cell r="K1286">
            <v>0</v>
          </cell>
          <cell r="L1286">
            <v>0</v>
          </cell>
          <cell r="M1286">
            <v>0</v>
          </cell>
        </row>
        <row r="1287">
          <cell r="A1287">
            <v>1285</v>
          </cell>
          <cell r="B1287" t="str">
            <v>나사스파이크</v>
          </cell>
          <cell r="C1287" t="str">
            <v>22X135</v>
          </cell>
          <cell r="D1287">
            <v>272</v>
          </cell>
          <cell r="E1287" t="str">
            <v>개</v>
          </cell>
          <cell r="F1287">
            <v>700</v>
          </cell>
          <cell r="G1287">
            <v>190400</v>
          </cell>
          <cell r="H1287">
            <v>700</v>
          </cell>
          <cell r="I1287">
            <v>190400</v>
          </cell>
          <cell r="J1287">
            <v>0</v>
          </cell>
          <cell r="K1287">
            <v>0</v>
          </cell>
          <cell r="L1287">
            <v>0</v>
          </cell>
          <cell r="M1287">
            <v>0</v>
          </cell>
        </row>
        <row r="1288">
          <cell r="A1288">
            <v>1286</v>
          </cell>
          <cell r="B1288" t="str">
            <v>방진상자</v>
          </cell>
          <cell r="C1288" t="str">
            <v>LVT용</v>
          </cell>
          <cell r="D1288">
            <v>25796</v>
          </cell>
          <cell r="E1288" t="str">
            <v>개</v>
          </cell>
          <cell r="F1288">
            <v>20210</v>
          </cell>
          <cell r="G1288">
            <v>521337160</v>
          </cell>
          <cell r="H1288">
            <v>20210</v>
          </cell>
          <cell r="I1288">
            <v>521337160</v>
          </cell>
          <cell r="J1288">
            <v>0</v>
          </cell>
          <cell r="K1288">
            <v>0</v>
          </cell>
          <cell r="L1288">
            <v>0</v>
          </cell>
          <cell r="M1288">
            <v>0</v>
          </cell>
        </row>
        <row r="1289">
          <cell r="A1289">
            <v>1287</v>
          </cell>
          <cell r="B1289" t="str">
            <v>방진패드</v>
          </cell>
          <cell r="C1289" t="str">
            <v>LVT용</v>
          </cell>
          <cell r="D1289">
            <v>25796</v>
          </cell>
          <cell r="E1289" t="str">
            <v>개</v>
          </cell>
          <cell r="F1289">
            <v>16540</v>
          </cell>
          <cell r="G1289">
            <v>426665840</v>
          </cell>
          <cell r="H1289">
            <v>16540</v>
          </cell>
          <cell r="I1289">
            <v>426665840</v>
          </cell>
          <cell r="J1289">
            <v>0</v>
          </cell>
          <cell r="K1289">
            <v>0</v>
          </cell>
          <cell r="L1289">
            <v>0</v>
          </cell>
          <cell r="M1289">
            <v>0</v>
          </cell>
        </row>
        <row r="1290">
          <cell r="A1290">
            <v>1288</v>
          </cell>
          <cell r="B1290" t="str">
            <v>방진고무판(BALLAST MAT)</v>
          </cell>
          <cell r="C1290" t="str">
            <v>A형 T=19㎜</v>
          </cell>
          <cell r="D1290">
            <v>952</v>
          </cell>
          <cell r="E1290" t="str">
            <v>M2</v>
          </cell>
          <cell r="F1290">
            <v>125000</v>
          </cell>
          <cell r="G1290">
            <v>119000000</v>
          </cell>
          <cell r="H1290">
            <v>125000</v>
          </cell>
          <cell r="I1290">
            <v>119000000</v>
          </cell>
          <cell r="J1290">
            <v>0</v>
          </cell>
          <cell r="K1290">
            <v>0</v>
          </cell>
          <cell r="L1290">
            <v>0</v>
          </cell>
          <cell r="M1290">
            <v>0</v>
          </cell>
        </row>
        <row r="1291">
          <cell r="A1291">
            <v>1289</v>
          </cell>
          <cell r="B1291" t="str">
            <v>PVC파이프(일반용VG2)</v>
          </cell>
          <cell r="C1291" t="str">
            <v>100㎜ x 4ｍ</v>
          </cell>
          <cell r="D1291">
            <v>1330</v>
          </cell>
          <cell r="E1291" t="str">
            <v>M</v>
          </cell>
          <cell r="F1291">
            <v>2475</v>
          </cell>
          <cell r="G1291">
            <v>3291750</v>
          </cell>
          <cell r="H1291">
            <v>2475</v>
          </cell>
          <cell r="I1291">
            <v>3291750</v>
          </cell>
          <cell r="J1291">
            <v>0</v>
          </cell>
          <cell r="K1291">
            <v>0</v>
          </cell>
          <cell r="L1291">
            <v>0</v>
          </cell>
          <cell r="M1291">
            <v>0</v>
          </cell>
        </row>
        <row r="1292">
          <cell r="A1292">
            <v>1290</v>
          </cell>
          <cell r="B1292" t="str">
            <v>KM표</v>
          </cell>
          <cell r="C1292" t="str">
            <v>부착용</v>
          </cell>
          <cell r="D1292">
            <v>8</v>
          </cell>
          <cell r="E1292" t="str">
            <v>개</v>
          </cell>
          <cell r="F1292">
            <v>43000</v>
          </cell>
          <cell r="G1292">
            <v>344000</v>
          </cell>
          <cell r="H1292">
            <v>43000</v>
          </cell>
          <cell r="I1292">
            <v>344000</v>
          </cell>
          <cell r="J1292">
            <v>0</v>
          </cell>
          <cell r="K1292">
            <v>0</v>
          </cell>
          <cell r="L1292">
            <v>0</v>
          </cell>
          <cell r="M1292">
            <v>0</v>
          </cell>
        </row>
        <row r="1293">
          <cell r="A1293">
            <v>1291</v>
          </cell>
          <cell r="B1293" t="str">
            <v>M표</v>
          </cell>
          <cell r="C1293" t="str">
            <v>부착용</v>
          </cell>
          <cell r="D1293">
            <v>76</v>
          </cell>
          <cell r="E1293" t="str">
            <v>개</v>
          </cell>
          <cell r="F1293">
            <v>40000</v>
          </cell>
          <cell r="G1293">
            <v>3040000</v>
          </cell>
          <cell r="H1293">
            <v>40000</v>
          </cell>
          <cell r="I1293">
            <v>3040000</v>
          </cell>
          <cell r="J1293">
            <v>0</v>
          </cell>
          <cell r="K1293">
            <v>0</v>
          </cell>
          <cell r="L1293">
            <v>0</v>
          </cell>
          <cell r="M1293">
            <v>0</v>
          </cell>
        </row>
        <row r="1294">
          <cell r="A1294">
            <v>1292</v>
          </cell>
          <cell r="B1294" t="str">
            <v>곡선표</v>
          </cell>
          <cell r="C1294" t="str">
            <v>부착용</v>
          </cell>
          <cell r="D1294">
            <v>6</v>
          </cell>
          <cell r="E1294" t="str">
            <v>개</v>
          </cell>
          <cell r="F1294">
            <v>77000</v>
          </cell>
          <cell r="G1294">
            <v>462000</v>
          </cell>
          <cell r="H1294">
            <v>77000</v>
          </cell>
          <cell r="I1294">
            <v>462000</v>
          </cell>
          <cell r="J1294">
            <v>0</v>
          </cell>
          <cell r="K1294">
            <v>0</v>
          </cell>
          <cell r="L1294">
            <v>0</v>
          </cell>
          <cell r="M1294">
            <v>0</v>
          </cell>
        </row>
        <row r="1295">
          <cell r="A1295">
            <v>1293</v>
          </cell>
          <cell r="B1295" t="str">
            <v>구배표</v>
          </cell>
          <cell r="C1295" t="str">
            <v>부착용</v>
          </cell>
          <cell r="D1295">
            <v>3</v>
          </cell>
          <cell r="E1295" t="str">
            <v>개</v>
          </cell>
          <cell r="F1295">
            <v>35000</v>
          </cell>
          <cell r="G1295">
            <v>105000</v>
          </cell>
          <cell r="H1295">
            <v>35000</v>
          </cell>
          <cell r="I1295">
            <v>105000</v>
          </cell>
          <cell r="J1295">
            <v>0</v>
          </cell>
          <cell r="K1295">
            <v>0</v>
          </cell>
          <cell r="L1295">
            <v>0</v>
          </cell>
          <cell r="M1295">
            <v>0</v>
          </cell>
        </row>
        <row r="1296">
          <cell r="A1296">
            <v>1294</v>
          </cell>
          <cell r="B1296" t="str">
            <v>3)정   거   장</v>
          </cell>
          <cell r="D1296">
            <v>1</v>
          </cell>
          <cell r="E1296" t="str">
            <v>식</v>
          </cell>
          <cell r="G1296">
            <v>5380924259</v>
          </cell>
          <cell r="I1296">
            <v>4887658857</v>
          </cell>
          <cell r="K1296">
            <v>384459704</v>
          </cell>
          <cell r="M1296">
            <v>108805688</v>
          </cell>
        </row>
        <row r="1297">
          <cell r="A1297">
            <v>1295</v>
          </cell>
          <cell r="B1297" t="str">
            <v>A.궤도부설</v>
          </cell>
          <cell r="D1297">
            <v>0</v>
          </cell>
          <cell r="F1297">
            <v>0</v>
          </cell>
          <cell r="G1297">
            <v>0</v>
          </cell>
          <cell r="H1297">
            <v>0</v>
          </cell>
          <cell r="I1297">
            <v>0</v>
          </cell>
          <cell r="J1297">
            <v>0</v>
          </cell>
          <cell r="K1297">
            <v>0</v>
          </cell>
          <cell r="L1297">
            <v>0</v>
          </cell>
          <cell r="M1297">
            <v>0</v>
          </cell>
        </row>
        <row r="1298">
          <cell r="A1298">
            <v>1296</v>
          </cell>
          <cell r="B1298" t="str">
            <v>궤도부설(60㎏,기계화)</v>
          </cell>
          <cell r="C1298" t="str">
            <v>PCT,깬자갈</v>
          </cell>
          <cell r="D1298">
            <v>3.891</v>
          </cell>
          <cell r="E1298" t="str">
            <v>KM</v>
          </cell>
          <cell r="F1298">
            <v>12258603</v>
          </cell>
          <cell r="G1298">
            <v>47698224</v>
          </cell>
          <cell r="H1298">
            <v>853448</v>
          </cell>
          <cell r="I1298">
            <v>3320766</v>
          </cell>
          <cell r="J1298">
            <v>9025399</v>
          </cell>
          <cell r="K1298">
            <v>35117827</v>
          </cell>
          <cell r="L1298">
            <v>2379756</v>
          </cell>
          <cell r="M1298">
            <v>9259630</v>
          </cell>
          <cell r="N1298" t="str">
            <v>No.191</v>
          </cell>
        </row>
        <row r="1299">
          <cell r="A1299">
            <v>1297</v>
          </cell>
          <cell r="B1299" t="str">
            <v>궤도부설(50㎏,기계화)</v>
          </cell>
          <cell r="C1299" t="str">
            <v>PCT,깬자갈</v>
          </cell>
          <cell r="D1299">
            <v>5.0709999999999997</v>
          </cell>
          <cell r="E1299" t="str">
            <v>KM</v>
          </cell>
          <cell r="F1299">
            <v>11446567</v>
          </cell>
          <cell r="G1299">
            <v>58045541</v>
          </cell>
          <cell r="H1299">
            <v>798488</v>
          </cell>
          <cell r="I1299">
            <v>4049132</v>
          </cell>
          <cell r="J1299">
            <v>8469991</v>
          </cell>
          <cell r="K1299">
            <v>42951324</v>
          </cell>
          <cell r="L1299">
            <v>2178088</v>
          </cell>
          <cell r="M1299">
            <v>11045084</v>
          </cell>
          <cell r="N1299" t="str">
            <v>No.209</v>
          </cell>
        </row>
        <row r="1300">
          <cell r="A1300">
            <v>1298</v>
          </cell>
          <cell r="B1300" t="str">
            <v>궤도부설(60㎏,기계화)</v>
          </cell>
          <cell r="C1300" t="str">
            <v>목침목,깬자갈</v>
          </cell>
          <cell r="D1300">
            <v>0.19900000000000001</v>
          </cell>
          <cell r="E1300" t="str">
            <v>KM</v>
          </cell>
          <cell r="F1300">
            <v>12710586</v>
          </cell>
          <cell r="G1300">
            <v>2529406</v>
          </cell>
          <cell r="H1300">
            <v>1124899</v>
          </cell>
          <cell r="I1300">
            <v>223854</v>
          </cell>
          <cell r="J1300">
            <v>9250387</v>
          </cell>
          <cell r="K1300">
            <v>1840827</v>
          </cell>
          <cell r="L1300">
            <v>2335300</v>
          </cell>
          <cell r="M1300">
            <v>464724</v>
          </cell>
          <cell r="N1300" t="str">
            <v>No.225</v>
          </cell>
        </row>
        <row r="1301">
          <cell r="A1301">
            <v>1299</v>
          </cell>
          <cell r="B1301" t="str">
            <v>궤도부설(50㎏,기계화)</v>
          </cell>
          <cell r="C1301" t="str">
            <v>목침목,깬자갈</v>
          </cell>
          <cell r="D1301">
            <v>1.8029999999999999</v>
          </cell>
          <cell r="E1301" t="str">
            <v>KM</v>
          </cell>
          <cell r="F1301">
            <v>11949991</v>
          </cell>
          <cell r="G1301">
            <v>21545833</v>
          </cell>
          <cell r="H1301">
            <v>1054139</v>
          </cell>
          <cell r="I1301">
            <v>1900612</v>
          </cell>
          <cell r="J1301">
            <v>8762957</v>
          </cell>
          <cell r="K1301">
            <v>15799611</v>
          </cell>
          <cell r="L1301">
            <v>2132895</v>
          </cell>
          <cell r="M1301">
            <v>3845609</v>
          </cell>
          <cell r="N1301" t="str">
            <v>No.210</v>
          </cell>
        </row>
        <row r="1302">
          <cell r="A1302">
            <v>1300</v>
          </cell>
          <cell r="B1302" t="str">
            <v>궤도부설(50㎏)직결장치</v>
          </cell>
          <cell r="C1302" t="str">
            <v>Alt-2</v>
          </cell>
          <cell r="D1302">
            <v>0.01</v>
          </cell>
          <cell r="E1302" t="str">
            <v>KM</v>
          </cell>
          <cell r="F1302">
            <v>11446567</v>
          </cell>
          <cell r="G1302">
            <v>114465</v>
          </cell>
          <cell r="H1302">
            <v>798488</v>
          </cell>
          <cell r="I1302">
            <v>7984</v>
          </cell>
          <cell r="J1302">
            <v>8469991</v>
          </cell>
          <cell r="K1302">
            <v>84699</v>
          </cell>
          <cell r="L1302">
            <v>2178088</v>
          </cell>
          <cell r="M1302">
            <v>21780</v>
          </cell>
          <cell r="N1302" t="str">
            <v>No.226</v>
          </cell>
        </row>
        <row r="1303">
          <cell r="A1303">
            <v>1301</v>
          </cell>
          <cell r="B1303" t="str">
            <v>궤도부설(50㎏)H-Beam직결</v>
          </cell>
          <cell r="D1303">
            <v>0.5</v>
          </cell>
          <cell r="E1303" t="str">
            <v>KM</v>
          </cell>
          <cell r="F1303">
            <v>6231718</v>
          </cell>
          <cell r="G1303">
            <v>3115859</v>
          </cell>
          <cell r="H1303">
            <v>59920</v>
          </cell>
          <cell r="I1303">
            <v>29960</v>
          </cell>
          <cell r="J1303">
            <v>5992037</v>
          </cell>
          <cell r="K1303">
            <v>2996018</v>
          </cell>
          <cell r="L1303">
            <v>179761</v>
          </cell>
          <cell r="M1303">
            <v>89880</v>
          </cell>
          <cell r="N1303" t="str">
            <v>No.227</v>
          </cell>
        </row>
        <row r="1304">
          <cell r="A1304">
            <v>1302</v>
          </cell>
          <cell r="B1304" t="str">
            <v>장대레일재설정</v>
          </cell>
          <cell r="C1304" t="str">
            <v>주간작업</v>
          </cell>
          <cell r="D1304">
            <v>4.0890000000000004</v>
          </cell>
          <cell r="E1304" t="str">
            <v>KM</v>
          </cell>
          <cell r="F1304">
            <v>1544180</v>
          </cell>
          <cell r="G1304">
            <v>6314152</v>
          </cell>
          <cell r="H1304">
            <v>62844</v>
          </cell>
          <cell r="I1304">
            <v>256969</v>
          </cell>
          <cell r="J1304">
            <v>1438191</v>
          </cell>
          <cell r="K1304">
            <v>5880762</v>
          </cell>
          <cell r="L1304">
            <v>43145</v>
          </cell>
          <cell r="M1304">
            <v>176419</v>
          </cell>
          <cell r="N1304" t="str">
            <v>No.192</v>
          </cell>
        </row>
        <row r="1305">
          <cell r="A1305">
            <v>1303</v>
          </cell>
          <cell r="B1305" t="str">
            <v>깬자갈살포</v>
          </cell>
          <cell r="C1305" t="str">
            <v>지상, 기계화</v>
          </cell>
          <cell r="D1305">
            <v>11796</v>
          </cell>
          <cell r="E1305" t="str">
            <v>M3</v>
          </cell>
          <cell r="F1305">
            <v>1505</v>
          </cell>
          <cell r="G1305">
            <v>17752980</v>
          </cell>
          <cell r="H1305">
            <v>0</v>
          </cell>
          <cell r="I1305">
            <v>0</v>
          </cell>
          <cell r="J1305">
            <v>1462</v>
          </cell>
          <cell r="K1305">
            <v>17245752</v>
          </cell>
          <cell r="L1305">
            <v>43</v>
          </cell>
          <cell r="M1305">
            <v>507228</v>
          </cell>
          <cell r="N1305" t="str">
            <v>No.193</v>
          </cell>
        </row>
        <row r="1306">
          <cell r="A1306">
            <v>1304</v>
          </cell>
          <cell r="B1306" t="str">
            <v>깬자갈살포고르기</v>
          </cell>
          <cell r="C1306" t="str">
            <v>지상,WT,PCT공통,기계화</v>
          </cell>
          <cell r="D1306">
            <v>3781</v>
          </cell>
          <cell r="E1306" t="str">
            <v>M3</v>
          </cell>
          <cell r="F1306">
            <v>17015</v>
          </cell>
          <cell r="G1306">
            <v>64333715</v>
          </cell>
          <cell r="H1306">
            <v>446</v>
          </cell>
          <cell r="I1306">
            <v>1686326</v>
          </cell>
          <cell r="J1306">
            <v>8019</v>
          </cell>
          <cell r="K1306">
            <v>30319839</v>
          </cell>
          <cell r="L1306">
            <v>8550</v>
          </cell>
          <cell r="M1306">
            <v>32327550</v>
          </cell>
          <cell r="N1306" t="str">
            <v>No.194</v>
          </cell>
        </row>
        <row r="1307">
          <cell r="A1307">
            <v>1305</v>
          </cell>
          <cell r="B1307" t="str">
            <v>깬자갈인력다지기</v>
          </cell>
          <cell r="C1307" t="str">
            <v>일반, 기계화</v>
          </cell>
          <cell r="D1307">
            <v>17974</v>
          </cell>
          <cell r="E1307" t="str">
            <v>개</v>
          </cell>
          <cell r="F1307">
            <v>7350</v>
          </cell>
          <cell r="G1307">
            <v>132108900</v>
          </cell>
          <cell r="H1307">
            <v>37</v>
          </cell>
          <cell r="I1307">
            <v>665038</v>
          </cell>
          <cell r="J1307">
            <v>7209</v>
          </cell>
          <cell r="K1307">
            <v>129574566</v>
          </cell>
          <cell r="L1307">
            <v>104</v>
          </cell>
          <cell r="M1307">
            <v>1869296</v>
          </cell>
          <cell r="N1307" t="str">
            <v>No.195</v>
          </cell>
        </row>
        <row r="1308">
          <cell r="A1308">
            <v>1306</v>
          </cell>
          <cell r="B1308" t="str">
            <v>레일절단</v>
          </cell>
          <cell r="C1308" t="str">
            <v>50kg</v>
          </cell>
          <cell r="D1308">
            <v>132</v>
          </cell>
          <cell r="E1308" t="str">
            <v>개소</v>
          </cell>
          <cell r="F1308">
            <v>4266</v>
          </cell>
          <cell r="G1308">
            <v>563112</v>
          </cell>
          <cell r="H1308">
            <v>892</v>
          </cell>
          <cell r="I1308">
            <v>117744</v>
          </cell>
          <cell r="J1308">
            <v>3240</v>
          </cell>
          <cell r="K1308">
            <v>427680</v>
          </cell>
          <cell r="L1308">
            <v>134</v>
          </cell>
          <cell r="M1308">
            <v>17688</v>
          </cell>
          <cell r="N1308" t="str">
            <v>No.228</v>
          </cell>
        </row>
        <row r="1309">
          <cell r="A1309">
            <v>1307</v>
          </cell>
          <cell r="B1309" t="str">
            <v>레일절단</v>
          </cell>
          <cell r="C1309" t="str">
            <v>60kg</v>
          </cell>
          <cell r="D1309">
            <v>56</v>
          </cell>
          <cell r="E1309" t="str">
            <v>개소</v>
          </cell>
          <cell r="F1309">
            <v>4742</v>
          </cell>
          <cell r="G1309">
            <v>265552</v>
          </cell>
          <cell r="H1309">
            <v>1058</v>
          </cell>
          <cell r="I1309">
            <v>59248</v>
          </cell>
          <cell r="J1309">
            <v>3534</v>
          </cell>
          <cell r="K1309">
            <v>197904</v>
          </cell>
          <cell r="L1309">
            <v>150</v>
          </cell>
          <cell r="M1309">
            <v>8400</v>
          </cell>
          <cell r="N1309" t="str">
            <v>No.229</v>
          </cell>
        </row>
        <row r="1310">
          <cell r="A1310">
            <v>1308</v>
          </cell>
          <cell r="B1310" t="str">
            <v>레일천공</v>
          </cell>
          <cell r="C1310" t="str">
            <v>50,60㎏ 공통</v>
          </cell>
          <cell r="D1310">
            <v>560</v>
          </cell>
          <cell r="E1310" t="str">
            <v>공</v>
          </cell>
          <cell r="F1310">
            <v>1298</v>
          </cell>
          <cell r="G1310">
            <v>726880</v>
          </cell>
          <cell r="H1310">
            <v>362</v>
          </cell>
          <cell r="I1310">
            <v>202720</v>
          </cell>
          <cell r="J1310">
            <v>904</v>
          </cell>
          <cell r="K1310">
            <v>506240</v>
          </cell>
          <cell r="L1310">
            <v>32</v>
          </cell>
          <cell r="M1310">
            <v>17920</v>
          </cell>
          <cell r="N1310" t="str">
            <v>No.230</v>
          </cell>
        </row>
        <row r="1311">
          <cell r="A1311">
            <v>1309</v>
          </cell>
          <cell r="B1311" t="str">
            <v>부직포설치</v>
          </cell>
          <cell r="D1311">
            <v>21900</v>
          </cell>
          <cell r="E1311" t="str">
            <v>M2</v>
          </cell>
          <cell r="F1311">
            <v>135</v>
          </cell>
          <cell r="G1311">
            <v>2956500</v>
          </cell>
          <cell r="H1311">
            <v>0</v>
          </cell>
          <cell r="I1311">
            <v>0</v>
          </cell>
          <cell r="J1311">
            <v>135</v>
          </cell>
          <cell r="K1311">
            <v>2956500</v>
          </cell>
          <cell r="L1311">
            <v>0</v>
          </cell>
          <cell r="M1311">
            <v>0</v>
          </cell>
          <cell r="N1311" t="str">
            <v>No.231</v>
          </cell>
        </row>
        <row r="1312">
          <cell r="A1312">
            <v>1310</v>
          </cell>
          <cell r="B1312" t="str">
            <v>B. 콘크리트도상부설</v>
          </cell>
          <cell r="D1312">
            <v>0</v>
          </cell>
          <cell r="F1312">
            <v>0</v>
          </cell>
          <cell r="G1312">
            <v>0</v>
          </cell>
          <cell r="H1312">
            <v>0</v>
          </cell>
          <cell r="I1312">
            <v>0</v>
          </cell>
          <cell r="J1312">
            <v>0</v>
          </cell>
          <cell r="K1312">
            <v>0</v>
          </cell>
          <cell r="L1312">
            <v>0</v>
          </cell>
          <cell r="M1312">
            <v>0</v>
          </cell>
        </row>
        <row r="1313">
          <cell r="A1313">
            <v>1311</v>
          </cell>
          <cell r="B1313" t="str">
            <v>콘크리트도상부설</v>
          </cell>
          <cell r="C1313" t="str">
            <v>Alt2, 60kg</v>
          </cell>
          <cell r="D1313">
            <v>0.01</v>
          </cell>
          <cell r="E1313" t="str">
            <v>KM</v>
          </cell>
          <cell r="F1313">
            <v>71550572</v>
          </cell>
          <cell r="G1313">
            <v>715505</v>
          </cell>
          <cell r="H1313">
            <v>18387926</v>
          </cell>
          <cell r="I1313">
            <v>183879</v>
          </cell>
          <cell r="J1313">
            <v>53162646</v>
          </cell>
          <cell r="K1313">
            <v>531626</v>
          </cell>
          <cell r="L1313">
            <v>0</v>
          </cell>
          <cell r="M1313">
            <v>0</v>
          </cell>
          <cell r="N1313" t="str">
            <v>No.216</v>
          </cell>
        </row>
        <row r="1314">
          <cell r="A1314">
            <v>1312</v>
          </cell>
          <cell r="B1314" t="str">
            <v>합판거푸집</v>
          </cell>
          <cell r="C1314" t="str">
            <v>4회(0-7M)</v>
          </cell>
          <cell r="D1314">
            <v>7.94</v>
          </cell>
          <cell r="E1314" t="str">
            <v>M2</v>
          </cell>
          <cell r="F1314">
            <v>19044</v>
          </cell>
          <cell r="G1314">
            <v>151209</v>
          </cell>
          <cell r="H1314">
            <v>4942</v>
          </cell>
          <cell r="I1314">
            <v>39239</v>
          </cell>
          <cell r="J1314">
            <v>14102</v>
          </cell>
          <cell r="K1314">
            <v>111969</v>
          </cell>
          <cell r="L1314">
            <v>0</v>
          </cell>
          <cell r="M1314">
            <v>0</v>
          </cell>
          <cell r="N1314" t="str">
            <v>No.1</v>
          </cell>
        </row>
        <row r="1315">
          <cell r="A1315">
            <v>1313</v>
          </cell>
          <cell r="B1315" t="str">
            <v>콘크리트압송타설(78kW)</v>
          </cell>
          <cell r="C1315" t="str">
            <v>25-240-15</v>
          </cell>
          <cell r="D1315">
            <v>13</v>
          </cell>
          <cell r="E1315" t="str">
            <v>M3</v>
          </cell>
          <cell r="F1315">
            <v>29831</v>
          </cell>
          <cell r="G1315">
            <v>387803</v>
          </cell>
          <cell r="H1315">
            <v>551</v>
          </cell>
          <cell r="I1315">
            <v>7163</v>
          </cell>
          <cell r="J1315">
            <v>25966</v>
          </cell>
          <cell r="K1315">
            <v>337558</v>
          </cell>
          <cell r="L1315">
            <v>3314</v>
          </cell>
          <cell r="M1315">
            <v>43082</v>
          </cell>
          <cell r="N1315" t="str">
            <v>#.351</v>
          </cell>
        </row>
        <row r="1316">
          <cell r="A1316">
            <v>1314</v>
          </cell>
          <cell r="B1316" t="str">
            <v>C.용접공사</v>
          </cell>
          <cell r="D1316">
            <v>0</v>
          </cell>
          <cell r="F1316">
            <v>0</v>
          </cell>
          <cell r="G1316">
            <v>0</v>
          </cell>
          <cell r="H1316">
            <v>0</v>
          </cell>
          <cell r="I1316">
            <v>0</v>
          </cell>
          <cell r="J1316">
            <v>0</v>
          </cell>
          <cell r="K1316">
            <v>0</v>
          </cell>
          <cell r="L1316">
            <v>0</v>
          </cell>
          <cell r="M1316">
            <v>0</v>
          </cell>
        </row>
        <row r="1317">
          <cell r="A1317">
            <v>1315</v>
          </cell>
          <cell r="B1317" t="str">
            <v>후레쉬버트용접</v>
          </cell>
          <cell r="C1317" t="str">
            <v>60Kg,장대화</v>
          </cell>
          <cell r="D1317">
            <v>246</v>
          </cell>
          <cell r="E1317" t="str">
            <v>개소</v>
          </cell>
          <cell r="F1317">
            <v>125224</v>
          </cell>
          <cell r="G1317">
            <v>30805104</v>
          </cell>
          <cell r="H1317">
            <v>14913</v>
          </cell>
          <cell r="I1317">
            <v>3668598</v>
          </cell>
          <cell r="J1317">
            <v>92792</v>
          </cell>
          <cell r="K1317">
            <v>22826832</v>
          </cell>
          <cell r="L1317">
            <v>17519</v>
          </cell>
          <cell r="M1317">
            <v>4309674</v>
          </cell>
          <cell r="N1317" t="str">
            <v>No.196</v>
          </cell>
        </row>
        <row r="1318">
          <cell r="A1318">
            <v>1316</v>
          </cell>
          <cell r="B1318" t="str">
            <v>후레쉬버트용접시편</v>
          </cell>
          <cell r="C1318" t="str">
            <v>60Kg일반레일</v>
          </cell>
          <cell r="D1318">
            <v>2</v>
          </cell>
          <cell r="E1318" t="str">
            <v>개소</v>
          </cell>
          <cell r="F1318">
            <v>45857</v>
          </cell>
          <cell r="G1318">
            <v>91714</v>
          </cell>
          <cell r="H1318">
            <v>7246</v>
          </cell>
          <cell r="I1318">
            <v>14492</v>
          </cell>
          <cell r="J1318">
            <v>23379</v>
          </cell>
          <cell r="K1318">
            <v>46758</v>
          </cell>
          <cell r="L1318">
            <v>15232</v>
          </cell>
          <cell r="M1318">
            <v>30464</v>
          </cell>
          <cell r="N1318" t="str">
            <v>No.197</v>
          </cell>
        </row>
        <row r="1319">
          <cell r="A1319">
            <v>1317</v>
          </cell>
          <cell r="B1319" t="str">
            <v>후레쉬벗트용접</v>
          </cell>
          <cell r="C1319" t="str">
            <v>50Kg,장척화</v>
          </cell>
          <cell r="D1319">
            <v>442</v>
          </cell>
          <cell r="E1319" t="str">
            <v>개소</v>
          </cell>
          <cell r="F1319">
            <v>107319</v>
          </cell>
          <cell r="G1319">
            <v>47434998</v>
          </cell>
          <cell r="H1319">
            <v>12449</v>
          </cell>
          <cell r="I1319">
            <v>5502458</v>
          </cell>
          <cell r="J1319">
            <v>78580</v>
          </cell>
          <cell r="K1319">
            <v>34732360</v>
          </cell>
          <cell r="L1319">
            <v>16290</v>
          </cell>
          <cell r="M1319">
            <v>7200180</v>
          </cell>
          <cell r="N1319" t="str">
            <v>No.213</v>
          </cell>
        </row>
        <row r="1320">
          <cell r="A1320">
            <v>1318</v>
          </cell>
          <cell r="B1320" t="str">
            <v>테르미트용접</v>
          </cell>
          <cell r="C1320" t="str">
            <v>60Kg,장대화</v>
          </cell>
          <cell r="D1320">
            <v>82</v>
          </cell>
          <cell r="E1320" t="str">
            <v>개소</v>
          </cell>
          <cell r="F1320">
            <v>170454</v>
          </cell>
          <cell r="G1320">
            <v>13977228</v>
          </cell>
          <cell r="H1320">
            <v>103547</v>
          </cell>
          <cell r="I1320">
            <v>8490854</v>
          </cell>
          <cell r="J1320">
            <v>63522</v>
          </cell>
          <cell r="K1320">
            <v>5208804</v>
          </cell>
          <cell r="L1320">
            <v>3385</v>
          </cell>
          <cell r="M1320">
            <v>277570</v>
          </cell>
          <cell r="N1320" t="str">
            <v>No.198</v>
          </cell>
        </row>
        <row r="1321">
          <cell r="A1321">
            <v>1319</v>
          </cell>
          <cell r="B1321" t="str">
            <v>경두레일후열처리</v>
          </cell>
          <cell r="C1321" t="str">
            <v>(주간)</v>
          </cell>
          <cell r="D1321">
            <v>20</v>
          </cell>
          <cell r="E1321" t="str">
            <v>개소</v>
          </cell>
          <cell r="F1321">
            <v>16361</v>
          </cell>
          <cell r="G1321">
            <v>327220</v>
          </cell>
          <cell r="H1321">
            <v>5438</v>
          </cell>
          <cell r="I1321">
            <v>108760</v>
          </cell>
          <cell r="J1321">
            <v>4440</v>
          </cell>
          <cell r="K1321">
            <v>88800</v>
          </cell>
          <cell r="L1321">
            <v>6483</v>
          </cell>
          <cell r="M1321">
            <v>129660</v>
          </cell>
          <cell r="N1321" t="str">
            <v>No.232</v>
          </cell>
        </row>
        <row r="1322">
          <cell r="A1322">
            <v>1320</v>
          </cell>
          <cell r="B1322" t="str">
            <v>D. 운반</v>
          </cell>
          <cell r="D1322">
            <v>0</v>
          </cell>
          <cell r="F1322">
            <v>0</v>
          </cell>
          <cell r="G1322">
            <v>0</v>
          </cell>
          <cell r="H1322">
            <v>0</v>
          </cell>
          <cell r="I1322">
            <v>0</v>
          </cell>
          <cell r="J1322">
            <v>0</v>
          </cell>
          <cell r="K1322">
            <v>0</v>
          </cell>
          <cell r="L1322">
            <v>0</v>
          </cell>
          <cell r="M1322">
            <v>0</v>
          </cell>
        </row>
        <row r="1323">
          <cell r="A1323">
            <v>1321</v>
          </cell>
          <cell r="B1323" t="str">
            <v>레일운반</v>
          </cell>
          <cell r="C1323" t="str">
            <v>60㎏</v>
          </cell>
          <cell r="D1323">
            <v>328</v>
          </cell>
          <cell r="E1323" t="str">
            <v>개</v>
          </cell>
          <cell r="F1323">
            <v>17844</v>
          </cell>
          <cell r="G1323">
            <v>5852832</v>
          </cell>
          <cell r="H1323">
            <v>68</v>
          </cell>
          <cell r="I1323">
            <v>22304</v>
          </cell>
          <cell r="J1323">
            <v>0</v>
          </cell>
          <cell r="K1323">
            <v>0</v>
          </cell>
          <cell r="L1323">
            <v>17776</v>
          </cell>
          <cell r="M1323">
            <v>5830528</v>
          </cell>
          <cell r="N1323" t="str">
            <v>No.199</v>
          </cell>
        </row>
        <row r="1324">
          <cell r="A1324">
            <v>1322</v>
          </cell>
          <cell r="B1324" t="str">
            <v>레일운반</v>
          </cell>
          <cell r="C1324" t="str">
            <v>50㎏</v>
          </cell>
          <cell r="D1324">
            <v>572</v>
          </cell>
          <cell r="E1324" t="str">
            <v>개</v>
          </cell>
          <cell r="F1324">
            <v>14822</v>
          </cell>
          <cell r="G1324">
            <v>8478184</v>
          </cell>
          <cell r="H1324">
            <v>57</v>
          </cell>
          <cell r="I1324">
            <v>32604</v>
          </cell>
          <cell r="J1324">
            <v>0</v>
          </cell>
          <cell r="K1324">
            <v>0</v>
          </cell>
          <cell r="L1324">
            <v>14765</v>
          </cell>
          <cell r="M1324">
            <v>8445580</v>
          </cell>
          <cell r="N1324" t="str">
            <v>No.233</v>
          </cell>
        </row>
        <row r="1325">
          <cell r="A1325">
            <v>1323</v>
          </cell>
          <cell r="B1325" t="str">
            <v>PC침목운송</v>
          </cell>
          <cell r="C1325" t="str">
            <v>공장 →현장</v>
          </cell>
          <cell r="D1325">
            <v>14732</v>
          </cell>
          <cell r="E1325" t="str">
            <v>개</v>
          </cell>
          <cell r="F1325">
            <v>530</v>
          </cell>
          <cell r="G1325">
            <v>7807960</v>
          </cell>
          <cell r="H1325">
            <v>530</v>
          </cell>
          <cell r="I1325">
            <v>7807960</v>
          </cell>
          <cell r="J1325">
            <v>0</v>
          </cell>
          <cell r="K1325">
            <v>0</v>
          </cell>
          <cell r="L1325">
            <v>0</v>
          </cell>
          <cell r="M1325">
            <v>0</v>
          </cell>
          <cell r="N1325" t="str">
            <v>No.200</v>
          </cell>
        </row>
        <row r="1326">
          <cell r="A1326">
            <v>1324</v>
          </cell>
          <cell r="B1326" t="str">
            <v>분기기운송</v>
          </cell>
          <cell r="C1326" t="str">
            <v>오송 →현장</v>
          </cell>
          <cell r="D1326">
            <v>1299</v>
          </cell>
          <cell r="E1326" t="str">
            <v>Ton</v>
          </cell>
          <cell r="F1326">
            <v>8505</v>
          </cell>
          <cell r="G1326">
            <v>11047995</v>
          </cell>
          <cell r="H1326">
            <v>0</v>
          </cell>
          <cell r="I1326">
            <v>0</v>
          </cell>
          <cell r="J1326">
            <v>0</v>
          </cell>
          <cell r="K1326">
            <v>0</v>
          </cell>
          <cell r="L1326">
            <v>8505</v>
          </cell>
          <cell r="M1326">
            <v>11047995</v>
          </cell>
          <cell r="N1326" t="str">
            <v>No.234</v>
          </cell>
        </row>
        <row r="1327">
          <cell r="A1327">
            <v>1325</v>
          </cell>
          <cell r="B1327" t="str">
            <v>자갈운송</v>
          </cell>
          <cell r="C1327" t="str">
            <v>적하장→현장</v>
          </cell>
          <cell r="D1327">
            <v>17319</v>
          </cell>
          <cell r="E1327" t="str">
            <v>M3</v>
          </cell>
          <cell r="F1327">
            <v>3148</v>
          </cell>
          <cell r="G1327">
            <v>54520212</v>
          </cell>
          <cell r="H1327">
            <v>641</v>
          </cell>
          <cell r="I1327">
            <v>11101479</v>
          </cell>
          <cell r="J1327">
            <v>1828</v>
          </cell>
          <cell r="K1327">
            <v>31659132</v>
          </cell>
          <cell r="L1327">
            <v>679</v>
          </cell>
          <cell r="M1327">
            <v>11759601</v>
          </cell>
          <cell r="N1327" t="str">
            <v>No.201</v>
          </cell>
        </row>
        <row r="1328">
          <cell r="A1328">
            <v>1326</v>
          </cell>
          <cell r="B1328" t="str">
            <v>E.부대공</v>
          </cell>
          <cell r="D1328">
            <v>0</v>
          </cell>
          <cell r="F1328">
            <v>0</v>
          </cell>
          <cell r="G1328">
            <v>0</v>
          </cell>
          <cell r="H1328">
            <v>0</v>
          </cell>
          <cell r="I1328">
            <v>0</v>
          </cell>
          <cell r="J1328">
            <v>0</v>
          </cell>
          <cell r="K1328">
            <v>0</v>
          </cell>
          <cell r="L1328">
            <v>0</v>
          </cell>
          <cell r="M1328">
            <v>0</v>
          </cell>
        </row>
        <row r="1329">
          <cell r="A1329">
            <v>1327</v>
          </cell>
          <cell r="B1329" t="str">
            <v>건널목설치(50,60kg공통)</v>
          </cell>
          <cell r="C1329" t="str">
            <v>L=0.9M,1선식</v>
          </cell>
          <cell r="D1329">
            <v>12</v>
          </cell>
          <cell r="E1329" t="str">
            <v>조</v>
          </cell>
          <cell r="F1329">
            <v>164456</v>
          </cell>
          <cell r="G1329">
            <v>1973472</v>
          </cell>
          <cell r="H1329">
            <v>1581</v>
          </cell>
          <cell r="I1329">
            <v>18972</v>
          </cell>
          <cell r="J1329">
            <v>158131</v>
          </cell>
          <cell r="K1329">
            <v>1897572</v>
          </cell>
          <cell r="L1329">
            <v>4744</v>
          </cell>
          <cell r="M1329">
            <v>56928</v>
          </cell>
          <cell r="N1329" t="str">
            <v>No.203</v>
          </cell>
        </row>
        <row r="1330">
          <cell r="A1330">
            <v>1328</v>
          </cell>
          <cell r="B1330" t="str">
            <v>차막이신설</v>
          </cell>
          <cell r="C1330" t="str">
            <v>옥외,레일식</v>
          </cell>
          <cell r="D1330">
            <v>2</v>
          </cell>
          <cell r="E1330" t="str">
            <v>개소</v>
          </cell>
          <cell r="F1330">
            <v>378610</v>
          </cell>
          <cell r="G1330">
            <v>757220</v>
          </cell>
          <cell r="H1330">
            <v>3640</v>
          </cell>
          <cell r="I1330">
            <v>7280</v>
          </cell>
          <cell r="J1330">
            <v>364049</v>
          </cell>
          <cell r="K1330">
            <v>728098</v>
          </cell>
          <cell r="L1330">
            <v>10921</v>
          </cell>
          <cell r="M1330">
            <v>21842</v>
          </cell>
          <cell r="N1330" t="str">
            <v>No.235</v>
          </cell>
        </row>
        <row r="1331">
          <cell r="A1331">
            <v>1329</v>
          </cell>
          <cell r="B1331" t="str">
            <v>제표 설치(차량접촉한계표)</v>
          </cell>
          <cell r="C1331" t="str">
            <v>토공용</v>
          </cell>
          <cell r="D1331">
            <v>51</v>
          </cell>
          <cell r="E1331" t="str">
            <v>개소</v>
          </cell>
          <cell r="F1331">
            <v>6754</v>
          </cell>
          <cell r="G1331">
            <v>344454</v>
          </cell>
          <cell r="H1331">
            <v>0</v>
          </cell>
          <cell r="I1331">
            <v>0</v>
          </cell>
          <cell r="J1331">
            <v>6754</v>
          </cell>
          <cell r="K1331">
            <v>344454</v>
          </cell>
          <cell r="L1331">
            <v>0</v>
          </cell>
          <cell r="M1331">
            <v>0</v>
          </cell>
          <cell r="N1331" t="str">
            <v>No.236</v>
          </cell>
        </row>
        <row r="1332">
          <cell r="A1332">
            <v>1330</v>
          </cell>
          <cell r="B1332" t="str">
            <v>제표 설치(열차정지표)</v>
          </cell>
          <cell r="C1332" t="str">
            <v>토공용</v>
          </cell>
          <cell r="D1332">
            <v>7</v>
          </cell>
          <cell r="E1332" t="str">
            <v>개소</v>
          </cell>
          <cell r="F1332">
            <v>3002</v>
          </cell>
          <cell r="G1332">
            <v>21014</v>
          </cell>
          <cell r="H1332">
            <v>29</v>
          </cell>
          <cell r="I1332">
            <v>203</v>
          </cell>
          <cell r="J1332">
            <v>2887</v>
          </cell>
          <cell r="K1332">
            <v>20209</v>
          </cell>
          <cell r="L1332">
            <v>86</v>
          </cell>
          <cell r="M1332">
            <v>602</v>
          </cell>
          <cell r="N1332" t="str">
            <v>No.205</v>
          </cell>
        </row>
        <row r="1333">
          <cell r="A1333">
            <v>1331</v>
          </cell>
          <cell r="B1333" t="str">
            <v>제표 설치(차막이표지)</v>
          </cell>
          <cell r="C1333" t="str">
            <v>토공용</v>
          </cell>
          <cell r="D1333">
            <v>7</v>
          </cell>
          <cell r="E1333" t="str">
            <v>개소</v>
          </cell>
          <cell r="F1333">
            <v>3002</v>
          </cell>
          <cell r="G1333">
            <v>21014</v>
          </cell>
          <cell r="H1333">
            <v>29</v>
          </cell>
          <cell r="I1333">
            <v>203</v>
          </cell>
          <cell r="J1333">
            <v>2887</v>
          </cell>
          <cell r="K1333">
            <v>20209</v>
          </cell>
          <cell r="L1333">
            <v>86</v>
          </cell>
          <cell r="M1333">
            <v>602</v>
          </cell>
          <cell r="N1333" t="str">
            <v>No.205</v>
          </cell>
        </row>
        <row r="1334">
          <cell r="A1334">
            <v>1332</v>
          </cell>
          <cell r="B1334" t="str">
            <v>제표 설치(정거장중심표)</v>
          </cell>
          <cell r="C1334" t="str">
            <v>토공용</v>
          </cell>
          <cell r="D1334">
            <v>2</v>
          </cell>
          <cell r="E1334" t="str">
            <v>개소</v>
          </cell>
          <cell r="F1334">
            <v>3002</v>
          </cell>
          <cell r="G1334">
            <v>6004</v>
          </cell>
          <cell r="H1334">
            <v>29</v>
          </cell>
          <cell r="I1334">
            <v>58</v>
          </cell>
          <cell r="J1334">
            <v>2887</v>
          </cell>
          <cell r="K1334">
            <v>5774</v>
          </cell>
          <cell r="L1334">
            <v>86</v>
          </cell>
          <cell r="M1334">
            <v>172</v>
          </cell>
          <cell r="N1334" t="str">
            <v>No.205</v>
          </cell>
        </row>
        <row r="1335">
          <cell r="A1335">
            <v>1333</v>
          </cell>
          <cell r="B1335" t="str">
            <v>F.자재비</v>
          </cell>
          <cell r="D1335">
            <v>0</v>
          </cell>
          <cell r="F1335">
            <v>0</v>
          </cell>
          <cell r="G1335">
            <v>0</v>
          </cell>
          <cell r="H1335">
            <v>0</v>
          </cell>
          <cell r="I1335">
            <v>0</v>
          </cell>
          <cell r="J1335">
            <v>0</v>
          </cell>
          <cell r="K1335">
            <v>0</v>
          </cell>
          <cell r="L1335">
            <v>0</v>
          </cell>
          <cell r="M1335">
            <v>0</v>
          </cell>
        </row>
        <row r="1336">
          <cell r="A1336">
            <v>1334</v>
          </cell>
          <cell r="B1336" t="str">
            <v>레미콘</v>
          </cell>
          <cell r="C1336" t="str">
            <v>#57  25-300-15</v>
          </cell>
          <cell r="D1336">
            <v>13</v>
          </cell>
          <cell r="E1336" t="str">
            <v>M3</v>
          </cell>
          <cell r="F1336">
            <v>54027</v>
          </cell>
          <cell r="G1336">
            <v>702351</v>
          </cell>
          <cell r="H1336">
            <v>54027</v>
          </cell>
          <cell r="I1336">
            <v>702351</v>
          </cell>
          <cell r="J1336">
            <v>0</v>
          </cell>
          <cell r="K1336">
            <v>0</v>
          </cell>
          <cell r="L1336">
            <v>0</v>
          </cell>
          <cell r="M1336">
            <v>0</v>
          </cell>
        </row>
        <row r="1337">
          <cell r="A1337">
            <v>1335</v>
          </cell>
          <cell r="B1337" t="str">
            <v>레일</v>
          </cell>
          <cell r="C1337" t="str">
            <v>60kg</v>
          </cell>
          <cell r="D1337">
            <v>328</v>
          </cell>
          <cell r="E1337" t="str">
            <v>개</v>
          </cell>
          <cell r="F1337">
            <v>1130880</v>
          </cell>
          <cell r="G1337">
            <v>370928640</v>
          </cell>
          <cell r="H1337">
            <v>1130880</v>
          </cell>
          <cell r="I1337">
            <v>370928640</v>
          </cell>
          <cell r="J1337">
            <v>0</v>
          </cell>
          <cell r="K1337">
            <v>0</v>
          </cell>
          <cell r="L1337">
            <v>0</v>
          </cell>
          <cell r="M1337">
            <v>0</v>
          </cell>
        </row>
        <row r="1338">
          <cell r="A1338">
            <v>1336</v>
          </cell>
          <cell r="B1338" t="str">
            <v>레일</v>
          </cell>
          <cell r="C1338" t="str">
            <v>50kg</v>
          </cell>
          <cell r="D1338">
            <v>572</v>
          </cell>
          <cell r="E1338" t="str">
            <v>개</v>
          </cell>
          <cell r="F1338">
            <v>400</v>
          </cell>
          <cell r="G1338">
            <v>228800</v>
          </cell>
          <cell r="H1338">
            <v>400</v>
          </cell>
          <cell r="I1338">
            <v>228800</v>
          </cell>
          <cell r="J1338">
            <v>0</v>
          </cell>
          <cell r="K1338">
            <v>0</v>
          </cell>
          <cell r="L1338">
            <v>0</v>
          </cell>
          <cell r="M1338">
            <v>0</v>
          </cell>
        </row>
        <row r="1339">
          <cell r="A1339">
            <v>1337</v>
          </cell>
          <cell r="B1339" t="str">
            <v>경두레일</v>
          </cell>
          <cell r="C1339" t="str">
            <v>60kg ,L=25.0m</v>
          </cell>
          <cell r="D1339">
            <v>20</v>
          </cell>
          <cell r="E1339" t="str">
            <v>본</v>
          </cell>
          <cell r="F1339">
            <v>1167681</v>
          </cell>
          <cell r="G1339">
            <v>23353620</v>
          </cell>
          <cell r="H1339">
            <v>1167681</v>
          </cell>
          <cell r="I1339">
            <v>23353620</v>
          </cell>
          <cell r="J1339">
            <v>0</v>
          </cell>
          <cell r="K1339">
            <v>0</v>
          </cell>
          <cell r="L1339">
            <v>0</v>
          </cell>
          <cell r="M1339">
            <v>0</v>
          </cell>
        </row>
        <row r="1340">
          <cell r="A1340">
            <v>1338</v>
          </cell>
          <cell r="B1340" t="str">
            <v>중계레일</v>
          </cell>
          <cell r="C1340" t="str">
            <v>50kg-60kg,L=10.0m</v>
          </cell>
          <cell r="D1340">
            <v>10</v>
          </cell>
          <cell r="E1340" t="str">
            <v>본</v>
          </cell>
          <cell r="F1340">
            <v>850000</v>
          </cell>
          <cell r="G1340">
            <v>8500000</v>
          </cell>
          <cell r="H1340">
            <v>850000</v>
          </cell>
          <cell r="I1340">
            <v>8500000</v>
          </cell>
          <cell r="J1340">
            <v>0</v>
          </cell>
          <cell r="K1340">
            <v>0</v>
          </cell>
          <cell r="L1340">
            <v>0</v>
          </cell>
          <cell r="M1340">
            <v>0</v>
          </cell>
        </row>
        <row r="1341">
          <cell r="A1341">
            <v>1339</v>
          </cell>
          <cell r="B1341" t="str">
            <v>접착절연레일</v>
          </cell>
          <cell r="C1341" t="str">
            <v>60kg ,L=6m</v>
          </cell>
          <cell r="D1341">
            <v>6</v>
          </cell>
          <cell r="E1341" t="str">
            <v>본</v>
          </cell>
          <cell r="F1341">
            <v>840000</v>
          </cell>
          <cell r="G1341">
            <v>5040000</v>
          </cell>
          <cell r="H1341">
            <v>840000</v>
          </cell>
          <cell r="I1341">
            <v>5040000</v>
          </cell>
          <cell r="J1341">
            <v>0</v>
          </cell>
          <cell r="K1341">
            <v>0</v>
          </cell>
          <cell r="L1341">
            <v>0</v>
          </cell>
          <cell r="M1341">
            <v>0</v>
          </cell>
        </row>
        <row r="1342">
          <cell r="A1342">
            <v>1340</v>
          </cell>
          <cell r="B1342" t="str">
            <v>PC침목</v>
          </cell>
          <cell r="C1342" t="str">
            <v>(90년신형)</v>
          </cell>
          <cell r="D1342">
            <v>14681</v>
          </cell>
          <cell r="E1342" t="str">
            <v>EA</v>
          </cell>
          <cell r="F1342">
            <v>38136</v>
          </cell>
          <cell r="G1342">
            <v>559874616</v>
          </cell>
          <cell r="H1342">
            <v>38136</v>
          </cell>
          <cell r="I1342">
            <v>559874616</v>
          </cell>
          <cell r="J1342">
            <v>0</v>
          </cell>
          <cell r="K1342">
            <v>0</v>
          </cell>
          <cell r="L1342">
            <v>0</v>
          </cell>
          <cell r="M1342">
            <v>0</v>
          </cell>
        </row>
        <row r="1343">
          <cell r="A1343">
            <v>1341</v>
          </cell>
          <cell r="B1343" t="str">
            <v>이음PC침목</v>
          </cell>
          <cell r="D1343">
            <v>51</v>
          </cell>
          <cell r="E1343" t="str">
            <v>EA</v>
          </cell>
          <cell r="F1343">
            <v>65000</v>
          </cell>
          <cell r="G1343">
            <v>3315000</v>
          </cell>
          <cell r="H1343">
            <v>65000</v>
          </cell>
          <cell r="I1343">
            <v>3315000</v>
          </cell>
          <cell r="J1343">
            <v>0</v>
          </cell>
          <cell r="K1343">
            <v>0</v>
          </cell>
          <cell r="L1343">
            <v>0</v>
          </cell>
          <cell r="M1343">
            <v>0</v>
          </cell>
        </row>
        <row r="1344">
          <cell r="A1344">
            <v>1342</v>
          </cell>
          <cell r="B1344" t="str">
            <v>이음목침목</v>
          </cell>
          <cell r="C1344" t="str">
            <v>2500x300x150㎜ (33.75재)</v>
          </cell>
          <cell r="D1344">
            <v>19</v>
          </cell>
          <cell r="E1344" t="str">
            <v>정</v>
          </cell>
          <cell r="F1344">
            <v>48455</v>
          </cell>
          <cell r="G1344">
            <v>920645</v>
          </cell>
          <cell r="H1344">
            <v>48455</v>
          </cell>
          <cell r="I1344">
            <v>920645</v>
          </cell>
          <cell r="J1344">
            <v>0</v>
          </cell>
          <cell r="K1344">
            <v>0</v>
          </cell>
          <cell r="L1344">
            <v>0</v>
          </cell>
          <cell r="M1344">
            <v>0</v>
          </cell>
        </row>
        <row r="1345">
          <cell r="A1345">
            <v>1343</v>
          </cell>
          <cell r="B1345" t="str">
            <v>보통목침목</v>
          </cell>
          <cell r="C1345" t="str">
            <v>2500x240x150㎜ (27재)</v>
          </cell>
          <cell r="D1345">
            <v>3223</v>
          </cell>
          <cell r="E1345" t="str">
            <v>본</v>
          </cell>
          <cell r="F1345">
            <v>39975</v>
          </cell>
          <cell r="G1345">
            <v>128839425</v>
          </cell>
          <cell r="H1345">
            <v>39975</v>
          </cell>
          <cell r="I1345">
            <v>128839425</v>
          </cell>
          <cell r="J1345">
            <v>0</v>
          </cell>
          <cell r="K1345">
            <v>0</v>
          </cell>
          <cell r="L1345">
            <v>0</v>
          </cell>
          <cell r="M1345">
            <v>0</v>
          </cell>
        </row>
        <row r="1346">
          <cell r="A1346">
            <v>1344</v>
          </cell>
          <cell r="B1346" t="str">
            <v>H-Beam체결구</v>
          </cell>
          <cell r="C1346" t="str">
            <v>50kg용</v>
          </cell>
          <cell r="D1346">
            <v>1616</v>
          </cell>
          <cell r="E1346" t="str">
            <v>조</v>
          </cell>
          <cell r="F1346">
            <v>11500</v>
          </cell>
          <cell r="G1346">
            <v>18584000</v>
          </cell>
          <cell r="H1346">
            <v>11500</v>
          </cell>
          <cell r="I1346">
            <v>18584000</v>
          </cell>
          <cell r="J1346">
            <v>0</v>
          </cell>
          <cell r="K1346">
            <v>0</v>
          </cell>
          <cell r="L1346">
            <v>0</v>
          </cell>
          <cell r="M1346">
            <v>0</v>
          </cell>
        </row>
        <row r="1347">
          <cell r="A1347">
            <v>1345</v>
          </cell>
          <cell r="B1347" t="str">
            <v>방진직결체결구</v>
          </cell>
          <cell r="C1347" t="str">
            <v>Alternative2</v>
          </cell>
          <cell r="D1347">
            <v>33</v>
          </cell>
          <cell r="E1347" t="str">
            <v>조</v>
          </cell>
          <cell r="F1347">
            <v>72600</v>
          </cell>
          <cell r="G1347">
            <v>2395800</v>
          </cell>
          <cell r="H1347">
            <v>72600</v>
          </cell>
          <cell r="I1347">
            <v>2395800</v>
          </cell>
          <cell r="J1347">
            <v>0</v>
          </cell>
          <cell r="K1347">
            <v>0</v>
          </cell>
          <cell r="L1347">
            <v>0</v>
          </cell>
          <cell r="M1347">
            <v>0</v>
          </cell>
        </row>
        <row r="1348">
          <cell r="A1348">
            <v>1346</v>
          </cell>
          <cell r="B1348" t="str">
            <v>이음매판</v>
          </cell>
          <cell r="C1348" t="str">
            <v>50kg</v>
          </cell>
          <cell r="D1348">
            <v>284</v>
          </cell>
          <cell r="E1348" t="str">
            <v>EA</v>
          </cell>
          <cell r="F1348">
            <v>14166</v>
          </cell>
          <cell r="G1348">
            <v>4023144</v>
          </cell>
          <cell r="H1348">
            <v>14166</v>
          </cell>
          <cell r="I1348">
            <v>4023144</v>
          </cell>
          <cell r="J1348">
            <v>0</v>
          </cell>
          <cell r="K1348">
            <v>0</v>
          </cell>
          <cell r="L1348">
            <v>0</v>
          </cell>
          <cell r="M1348">
            <v>0</v>
          </cell>
        </row>
        <row r="1349">
          <cell r="A1349">
            <v>1347</v>
          </cell>
          <cell r="B1349" t="str">
            <v>이음매침목체결구</v>
          </cell>
          <cell r="C1349" t="str">
            <v>PCT 50kg용</v>
          </cell>
          <cell r="D1349">
            <v>52</v>
          </cell>
          <cell r="E1349" t="str">
            <v>조</v>
          </cell>
          <cell r="F1349">
            <v>180000</v>
          </cell>
          <cell r="G1349">
            <v>9360000</v>
          </cell>
          <cell r="H1349">
            <v>180000</v>
          </cell>
          <cell r="I1349">
            <v>9360000</v>
          </cell>
          <cell r="J1349">
            <v>0</v>
          </cell>
          <cell r="K1349">
            <v>0</v>
          </cell>
          <cell r="L1349">
            <v>0</v>
          </cell>
          <cell r="M1349">
            <v>0</v>
          </cell>
        </row>
        <row r="1350">
          <cell r="A1350">
            <v>1348</v>
          </cell>
          <cell r="B1350" t="str">
            <v>목침목탄성체결구</v>
          </cell>
          <cell r="C1350" t="str">
            <v>50㎏N,이음매용</v>
          </cell>
          <cell r="D1350">
            <v>20</v>
          </cell>
          <cell r="E1350" t="str">
            <v>개</v>
          </cell>
          <cell r="F1350">
            <v>55000</v>
          </cell>
          <cell r="G1350">
            <v>1100000</v>
          </cell>
          <cell r="H1350">
            <v>55000</v>
          </cell>
          <cell r="I1350">
            <v>1100000</v>
          </cell>
          <cell r="J1350">
            <v>0</v>
          </cell>
          <cell r="K1350">
            <v>0</v>
          </cell>
          <cell r="L1350">
            <v>0</v>
          </cell>
          <cell r="M1350">
            <v>0</v>
          </cell>
        </row>
        <row r="1351">
          <cell r="A1351">
            <v>1349</v>
          </cell>
          <cell r="B1351" t="str">
            <v>절연블럭</v>
          </cell>
          <cell r="C1351" t="str">
            <v>50kg 8t,직.곡선용 공통</v>
          </cell>
          <cell r="D1351">
            <v>32625</v>
          </cell>
          <cell r="E1351" t="str">
            <v>개</v>
          </cell>
          <cell r="F1351">
            <v>666</v>
          </cell>
          <cell r="G1351">
            <v>21728250</v>
          </cell>
          <cell r="H1351">
            <v>666</v>
          </cell>
          <cell r="I1351">
            <v>21728250</v>
          </cell>
          <cell r="J1351">
            <v>0</v>
          </cell>
          <cell r="K1351">
            <v>0</v>
          </cell>
          <cell r="L1351">
            <v>0</v>
          </cell>
          <cell r="M1351">
            <v>0</v>
          </cell>
        </row>
        <row r="1352">
          <cell r="A1352">
            <v>1350</v>
          </cell>
          <cell r="B1352" t="str">
            <v>절연블럭</v>
          </cell>
          <cell r="C1352" t="str">
            <v>60kg</v>
          </cell>
          <cell r="D1352">
            <v>26725</v>
          </cell>
          <cell r="E1352" t="str">
            <v>개</v>
          </cell>
          <cell r="F1352">
            <v>648</v>
          </cell>
          <cell r="G1352">
            <v>17317800</v>
          </cell>
          <cell r="H1352">
            <v>648</v>
          </cell>
          <cell r="I1352">
            <v>17317800</v>
          </cell>
          <cell r="J1352">
            <v>0</v>
          </cell>
          <cell r="K1352">
            <v>0</v>
          </cell>
          <cell r="L1352">
            <v>0</v>
          </cell>
          <cell r="M1352">
            <v>0</v>
          </cell>
        </row>
        <row r="1353">
          <cell r="A1353">
            <v>1351</v>
          </cell>
          <cell r="B1353" t="str">
            <v>베이스플레이트</v>
          </cell>
          <cell r="C1353" t="str">
            <v>50kg</v>
          </cell>
          <cell r="D1353">
            <v>5828</v>
          </cell>
          <cell r="E1353" t="str">
            <v>개</v>
          </cell>
          <cell r="F1353">
            <v>8000</v>
          </cell>
          <cell r="G1353">
            <v>46624000</v>
          </cell>
          <cell r="H1353">
            <v>8000</v>
          </cell>
          <cell r="I1353">
            <v>46624000</v>
          </cell>
          <cell r="J1353">
            <v>0</v>
          </cell>
          <cell r="K1353">
            <v>0</v>
          </cell>
          <cell r="L1353">
            <v>0</v>
          </cell>
          <cell r="M1353">
            <v>0</v>
          </cell>
        </row>
        <row r="1354">
          <cell r="A1354">
            <v>1352</v>
          </cell>
          <cell r="B1354" t="str">
            <v>베이스플레이트</v>
          </cell>
          <cell r="C1354" t="str">
            <v>60kg</v>
          </cell>
          <cell r="D1354">
            <v>683</v>
          </cell>
          <cell r="E1354" t="str">
            <v>개</v>
          </cell>
          <cell r="F1354">
            <v>12000</v>
          </cell>
          <cell r="G1354">
            <v>8196000</v>
          </cell>
          <cell r="H1354">
            <v>12000</v>
          </cell>
          <cell r="I1354">
            <v>8196000</v>
          </cell>
          <cell r="J1354">
            <v>0</v>
          </cell>
          <cell r="K1354">
            <v>0</v>
          </cell>
          <cell r="L1354">
            <v>0</v>
          </cell>
          <cell r="M1354">
            <v>0</v>
          </cell>
        </row>
        <row r="1355">
          <cell r="A1355">
            <v>1353</v>
          </cell>
          <cell r="B1355" t="str">
            <v>나사스파이크</v>
          </cell>
          <cell r="C1355" t="str">
            <v>22X135</v>
          </cell>
          <cell r="D1355">
            <v>19338</v>
          </cell>
          <cell r="E1355" t="str">
            <v>개</v>
          </cell>
          <cell r="F1355">
            <v>700</v>
          </cell>
          <cell r="G1355">
            <v>13536600</v>
          </cell>
          <cell r="H1355">
            <v>700</v>
          </cell>
          <cell r="I1355">
            <v>13536600</v>
          </cell>
          <cell r="J1355">
            <v>0</v>
          </cell>
          <cell r="K1355">
            <v>0</v>
          </cell>
          <cell r="L1355">
            <v>0</v>
          </cell>
          <cell r="M1355">
            <v>0</v>
          </cell>
        </row>
        <row r="1356">
          <cell r="A1356">
            <v>1354</v>
          </cell>
          <cell r="B1356" t="str">
            <v>코일스프링크립</v>
          </cell>
          <cell r="C1356" t="str">
            <v>e2001,WT용</v>
          </cell>
          <cell r="D1356">
            <v>13086</v>
          </cell>
          <cell r="E1356" t="str">
            <v>개</v>
          </cell>
          <cell r="F1356">
            <v>1485</v>
          </cell>
          <cell r="G1356">
            <v>19432710</v>
          </cell>
          <cell r="H1356">
            <v>1485</v>
          </cell>
          <cell r="I1356">
            <v>19432710</v>
          </cell>
          <cell r="J1356">
            <v>0</v>
          </cell>
          <cell r="K1356">
            <v>0</v>
          </cell>
          <cell r="L1356">
            <v>0</v>
          </cell>
          <cell r="M1356">
            <v>0</v>
          </cell>
        </row>
        <row r="1357">
          <cell r="A1357">
            <v>1355</v>
          </cell>
          <cell r="B1357" t="str">
            <v>코일스프링크립</v>
          </cell>
          <cell r="C1357" t="str">
            <v>e2007,PCT용</v>
          </cell>
          <cell r="D1357">
            <v>59595</v>
          </cell>
          <cell r="E1357" t="str">
            <v>개</v>
          </cell>
          <cell r="F1357">
            <v>1485</v>
          </cell>
          <cell r="G1357">
            <v>88498575</v>
          </cell>
          <cell r="H1357">
            <v>1485</v>
          </cell>
          <cell r="I1357">
            <v>88498575</v>
          </cell>
          <cell r="J1357">
            <v>0</v>
          </cell>
          <cell r="K1357">
            <v>0</v>
          </cell>
          <cell r="L1357">
            <v>0</v>
          </cell>
          <cell r="M1357">
            <v>0</v>
          </cell>
        </row>
        <row r="1358">
          <cell r="A1358">
            <v>1356</v>
          </cell>
          <cell r="B1358" t="str">
            <v>레일패드</v>
          </cell>
          <cell r="C1358" t="str">
            <v>PC 60kg,직.곡선용,우레탄</v>
          </cell>
          <cell r="D1358">
            <v>13363</v>
          </cell>
          <cell r="E1358" t="str">
            <v>개</v>
          </cell>
          <cell r="F1358">
            <v>792</v>
          </cell>
          <cell r="G1358">
            <v>10583496</v>
          </cell>
          <cell r="H1358">
            <v>792</v>
          </cell>
          <cell r="I1358">
            <v>10583496</v>
          </cell>
          <cell r="J1358">
            <v>0</v>
          </cell>
          <cell r="K1358">
            <v>0</v>
          </cell>
          <cell r="L1358">
            <v>0</v>
          </cell>
          <cell r="M1358">
            <v>0</v>
          </cell>
        </row>
        <row r="1359">
          <cell r="A1359">
            <v>1357</v>
          </cell>
          <cell r="B1359" t="str">
            <v>레일패드</v>
          </cell>
          <cell r="C1359" t="str">
            <v>PC 50kg,직.곡선용,우레탄</v>
          </cell>
          <cell r="D1359">
            <v>17910</v>
          </cell>
          <cell r="E1359" t="str">
            <v>개</v>
          </cell>
          <cell r="F1359">
            <v>819</v>
          </cell>
          <cell r="G1359">
            <v>14668290</v>
          </cell>
          <cell r="H1359">
            <v>819</v>
          </cell>
          <cell r="I1359">
            <v>14668290</v>
          </cell>
          <cell r="J1359">
            <v>0</v>
          </cell>
          <cell r="K1359">
            <v>0</v>
          </cell>
          <cell r="L1359">
            <v>0</v>
          </cell>
          <cell r="M1359">
            <v>0</v>
          </cell>
        </row>
        <row r="1360">
          <cell r="A1360">
            <v>1358</v>
          </cell>
          <cell r="B1360" t="str">
            <v>레일패드</v>
          </cell>
          <cell r="C1360" t="str">
            <v>WT 60kg용</v>
          </cell>
          <cell r="D1360">
            <v>683</v>
          </cell>
          <cell r="E1360" t="str">
            <v>개</v>
          </cell>
          <cell r="F1360">
            <v>792</v>
          </cell>
          <cell r="G1360">
            <v>540936</v>
          </cell>
          <cell r="H1360">
            <v>792</v>
          </cell>
          <cell r="I1360">
            <v>540936</v>
          </cell>
          <cell r="J1360">
            <v>0</v>
          </cell>
          <cell r="K1360">
            <v>0</v>
          </cell>
          <cell r="L1360">
            <v>0</v>
          </cell>
          <cell r="M1360">
            <v>0</v>
          </cell>
        </row>
        <row r="1361">
          <cell r="A1361">
            <v>1359</v>
          </cell>
          <cell r="B1361" t="str">
            <v>레일패드</v>
          </cell>
          <cell r="C1361" t="str">
            <v>WT 50㎏N 용,우레탄</v>
          </cell>
          <cell r="D1361">
            <v>5828</v>
          </cell>
          <cell r="E1361" t="str">
            <v>개</v>
          </cell>
          <cell r="F1361">
            <v>675</v>
          </cell>
          <cell r="G1361">
            <v>3933900</v>
          </cell>
          <cell r="H1361">
            <v>675</v>
          </cell>
          <cell r="I1361">
            <v>3933900</v>
          </cell>
          <cell r="J1361">
            <v>0</v>
          </cell>
          <cell r="K1361">
            <v>0</v>
          </cell>
          <cell r="L1361">
            <v>0</v>
          </cell>
          <cell r="M1361">
            <v>0</v>
          </cell>
        </row>
        <row r="1362">
          <cell r="A1362">
            <v>1360</v>
          </cell>
          <cell r="B1362" t="str">
            <v>좌굴방지장치</v>
          </cell>
          <cell r="C1362" t="str">
            <v>PCT 날개용</v>
          </cell>
          <cell r="D1362">
            <v>392</v>
          </cell>
          <cell r="E1362" t="str">
            <v>조</v>
          </cell>
          <cell r="F1362">
            <v>33000</v>
          </cell>
          <cell r="G1362">
            <v>12936000</v>
          </cell>
          <cell r="H1362">
            <v>33000</v>
          </cell>
          <cell r="I1362">
            <v>12936000</v>
          </cell>
          <cell r="J1362">
            <v>0</v>
          </cell>
          <cell r="K1362">
            <v>0</v>
          </cell>
          <cell r="L1362">
            <v>0</v>
          </cell>
          <cell r="M1362">
            <v>0</v>
          </cell>
        </row>
        <row r="1363">
          <cell r="A1363">
            <v>1361</v>
          </cell>
          <cell r="B1363" t="str">
            <v>복진방지앵카</v>
          </cell>
          <cell r="C1363" t="str">
            <v>분기용</v>
          </cell>
          <cell r="D1363">
            <v>181</v>
          </cell>
          <cell r="E1363" t="str">
            <v>조</v>
          </cell>
          <cell r="F1363">
            <v>60000</v>
          </cell>
          <cell r="G1363">
            <v>10860000</v>
          </cell>
          <cell r="H1363">
            <v>60000</v>
          </cell>
          <cell r="I1363">
            <v>10860000</v>
          </cell>
          <cell r="J1363">
            <v>0</v>
          </cell>
          <cell r="K1363">
            <v>0</v>
          </cell>
          <cell r="L1363">
            <v>0</v>
          </cell>
          <cell r="M1363">
            <v>0</v>
          </cell>
        </row>
        <row r="1364">
          <cell r="A1364">
            <v>1362</v>
          </cell>
          <cell r="B1364" t="str">
            <v>탈선방지가드레일체결구</v>
          </cell>
          <cell r="C1364" t="str">
            <v>60kg레일용</v>
          </cell>
          <cell r="D1364">
            <v>783</v>
          </cell>
          <cell r="E1364" t="str">
            <v>조</v>
          </cell>
          <cell r="F1364">
            <v>58000</v>
          </cell>
          <cell r="G1364">
            <v>45414000</v>
          </cell>
          <cell r="H1364">
            <v>58000</v>
          </cell>
          <cell r="I1364">
            <v>45414000</v>
          </cell>
          <cell r="J1364">
            <v>0</v>
          </cell>
          <cell r="K1364">
            <v>0</v>
          </cell>
          <cell r="L1364">
            <v>0</v>
          </cell>
          <cell r="M1364">
            <v>0</v>
          </cell>
        </row>
        <row r="1365">
          <cell r="A1365">
            <v>1363</v>
          </cell>
          <cell r="B1365" t="str">
            <v>부직포</v>
          </cell>
          <cell r="D1365">
            <v>21900</v>
          </cell>
          <cell r="E1365" t="str">
            <v>M2</v>
          </cell>
          <cell r="F1365">
            <v>3000</v>
          </cell>
          <cell r="G1365">
            <v>65700000</v>
          </cell>
          <cell r="H1365">
            <v>3000</v>
          </cell>
          <cell r="I1365">
            <v>65700000</v>
          </cell>
          <cell r="J1365">
            <v>0</v>
          </cell>
          <cell r="K1365">
            <v>0</v>
          </cell>
          <cell r="L1365">
            <v>0</v>
          </cell>
          <cell r="M1365">
            <v>0</v>
          </cell>
        </row>
        <row r="1366">
          <cell r="A1366">
            <v>1364</v>
          </cell>
          <cell r="B1366" t="str">
            <v>고무보판건널목장치</v>
          </cell>
          <cell r="C1366" t="str">
            <v>L=0.9m</v>
          </cell>
          <cell r="D1366">
            <v>12</v>
          </cell>
          <cell r="E1366" t="str">
            <v>조</v>
          </cell>
          <cell r="F1366">
            <v>1474200</v>
          </cell>
          <cell r="G1366">
            <v>17690400</v>
          </cell>
          <cell r="H1366">
            <v>1474200</v>
          </cell>
          <cell r="I1366">
            <v>17690400</v>
          </cell>
          <cell r="J1366">
            <v>0</v>
          </cell>
          <cell r="K1366">
            <v>0</v>
          </cell>
          <cell r="L1366">
            <v>0</v>
          </cell>
          <cell r="M1366">
            <v>0</v>
          </cell>
        </row>
        <row r="1367">
          <cell r="A1367">
            <v>1365</v>
          </cell>
          <cell r="B1367" t="str">
            <v>차막이</v>
          </cell>
          <cell r="C1367" t="str">
            <v>유압식</v>
          </cell>
          <cell r="D1367">
            <v>5</v>
          </cell>
          <cell r="E1367" t="str">
            <v>식</v>
          </cell>
          <cell r="F1367">
            <v>20000000</v>
          </cell>
          <cell r="G1367">
            <v>100000000</v>
          </cell>
          <cell r="H1367">
            <v>20000000</v>
          </cell>
          <cell r="I1367">
            <v>100000000</v>
          </cell>
          <cell r="J1367">
            <v>0</v>
          </cell>
          <cell r="K1367">
            <v>0</v>
          </cell>
          <cell r="L1367">
            <v>0</v>
          </cell>
          <cell r="M1367">
            <v>0</v>
          </cell>
        </row>
        <row r="1368">
          <cell r="A1368">
            <v>1366</v>
          </cell>
          <cell r="B1368" t="str">
            <v>차막이</v>
          </cell>
          <cell r="C1368" t="str">
            <v>레일식</v>
          </cell>
          <cell r="D1368">
            <v>2</v>
          </cell>
          <cell r="E1368" t="str">
            <v>조</v>
          </cell>
          <cell r="F1368">
            <v>1300000</v>
          </cell>
          <cell r="G1368">
            <v>2600000</v>
          </cell>
          <cell r="H1368">
            <v>1300000</v>
          </cell>
          <cell r="I1368">
            <v>2600000</v>
          </cell>
          <cell r="J1368">
            <v>0</v>
          </cell>
          <cell r="K1368">
            <v>0</v>
          </cell>
          <cell r="L1368">
            <v>0</v>
          </cell>
          <cell r="M1368">
            <v>0</v>
          </cell>
        </row>
        <row r="1369">
          <cell r="A1369">
            <v>1367</v>
          </cell>
          <cell r="B1369" t="str">
            <v>차량접촉한계표</v>
          </cell>
          <cell r="C1369" t="str">
            <v>철도청용</v>
          </cell>
          <cell r="D1369">
            <v>51</v>
          </cell>
          <cell r="E1369" t="str">
            <v>개</v>
          </cell>
          <cell r="F1369">
            <v>90000</v>
          </cell>
          <cell r="G1369">
            <v>4590000</v>
          </cell>
          <cell r="H1369">
            <v>90000</v>
          </cell>
          <cell r="I1369">
            <v>4590000</v>
          </cell>
          <cell r="J1369">
            <v>0</v>
          </cell>
          <cell r="K1369">
            <v>0</v>
          </cell>
          <cell r="L1369">
            <v>0</v>
          </cell>
          <cell r="M1369">
            <v>0</v>
          </cell>
        </row>
        <row r="1370">
          <cell r="A1370">
            <v>1368</v>
          </cell>
          <cell r="B1370" t="str">
            <v>열차정지표</v>
          </cell>
          <cell r="C1370" t="str">
            <v>철도청용</v>
          </cell>
          <cell r="D1370">
            <v>7</v>
          </cell>
          <cell r="E1370" t="str">
            <v>개</v>
          </cell>
          <cell r="F1370">
            <v>90000</v>
          </cell>
          <cell r="G1370">
            <v>630000</v>
          </cell>
          <cell r="H1370">
            <v>90000</v>
          </cell>
          <cell r="I1370">
            <v>630000</v>
          </cell>
          <cell r="J1370">
            <v>0</v>
          </cell>
          <cell r="K1370">
            <v>0</v>
          </cell>
          <cell r="L1370">
            <v>0</v>
          </cell>
          <cell r="M1370">
            <v>0</v>
          </cell>
        </row>
        <row r="1371">
          <cell r="A1371">
            <v>1369</v>
          </cell>
          <cell r="B1371" t="str">
            <v>차막이표지</v>
          </cell>
          <cell r="C1371" t="str">
            <v>철도청용</v>
          </cell>
          <cell r="D1371">
            <v>7</v>
          </cell>
          <cell r="E1371" t="str">
            <v>개</v>
          </cell>
          <cell r="F1371">
            <v>75000</v>
          </cell>
          <cell r="G1371">
            <v>525000</v>
          </cell>
          <cell r="H1371">
            <v>75000</v>
          </cell>
          <cell r="I1371">
            <v>525000</v>
          </cell>
          <cell r="J1371">
            <v>0</v>
          </cell>
          <cell r="K1371">
            <v>0</v>
          </cell>
          <cell r="L1371">
            <v>0</v>
          </cell>
          <cell r="M1371">
            <v>0</v>
          </cell>
        </row>
        <row r="1372">
          <cell r="A1372">
            <v>1370</v>
          </cell>
          <cell r="B1372" t="str">
            <v>정거장경계표</v>
          </cell>
          <cell r="C1372" t="str">
            <v>철도청용</v>
          </cell>
          <cell r="D1372">
            <v>2</v>
          </cell>
          <cell r="E1372" t="str">
            <v>개</v>
          </cell>
          <cell r="F1372">
            <v>65000</v>
          </cell>
          <cell r="G1372">
            <v>130000</v>
          </cell>
          <cell r="H1372">
            <v>65000</v>
          </cell>
          <cell r="I1372">
            <v>130000</v>
          </cell>
          <cell r="J1372">
            <v>0</v>
          </cell>
          <cell r="K1372">
            <v>0</v>
          </cell>
          <cell r="L1372">
            <v>0</v>
          </cell>
          <cell r="M1372">
            <v>0</v>
          </cell>
        </row>
        <row r="1373">
          <cell r="A1373">
            <v>1371</v>
          </cell>
          <cell r="B1373" t="str">
            <v>탄성분기기(노스가동크로싱)</v>
          </cell>
          <cell r="C1373" t="str">
            <v>60kg#8(PC침목용)</v>
          </cell>
          <cell r="D1373">
            <v>2</v>
          </cell>
          <cell r="E1373" t="str">
            <v>조</v>
          </cell>
          <cell r="F1373">
            <v>132080000</v>
          </cell>
          <cell r="G1373">
            <v>264160000</v>
          </cell>
          <cell r="H1373">
            <v>132080000</v>
          </cell>
          <cell r="I1373">
            <v>264160000</v>
          </cell>
          <cell r="J1373">
            <v>0</v>
          </cell>
          <cell r="K1373">
            <v>0</v>
          </cell>
          <cell r="L1373">
            <v>0</v>
          </cell>
          <cell r="M1373">
            <v>0</v>
          </cell>
        </row>
        <row r="1374">
          <cell r="A1374">
            <v>1372</v>
          </cell>
          <cell r="B1374" t="str">
            <v>탄성분기기(노스가동크로싱)</v>
          </cell>
          <cell r="C1374" t="str">
            <v>60kgSCO#12(PC침목용)</v>
          </cell>
          <cell r="D1374">
            <v>1</v>
          </cell>
          <cell r="E1374" t="str">
            <v>조</v>
          </cell>
          <cell r="F1374">
            <v>644290000</v>
          </cell>
          <cell r="G1374">
            <v>644290000</v>
          </cell>
          <cell r="H1374">
            <v>644290000</v>
          </cell>
          <cell r="I1374">
            <v>644290000</v>
          </cell>
          <cell r="J1374">
            <v>0</v>
          </cell>
          <cell r="K1374">
            <v>0</v>
          </cell>
          <cell r="L1374">
            <v>0</v>
          </cell>
          <cell r="M1374">
            <v>0</v>
          </cell>
        </row>
        <row r="1375">
          <cell r="A1375">
            <v>1373</v>
          </cell>
          <cell r="B1375" t="str">
            <v>탄성분기기(노스가동크로싱)</v>
          </cell>
          <cell r="C1375" t="str">
            <v>60kg#12(PC침목용)</v>
          </cell>
          <cell r="D1375">
            <v>1</v>
          </cell>
          <cell r="E1375" t="str">
            <v>조</v>
          </cell>
          <cell r="F1375">
            <v>160360000</v>
          </cell>
          <cell r="G1375">
            <v>160360000</v>
          </cell>
          <cell r="H1375">
            <v>160360000</v>
          </cell>
          <cell r="I1375">
            <v>160360000</v>
          </cell>
          <cell r="J1375">
            <v>0</v>
          </cell>
          <cell r="K1375">
            <v>0</v>
          </cell>
          <cell r="L1375">
            <v>0</v>
          </cell>
          <cell r="M1375">
            <v>0</v>
          </cell>
        </row>
        <row r="1376">
          <cell r="A1376">
            <v>1374</v>
          </cell>
          <cell r="B1376" t="str">
            <v>탄성분기기(노스가동크로싱)</v>
          </cell>
          <cell r="C1376" t="str">
            <v>60kg#15(PC침목용)</v>
          </cell>
          <cell r="D1376">
            <v>2</v>
          </cell>
          <cell r="E1376" t="str">
            <v>조</v>
          </cell>
          <cell r="F1376">
            <v>188340000</v>
          </cell>
          <cell r="G1376">
            <v>376680000</v>
          </cell>
          <cell r="H1376">
            <v>188340000</v>
          </cell>
          <cell r="I1376">
            <v>376680000</v>
          </cell>
          <cell r="J1376">
            <v>0</v>
          </cell>
          <cell r="K1376">
            <v>0</v>
          </cell>
          <cell r="L1376">
            <v>0</v>
          </cell>
          <cell r="M1376">
            <v>0</v>
          </cell>
        </row>
        <row r="1377">
          <cell r="A1377">
            <v>1375</v>
          </cell>
          <cell r="B1377" t="str">
            <v>탄성분기기</v>
          </cell>
          <cell r="C1377" t="str">
            <v>60kg#8 (WT침목용)</v>
          </cell>
          <cell r="D1377">
            <v>9</v>
          </cell>
          <cell r="E1377" t="str">
            <v>조</v>
          </cell>
          <cell r="F1377">
            <v>45360000</v>
          </cell>
          <cell r="G1377">
            <v>408240000</v>
          </cell>
          <cell r="H1377">
            <v>45360000</v>
          </cell>
          <cell r="I1377">
            <v>408240000</v>
          </cell>
          <cell r="J1377">
            <v>0</v>
          </cell>
          <cell r="K1377">
            <v>0</v>
          </cell>
          <cell r="L1377">
            <v>0</v>
          </cell>
          <cell r="M1377">
            <v>0</v>
          </cell>
        </row>
        <row r="1378">
          <cell r="A1378">
            <v>1376</v>
          </cell>
          <cell r="B1378" t="str">
            <v>탄성분기기</v>
          </cell>
          <cell r="C1378" t="str">
            <v>60kgSCO#8 (WT침목용)</v>
          </cell>
          <cell r="D1378">
            <v>1</v>
          </cell>
          <cell r="E1378" t="str">
            <v>조</v>
          </cell>
          <cell r="F1378">
            <v>196000000</v>
          </cell>
          <cell r="G1378">
            <v>196000000</v>
          </cell>
          <cell r="H1378">
            <v>196000000</v>
          </cell>
          <cell r="I1378">
            <v>196000000</v>
          </cell>
          <cell r="J1378">
            <v>0</v>
          </cell>
          <cell r="K1378">
            <v>0</v>
          </cell>
          <cell r="L1378">
            <v>0</v>
          </cell>
          <cell r="M1378">
            <v>0</v>
          </cell>
        </row>
        <row r="1379">
          <cell r="A1379">
            <v>1377</v>
          </cell>
          <cell r="B1379" t="str">
            <v>I형분기기</v>
          </cell>
          <cell r="C1379" t="str">
            <v>50kg#8(목침목용)</v>
          </cell>
          <cell r="D1379">
            <v>33</v>
          </cell>
          <cell r="E1379" t="str">
            <v>조</v>
          </cell>
          <cell r="F1379">
            <v>34700000</v>
          </cell>
          <cell r="G1379">
            <v>1145100000</v>
          </cell>
          <cell r="H1379">
            <v>34700000</v>
          </cell>
          <cell r="I1379">
            <v>1145100000</v>
          </cell>
          <cell r="J1379">
            <v>0</v>
          </cell>
          <cell r="K1379">
            <v>0</v>
          </cell>
          <cell r="L1379">
            <v>0</v>
          </cell>
          <cell r="M1379">
            <v>0</v>
          </cell>
        </row>
        <row r="1380">
          <cell r="A1380">
            <v>1378</v>
          </cell>
          <cell r="B1380" t="str">
            <v>4)궤 도  철 거</v>
          </cell>
          <cell r="D1380">
            <v>1</v>
          </cell>
          <cell r="E1380" t="str">
            <v>식</v>
          </cell>
          <cell r="G1380">
            <v>430395866</v>
          </cell>
          <cell r="I1380">
            <v>20084058</v>
          </cell>
          <cell r="K1380">
            <v>358645753</v>
          </cell>
          <cell r="M1380">
            <v>51666053</v>
          </cell>
        </row>
        <row r="1381">
          <cell r="A1381">
            <v>1379</v>
          </cell>
          <cell r="B1381" t="str">
            <v>궤도철거(50㎏)</v>
          </cell>
          <cell r="C1381" t="str">
            <v>WT,깬자갈</v>
          </cell>
          <cell r="D1381">
            <v>23.23</v>
          </cell>
          <cell r="E1381" t="str">
            <v>KM</v>
          </cell>
          <cell r="F1381">
            <v>11231394</v>
          </cell>
          <cell r="G1381">
            <v>260905282</v>
          </cell>
          <cell r="H1381">
            <v>781208</v>
          </cell>
          <cell r="I1381">
            <v>18147461</v>
          </cell>
          <cell r="J1381">
            <v>8436749</v>
          </cell>
          <cell r="K1381">
            <v>195985679</v>
          </cell>
          <cell r="L1381">
            <v>2013437</v>
          </cell>
          <cell r="M1381">
            <v>46772141</v>
          </cell>
          <cell r="N1381" t="str">
            <v>No.237</v>
          </cell>
        </row>
        <row r="1382">
          <cell r="A1382">
            <v>1380</v>
          </cell>
          <cell r="B1382" t="str">
            <v>궤도철거(50㎏)</v>
          </cell>
          <cell r="C1382" t="str">
            <v>PCT,깬자갈</v>
          </cell>
          <cell r="D1382">
            <v>0.24399999999999999</v>
          </cell>
          <cell r="E1382" t="str">
            <v>KM</v>
          </cell>
          <cell r="F1382">
            <v>10187241</v>
          </cell>
          <cell r="G1382">
            <v>2485686</v>
          </cell>
          <cell r="H1382">
            <v>753229</v>
          </cell>
          <cell r="I1382">
            <v>183787</v>
          </cell>
          <cell r="J1382">
            <v>9158199</v>
          </cell>
          <cell r="K1382">
            <v>2234600</v>
          </cell>
          <cell r="L1382">
            <v>275813</v>
          </cell>
          <cell r="M1382">
            <v>67298</v>
          </cell>
          <cell r="N1382" t="str">
            <v>No.238</v>
          </cell>
        </row>
        <row r="1383">
          <cell r="A1383">
            <v>1381</v>
          </cell>
          <cell r="B1383" t="str">
            <v>분기기철거(편개)</v>
          </cell>
          <cell r="D1383">
            <v>51</v>
          </cell>
          <cell r="E1383" t="str">
            <v>틀</v>
          </cell>
          <cell r="F1383">
            <v>1993444</v>
          </cell>
          <cell r="G1383">
            <v>101665644</v>
          </cell>
          <cell r="H1383">
            <v>19168</v>
          </cell>
          <cell r="I1383">
            <v>977568</v>
          </cell>
          <cell r="J1383">
            <v>1916773</v>
          </cell>
          <cell r="K1383">
            <v>97755423</v>
          </cell>
          <cell r="L1383">
            <v>57503</v>
          </cell>
          <cell r="M1383">
            <v>2932653</v>
          </cell>
          <cell r="N1383" t="str">
            <v>No.239</v>
          </cell>
        </row>
        <row r="1384">
          <cell r="A1384">
            <v>1382</v>
          </cell>
          <cell r="B1384" t="str">
            <v>차막이철거</v>
          </cell>
          <cell r="C1384" t="str">
            <v>옥외,레일식</v>
          </cell>
          <cell r="D1384">
            <v>21</v>
          </cell>
          <cell r="E1384" t="str">
            <v>개소</v>
          </cell>
          <cell r="F1384">
            <v>159715</v>
          </cell>
          <cell r="G1384">
            <v>3354015</v>
          </cell>
          <cell r="H1384">
            <v>1535</v>
          </cell>
          <cell r="I1384">
            <v>32235</v>
          </cell>
          <cell r="J1384">
            <v>153573</v>
          </cell>
          <cell r="K1384">
            <v>3225033</v>
          </cell>
          <cell r="L1384">
            <v>4607</v>
          </cell>
          <cell r="M1384">
            <v>96747</v>
          </cell>
          <cell r="N1384" t="str">
            <v>No.240</v>
          </cell>
        </row>
        <row r="1385">
          <cell r="A1385">
            <v>1383</v>
          </cell>
          <cell r="B1385" t="str">
            <v>건널목철거(50,60kg공통)</v>
          </cell>
          <cell r="C1385" t="str">
            <v>L=2.7M,1선식</v>
          </cell>
          <cell r="D1385">
            <v>4</v>
          </cell>
          <cell r="E1385" t="str">
            <v>개소</v>
          </cell>
          <cell r="F1385">
            <v>24571</v>
          </cell>
          <cell r="G1385">
            <v>98284</v>
          </cell>
          <cell r="H1385">
            <v>236</v>
          </cell>
          <cell r="I1385">
            <v>944</v>
          </cell>
          <cell r="J1385">
            <v>23626</v>
          </cell>
          <cell r="K1385">
            <v>94504</v>
          </cell>
          <cell r="L1385">
            <v>709</v>
          </cell>
          <cell r="M1385">
            <v>2836</v>
          </cell>
          <cell r="N1385" t="str">
            <v>No.241</v>
          </cell>
        </row>
        <row r="1386">
          <cell r="A1386">
            <v>1384</v>
          </cell>
          <cell r="B1386" t="str">
            <v>탄성체결장치철거</v>
          </cell>
          <cell r="C1386" t="str">
            <v>(타공사와 병행)</v>
          </cell>
          <cell r="D1386">
            <v>363</v>
          </cell>
          <cell r="E1386" t="str">
            <v>침목</v>
          </cell>
          <cell r="F1386">
            <v>3674</v>
          </cell>
          <cell r="G1386">
            <v>1333662</v>
          </cell>
          <cell r="H1386">
            <v>35</v>
          </cell>
          <cell r="I1386">
            <v>12705</v>
          </cell>
          <cell r="J1386">
            <v>3533</v>
          </cell>
          <cell r="K1386">
            <v>1282479</v>
          </cell>
          <cell r="L1386">
            <v>106</v>
          </cell>
          <cell r="M1386">
            <v>38478</v>
          </cell>
          <cell r="N1386" t="str">
            <v>No.242</v>
          </cell>
        </row>
        <row r="1387">
          <cell r="A1387">
            <v>1385</v>
          </cell>
          <cell r="B1387" t="str">
            <v>타이플레이트철거</v>
          </cell>
          <cell r="C1387" t="str">
            <v>(타공사와 병행)</v>
          </cell>
          <cell r="D1387">
            <v>29539</v>
          </cell>
          <cell r="E1387" t="str">
            <v>개</v>
          </cell>
          <cell r="F1387">
            <v>187</v>
          </cell>
          <cell r="G1387">
            <v>5523793</v>
          </cell>
          <cell r="H1387">
            <v>2</v>
          </cell>
          <cell r="I1387">
            <v>59078</v>
          </cell>
          <cell r="J1387">
            <v>180</v>
          </cell>
          <cell r="K1387">
            <v>5317020</v>
          </cell>
          <cell r="L1387">
            <v>5</v>
          </cell>
          <cell r="M1387">
            <v>147695</v>
          </cell>
          <cell r="N1387" t="str">
            <v>No.243</v>
          </cell>
        </row>
        <row r="1388">
          <cell r="A1388">
            <v>1386</v>
          </cell>
          <cell r="B1388" t="str">
            <v>훅크볼트설치또는철거</v>
          </cell>
          <cell r="D1388">
            <v>35</v>
          </cell>
          <cell r="E1388" t="str">
            <v>정</v>
          </cell>
          <cell r="F1388">
            <v>1551664</v>
          </cell>
          <cell r="G1388">
            <v>54308240</v>
          </cell>
          <cell r="H1388">
            <v>14920</v>
          </cell>
          <cell r="I1388">
            <v>522200</v>
          </cell>
          <cell r="J1388">
            <v>1491985</v>
          </cell>
          <cell r="K1388">
            <v>52219475</v>
          </cell>
          <cell r="L1388">
            <v>44759</v>
          </cell>
          <cell r="M1388">
            <v>1566565</v>
          </cell>
          <cell r="N1388" t="str">
            <v>No.244</v>
          </cell>
        </row>
        <row r="1389">
          <cell r="A1389">
            <v>1387</v>
          </cell>
          <cell r="B1389" t="str">
            <v>조명설비</v>
          </cell>
          <cell r="D1389">
            <v>60</v>
          </cell>
          <cell r="E1389" t="str">
            <v>시간</v>
          </cell>
          <cell r="F1389">
            <v>12021</v>
          </cell>
          <cell r="G1389">
            <v>721260</v>
          </cell>
          <cell r="H1389">
            <v>2468</v>
          </cell>
          <cell r="I1389">
            <v>148080</v>
          </cell>
          <cell r="J1389">
            <v>8859</v>
          </cell>
          <cell r="K1389">
            <v>531540</v>
          </cell>
          <cell r="L1389">
            <v>694</v>
          </cell>
          <cell r="M1389">
            <v>41640</v>
          </cell>
          <cell r="N1389" t="str">
            <v>No.222</v>
          </cell>
        </row>
        <row r="1390">
          <cell r="A1390">
            <v>1388</v>
          </cell>
          <cell r="B1390" t="str">
            <v>5)청제공장비사용료</v>
          </cell>
          <cell r="D1390">
            <v>1</v>
          </cell>
          <cell r="E1390" t="str">
            <v>식</v>
          </cell>
          <cell r="G1390">
            <v>301041384</v>
          </cell>
          <cell r="I1390">
            <v>9935328</v>
          </cell>
          <cell r="K1390">
            <v>18736512</v>
          </cell>
          <cell r="M1390">
            <v>272369544</v>
          </cell>
        </row>
        <row r="1391">
          <cell r="A1391">
            <v>1389</v>
          </cell>
          <cell r="B1391" t="str">
            <v>멀티플타이템퍼</v>
          </cell>
          <cell r="C1391" t="str">
            <v>08-32 BRBS</v>
          </cell>
          <cell r="D1391">
            <v>88</v>
          </cell>
          <cell r="E1391" t="str">
            <v>HR</v>
          </cell>
          <cell r="F1391">
            <v>802279</v>
          </cell>
          <cell r="G1391">
            <v>70600552</v>
          </cell>
          <cell r="H1391">
            <v>26936</v>
          </cell>
          <cell r="I1391">
            <v>2370368</v>
          </cell>
          <cell r="J1391">
            <v>45923</v>
          </cell>
          <cell r="K1391">
            <v>4041224</v>
          </cell>
          <cell r="L1391">
            <v>729420</v>
          </cell>
          <cell r="M1391">
            <v>64188960</v>
          </cell>
        </row>
        <row r="1392">
          <cell r="A1392">
            <v>1390</v>
          </cell>
          <cell r="B1392" t="str">
            <v>스위치타이템퍼</v>
          </cell>
          <cell r="C1392" t="str">
            <v>08-2753S</v>
          </cell>
          <cell r="D1392">
            <v>176</v>
          </cell>
          <cell r="E1392" t="str">
            <v>HR</v>
          </cell>
          <cell r="F1392">
            <v>887488</v>
          </cell>
          <cell r="G1392">
            <v>156197888</v>
          </cell>
          <cell r="H1392">
            <v>23528</v>
          </cell>
          <cell r="I1392">
            <v>4140928</v>
          </cell>
          <cell r="J1392">
            <v>45923</v>
          </cell>
          <cell r="K1392">
            <v>8082448</v>
          </cell>
          <cell r="L1392">
            <v>818037</v>
          </cell>
          <cell r="M1392">
            <v>143974512</v>
          </cell>
        </row>
        <row r="1393">
          <cell r="A1393">
            <v>1391</v>
          </cell>
          <cell r="B1393" t="str">
            <v>바라스트콤펙터</v>
          </cell>
          <cell r="C1393" t="str">
            <v>VDM 1000K</v>
          </cell>
          <cell r="D1393">
            <v>72</v>
          </cell>
          <cell r="E1393" t="str">
            <v>HR</v>
          </cell>
          <cell r="F1393">
            <v>349518</v>
          </cell>
          <cell r="G1393">
            <v>25165296</v>
          </cell>
          <cell r="H1393">
            <v>11591</v>
          </cell>
          <cell r="I1393">
            <v>834552</v>
          </cell>
          <cell r="J1393">
            <v>30615</v>
          </cell>
          <cell r="K1393">
            <v>2204280</v>
          </cell>
          <cell r="L1393">
            <v>307312</v>
          </cell>
          <cell r="M1393">
            <v>22126464</v>
          </cell>
        </row>
        <row r="1394">
          <cell r="A1394">
            <v>1392</v>
          </cell>
          <cell r="B1394" t="str">
            <v>바라스트레규레터</v>
          </cell>
          <cell r="C1394" t="str">
            <v>USP-403</v>
          </cell>
          <cell r="D1394">
            <v>72</v>
          </cell>
          <cell r="E1394" t="str">
            <v>HR</v>
          </cell>
          <cell r="F1394">
            <v>280910</v>
          </cell>
          <cell r="G1394">
            <v>20225520</v>
          </cell>
          <cell r="H1394">
            <v>11591</v>
          </cell>
          <cell r="I1394">
            <v>834552</v>
          </cell>
          <cell r="J1394">
            <v>30615</v>
          </cell>
          <cell r="K1394">
            <v>2204280</v>
          </cell>
          <cell r="L1394">
            <v>238704</v>
          </cell>
          <cell r="M1394">
            <v>17186688</v>
          </cell>
        </row>
        <row r="1395">
          <cell r="A1395">
            <v>1393</v>
          </cell>
          <cell r="B1395" t="str">
            <v>궤도안정기</v>
          </cell>
          <cell r="C1395" t="str">
            <v>DGS-82N</v>
          </cell>
          <cell r="D1395">
            <v>72</v>
          </cell>
          <cell r="E1395" t="str">
            <v>HR</v>
          </cell>
          <cell r="F1395">
            <v>400724</v>
          </cell>
          <cell r="G1395">
            <v>28852128</v>
          </cell>
          <cell r="H1395">
            <v>24374</v>
          </cell>
          <cell r="I1395">
            <v>1754928</v>
          </cell>
          <cell r="J1395">
            <v>30615</v>
          </cell>
          <cell r="K1395">
            <v>2204280</v>
          </cell>
          <cell r="L1395">
            <v>345735</v>
          </cell>
          <cell r="M1395">
            <v>24892920</v>
          </cell>
        </row>
        <row r="1396">
          <cell r="A1396">
            <v>1394</v>
          </cell>
          <cell r="B1396" t="str">
            <v>10.부   대   공</v>
          </cell>
          <cell r="D1396">
            <v>1</v>
          </cell>
          <cell r="E1396" t="str">
            <v>식</v>
          </cell>
          <cell r="G1396">
            <v>2248431950</v>
          </cell>
          <cell r="I1396">
            <v>684923206</v>
          </cell>
          <cell r="K1396">
            <v>277894394</v>
          </cell>
          <cell r="M1396">
            <v>1285614350</v>
          </cell>
        </row>
        <row r="1397">
          <cell r="A1397">
            <v>1395</v>
          </cell>
          <cell r="B1397" t="str">
            <v>가.공통가설공사</v>
          </cell>
          <cell r="D1397">
            <v>0</v>
          </cell>
          <cell r="F1397">
            <v>0</v>
          </cell>
          <cell r="G1397">
            <v>346897092</v>
          </cell>
          <cell r="H1397">
            <v>0</v>
          </cell>
          <cell r="I1397">
            <v>184415834</v>
          </cell>
          <cell r="J1397">
            <v>0</v>
          </cell>
          <cell r="K1397">
            <v>84508984</v>
          </cell>
          <cell r="L1397">
            <v>0</v>
          </cell>
          <cell r="M1397">
            <v>77972274</v>
          </cell>
        </row>
        <row r="1398">
          <cell r="A1398">
            <v>1396</v>
          </cell>
          <cell r="B1398" t="str">
            <v>감   리   실</v>
          </cell>
          <cell r="C1398" t="str">
            <v>1년이상 조립식</v>
          </cell>
          <cell r="D1398">
            <v>250</v>
          </cell>
          <cell r="E1398" t="str">
            <v>M2</v>
          </cell>
          <cell r="F1398">
            <v>107356</v>
          </cell>
          <cell r="G1398">
            <v>26839000</v>
          </cell>
          <cell r="H1398">
            <v>63945</v>
          </cell>
          <cell r="I1398">
            <v>15986250</v>
          </cell>
          <cell r="J1398">
            <v>42606</v>
          </cell>
          <cell r="K1398">
            <v>10651500</v>
          </cell>
          <cell r="L1398">
            <v>805</v>
          </cell>
          <cell r="M1398">
            <v>201250</v>
          </cell>
          <cell r="N1398" t="str">
            <v>No.137</v>
          </cell>
        </row>
        <row r="1399">
          <cell r="A1399">
            <v>1397</v>
          </cell>
          <cell r="B1399" t="str">
            <v>현 장 사무실</v>
          </cell>
          <cell r="C1399" t="str">
            <v>1년이상 조립식</v>
          </cell>
          <cell r="D1399">
            <v>430</v>
          </cell>
          <cell r="E1399" t="str">
            <v>M2</v>
          </cell>
          <cell r="F1399">
            <v>107356</v>
          </cell>
          <cell r="G1399">
            <v>46163080</v>
          </cell>
          <cell r="H1399">
            <v>63945</v>
          </cell>
          <cell r="I1399">
            <v>27496350</v>
          </cell>
          <cell r="J1399">
            <v>42606</v>
          </cell>
          <cell r="K1399">
            <v>18320580</v>
          </cell>
          <cell r="L1399">
            <v>805</v>
          </cell>
          <cell r="M1399">
            <v>346150</v>
          </cell>
          <cell r="N1399" t="str">
            <v>No.137</v>
          </cell>
        </row>
        <row r="1400">
          <cell r="A1400">
            <v>1398</v>
          </cell>
          <cell r="B1400" t="str">
            <v>창        고</v>
          </cell>
          <cell r="C1400" t="str">
            <v>1년이상 조립식</v>
          </cell>
          <cell r="D1400">
            <v>120</v>
          </cell>
          <cell r="E1400" t="str">
            <v>M2</v>
          </cell>
          <cell r="F1400">
            <v>78373</v>
          </cell>
          <cell r="G1400">
            <v>9404760</v>
          </cell>
          <cell r="H1400">
            <v>45221</v>
          </cell>
          <cell r="I1400">
            <v>5426520</v>
          </cell>
          <cell r="J1400">
            <v>32548</v>
          </cell>
          <cell r="K1400">
            <v>3905760</v>
          </cell>
          <cell r="L1400">
            <v>604</v>
          </cell>
          <cell r="M1400">
            <v>72480</v>
          </cell>
          <cell r="N1400" t="str">
            <v>No.138</v>
          </cell>
        </row>
        <row r="1401">
          <cell r="A1401">
            <v>1399</v>
          </cell>
          <cell r="B1401" t="str">
            <v>합   숙   소</v>
          </cell>
          <cell r="C1401" t="str">
            <v>1년이상 조립식</v>
          </cell>
          <cell r="D1401">
            <v>350</v>
          </cell>
          <cell r="E1401" t="str">
            <v>M2</v>
          </cell>
          <cell r="F1401">
            <v>107356</v>
          </cell>
          <cell r="G1401">
            <v>37574600</v>
          </cell>
          <cell r="H1401">
            <v>63945</v>
          </cell>
          <cell r="I1401">
            <v>22380750</v>
          </cell>
          <cell r="J1401">
            <v>42606</v>
          </cell>
          <cell r="K1401">
            <v>14912100</v>
          </cell>
          <cell r="L1401">
            <v>805</v>
          </cell>
          <cell r="M1401">
            <v>281750</v>
          </cell>
          <cell r="N1401" t="str">
            <v>No.137</v>
          </cell>
        </row>
        <row r="1402">
          <cell r="A1402">
            <v>1400</v>
          </cell>
          <cell r="B1402" t="str">
            <v>시   험   실</v>
          </cell>
          <cell r="C1402" t="str">
            <v>1년이상 조립식</v>
          </cell>
          <cell r="D1402">
            <v>100</v>
          </cell>
          <cell r="E1402" t="str">
            <v>M2</v>
          </cell>
          <cell r="F1402">
            <v>107356</v>
          </cell>
          <cell r="G1402">
            <v>10735600</v>
          </cell>
          <cell r="H1402">
            <v>63945</v>
          </cell>
          <cell r="I1402">
            <v>6394500</v>
          </cell>
          <cell r="J1402">
            <v>42606</v>
          </cell>
          <cell r="K1402">
            <v>4260600</v>
          </cell>
          <cell r="L1402">
            <v>805</v>
          </cell>
          <cell r="M1402">
            <v>80500</v>
          </cell>
          <cell r="N1402" t="str">
            <v>No.137</v>
          </cell>
        </row>
        <row r="1403">
          <cell r="A1403">
            <v>1401</v>
          </cell>
          <cell r="B1403" t="str">
            <v>부 지 정리비</v>
          </cell>
          <cell r="D1403">
            <v>1</v>
          </cell>
          <cell r="E1403" t="str">
            <v>식</v>
          </cell>
          <cell r="F1403">
            <v>1660496</v>
          </cell>
          <cell r="G1403">
            <v>1660496</v>
          </cell>
          <cell r="H1403">
            <v>296928</v>
          </cell>
          <cell r="I1403">
            <v>296928</v>
          </cell>
          <cell r="J1403">
            <v>990944</v>
          </cell>
          <cell r="K1403">
            <v>990944</v>
          </cell>
          <cell r="L1403">
            <v>372624</v>
          </cell>
          <cell r="M1403">
            <v>372624</v>
          </cell>
          <cell r="N1403" t="str">
            <v>#.261</v>
          </cell>
        </row>
        <row r="1404">
          <cell r="A1404">
            <v>1402</v>
          </cell>
          <cell r="B1404" t="str">
            <v>보안등 설 치</v>
          </cell>
          <cell r="D1404">
            <v>2500</v>
          </cell>
          <cell r="E1404" t="str">
            <v>M</v>
          </cell>
          <cell r="F1404">
            <v>2888</v>
          </cell>
          <cell r="G1404">
            <v>7220000</v>
          </cell>
          <cell r="H1404">
            <v>971</v>
          </cell>
          <cell r="I1404">
            <v>2427500</v>
          </cell>
          <cell r="J1404">
            <v>1627</v>
          </cell>
          <cell r="K1404">
            <v>4067500</v>
          </cell>
          <cell r="L1404">
            <v>290</v>
          </cell>
          <cell r="M1404">
            <v>725000</v>
          </cell>
          <cell r="N1404" t="str">
            <v>#.262</v>
          </cell>
        </row>
        <row r="1405">
          <cell r="A1405">
            <v>1403</v>
          </cell>
          <cell r="B1405" t="str">
            <v>사 무  기 기</v>
          </cell>
          <cell r="D1405">
            <v>1</v>
          </cell>
          <cell r="E1405" t="str">
            <v>식</v>
          </cell>
          <cell r="F1405">
            <v>7677000</v>
          </cell>
          <cell r="G1405">
            <v>7677000</v>
          </cell>
          <cell r="H1405">
            <v>0</v>
          </cell>
          <cell r="I1405">
            <v>0</v>
          </cell>
          <cell r="J1405">
            <v>0</v>
          </cell>
          <cell r="K1405">
            <v>0</v>
          </cell>
          <cell r="L1405">
            <v>7677000</v>
          </cell>
          <cell r="M1405">
            <v>7677000</v>
          </cell>
          <cell r="N1405" t="str">
            <v>#.263</v>
          </cell>
        </row>
        <row r="1406">
          <cell r="A1406">
            <v>1404</v>
          </cell>
          <cell r="B1406" t="str">
            <v>측 량  기 기</v>
          </cell>
          <cell r="D1406">
            <v>1</v>
          </cell>
          <cell r="E1406" t="str">
            <v>식</v>
          </cell>
          <cell r="F1406">
            <v>34100000</v>
          </cell>
          <cell r="G1406">
            <v>34100000</v>
          </cell>
          <cell r="H1406">
            <v>0</v>
          </cell>
          <cell r="I1406">
            <v>0</v>
          </cell>
          <cell r="J1406">
            <v>0</v>
          </cell>
          <cell r="K1406">
            <v>0</v>
          </cell>
          <cell r="L1406">
            <v>34100000</v>
          </cell>
          <cell r="M1406">
            <v>34100000</v>
          </cell>
          <cell r="N1406" t="str">
            <v>#.264</v>
          </cell>
        </row>
        <row r="1407">
          <cell r="A1407">
            <v>1405</v>
          </cell>
          <cell r="B1407" t="str">
            <v>감 독 차량비</v>
          </cell>
          <cell r="D1407">
            <v>64</v>
          </cell>
          <cell r="E1407" t="str">
            <v>개월</v>
          </cell>
          <cell r="F1407">
            <v>927579</v>
          </cell>
          <cell r="G1407">
            <v>59365056</v>
          </cell>
          <cell r="H1407">
            <v>394524</v>
          </cell>
          <cell r="I1407">
            <v>25249536</v>
          </cell>
          <cell r="J1407">
            <v>0</v>
          </cell>
          <cell r="K1407">
            <v>0</v>
          </cell>
          <cell r="L1407">
            <v>533055</v>
          </cell>
          <cell r="M1407">
            <v>34115520</v>
          </cell>
          <cell r="N1407" t="str">
            <v>#.265</v>
          </cell>
        </row>
        <row r="1408">
          <cell r="A1408">
            <v>1406</v>
          </cell>
          <cell r="B1408" t="str">
            <v>가 설 울타리</v>
          </cell>
          <cell r="C1408" t="str">
            <v>750X1800X5mm</v>
          </cell>
          <cell r="D1408">
            <v>2500</v>
          </cell>
          <cell r="E1408" t="str">
            <v>M</v>
          </cell>
          <cell r="F1408">
            <v>42463</v>
          </cell>
          <cell r="G1408">
            <v>106157500</v>
          </cell>
          <cell r="H1408">
            <v>31503</v>
          </cell>
          <cell r="I1408">
            <v>78757500</v>
          </cell>
          <cell r="J1408">
            <v>10960</v>
          </cell>
          <cell r="K1408">
            <v>27400000</v>
          </cell>
          <cell r="L1408">
            <v>0</v>
          </cell>
          <cell r="M1408">
            <v>0</v>
          </cell>
          <cell r="N1408" t="str">
            <v>No.139</v>
          </cell>
        </row>
        <row r="1409">
          <cell r="A1409">
            <v>1407</v>
          </cell>
          <cell r="B1409" t="str">
            <v>나.품 질 관리비</v>
          </cell>
          <cell r="D1409">
            <v>0</v>
          </cell>
          <cell r="F1409">
            <v>0</v>
          </cell>
          <cell r="G1409">
            <v>211478759</v>
          </cell>
          <cell r="H1409">
            <v>0</v>
          </cell>
          <cell r="I1409">
            <v>25029256</v>
          </cell>
          <cell r="J1409">
            <v>0</v>
          </cell>
          <cell r="K1409">
            <v>26228765</v>
          </cell>
          <cell r="L1409">
            <v>0</v>
          </cell>
          <cell r="M1409">
            <v>160220738</v>
          </cell>
        </row>
        <row r="1410">
          <cell r="A1410">
            <v>1408</v>
          </cell>
          <cell r="B1410" t="str">
            <v>품 질 관리비</v>
          </cell>
          <cell r="D1410">
            <v>1</v>
          </cell>
          <cell r="E1410" t="str">
            <v>식</v>
          </cell>
          <cell r="F1410">
            <v>91783792</v>
          </cell>
          <cell r="G1410">
            <v>91783792</v>
          </cell>
          <cell r="H1410">
            <v>13818782</v>
          </cell>
          <cell r="I1410">
            <v>13818782</v>
          </cell>
          <cell r="J1410">
            <v>14139999</v>
          </cell>
          <cell r="K1410">
            <v>14139999</v>
          </cell>
          <cell r="L1410">
            <v>63825011</v>
          </cell>
          <cell r="M1410">
            <v>63825011</v>
          </cell>
          <cell r="N1410" t="str">
            <v>#.266</v>
          </cell>
        </row>
        <row r="1411">
          <cell r="A1411">
            <v>1409</v>
          </cell>
          <cell r="B1411" t="str">
            <v>용 지 경계표</v>
          </cell>
          <cell r="C1411" t="str">
            <v>H=1.0M</v>
          </cell>
          <cell r="D1411">
            <v>514</v>
          </cell>
          <cell r="E1411" t="str">
            <v>개</v>
          </cell>
          <cell r="F1411">
            <v>26989</v>
          </cell>
          <cell r="G1411">
            <v>13872346</v>
          </cell>
          <cell r="H1411">
            <v>3245</v>
          </cell>
          <cell r="I1411">
            <v>1667930</v>
          </cell>
          <cell r="J1411">
            <v>23519</v>
          </cell>
          <cell r="K1411">
            <v>12088766</v>
          </cell>
          <cell r="L1411">
            <v>225</v>
          </cell>
          <cell r="M1411">
            <v>115650</v>
          </cell>
          <cell r="N1411" t="str">
            <v>#.267</v>
          </cell>
        </row>
        <row r="1412">
          <cell r="A1412">
            <v>1410</v>
          </cell>
          <cell r="B1412" t="str">
            <v>시험기구이동비</v>
          </cell>
          <cell r="D1412">
            <v>64</v>
          </cell>
          <cell r="E1412" t="str">
            <v>개월</v>
          </cell>
          <cell r="F1412">
            <v>617616</v>
          </cell>
          <cell r="G1412">
            <v>39527424</v>
          </cell>
          <cell r="H1412">
            <v>57696</v>
          </cell>
          <cell r="I1412">
            <v>3692544</v>
          </cell>
          <cell r="J1412">
            <v>0</v>
          </cell>
          <cell r="K1412">
            <v>0</v>
          </cell>
          <cell r="L1412">
            <v>559920</v>
          </cell>
          <cell r="M1412">
            <v>35834880</v>
          </cell>
          <cell r="N1412" t="str">
            <v>#.268</v>
          </cell>
        </row>
        <row r="1413">
          <cell r="A1413">
            <v>1411</v>
          </cell>
          <cell r="B1413" t="str">
            <v>시 공 상세도</v>
          </cell>
          <cell r="C1413" t="str">
            <v>A1</v>
          </cell>
          <cell r="D1413">
            <v>1</v>
          </cell>
          <cell r="E1413" t="str">
            <v>식</v>
          </cell>
          <cell r="F1413">
            <v>60025197</v>
          </cell>
          <cell r="G1413">
            <v>60025197</v>
          </cell>
          <cell r="H1413">
            <v>0</v>
          </cell>
          <cell r="I1413">
            <v>0</v>
          </cell>
          <cell r="J1413">
            <v>0</v>
          </cell>
          <cell r="K1413">
            <v>0</v>
          </cell>
          <cell r="L1413">
            <v>60025197</v>
          </cell>
          <cell r="M1413">
            <v>60025197</v>
          </cell>
          <cell r="N1413" t="str">
            <v>#.269</v>
          </cell>
        </row>
        <row r="1414">
          <cell r="A1414">
            <v>1412</v>
          </cell>
          <cell r="B1414" t="str">
            <v>준공도서작성</v>
          </cell>
          <cell r="D1414">
            <v>1</v>
          </cell>
          <cell r="E1414" t="str">
            <v>식</v>
          </cell>
          <cell r="F1414">
            <v>6270000</v>
          </cell>
          <cell r="G1414">
            <v>6270000</v>
          </cell>
          <cell r="H1414">
            <v>5850000</v>
          </cell>
          <cell r="I1414">
            <v>5850000</v>
          </cell>
          <cell r="J1414">
            <v>0</v>
          </cell>
          <cell r="K1414">
            <v>0</v>
          </cell>
          <cell r="L1414">
            <v>420000</v>
          </cell>
          <cell r="M1414">
            <v>420000</v>
          </cell>
          <cell r="N1414" t="str">
            <v>No.140</v>
          </cell>
        </row>
        <row r="1415">
          <cell r="A1415">
            <v>1413</v>
          </cell>
          <cell r="B1415" t="str">
            <v>다.현 장 관리비</v>
          </cell>
          <cell r="D1415">
            <v>0</v>
          </cell>
          <cell r="F1415">
            <v>0</v>
          </cell>
          <cell r="G1415">
            <v>1521395459</v>
          </cell>
          <cell r="H1415">
            <v>0</v>
          </cell>
          <cell r="I1415">
            <v>475478116</v>
          </cell>
          <cell r="J1415">
            <v>0</v>
          </cell>
          <cell r="K1415">
            <v>167156645</v>
          </cell>
          <cell r="L1415">
            <v>0</v>
          </cell>
          <cell r="M1415">
            <v>878760698</v>
          </cell>
        </row>
        <row r="1416">
          <cell r="A1416">
            <v>1414</v>
          </cell>
          <cell r="B1416" t="str">
            <v>공사용가도로</v>
          </cell>
          <cell r="D1416">
            <v>1</v>
          </cell>
          <cell r="E1416" t="str">
            <v>식</v>
          </cell>
          <cell r="F1416">
            <v>13268465</v>
          </cell>
          <cell r="G1416">
            <v>13268465</v>
          </cell>
          <cell r="H1416">
            <v>2630411</v>
          </cell>
          <cell r="I1416">
            <v>2630411</v>
          </cell>
          <cell r="J1416">
            <v>7018609</v>
          </cell>
          <cell r="K1416">
            <v>7018609</v>
          </cell>
          <cell r="L1416">
            <v>3619445</v>
          </cell>
          <cell r="M1416">
            <v>3619445</v>
          </cell>
          <cell r="N1416" t="str">
            <v>No.141</v>
          </cell>
        </row>
        <row r="1417">
          <cell r="A1417">
            <v>1415</v>
          </cell>
          <cell r="B1417" t="str">
            <v>세륜세차시설 설치</v>
          </cell>
          <cell r="D1417">
            <v>5</v>
          </cell>
          <cell r="E1417" t="str">
            <v>개소</v>
          </cell>
          <cell r="F1417">
            <v>4726140</v>
          </cell>
          <cell r="G1417">
            <v>23630700</v>
          </cell>
          <cell r="H1417">
            <v>1514637</v>
          </cell>
          <cell r="I1417">
            <v>7573185</v>
          </cell>
          <cell r="J1417">
            <v>2969848</v>
          </cell>
          <cell r="K1417">
            <v>14849240</v>
          </cell>
          <cell r="L1417">
            <v>241655</v>
          </cell>
          <cell r="M1417">
            <v>1208275</v>
          </cell>
          <cell r="N1417" t="str">
            <v>No.142</v>
          </cell>
        </row>
        <row r="1418">
          <cell r="A1418">
            <v>1416</v>
          </cell>
          <cell r="B1418" t="str">
            <v>세륜세차시설 철거</v>
          </cell>
          <cell r="D1418">
            <v>5</v>
          </cell>
          <cell r="E1418" t="str">
            <v>개소</v>
          </cell>
          <cell r="F1418">
            <v>357839</v>
          </cell>
          <cell r="G1418">
            <v>1789195</v>
          </cell>
          <cell r="H1418">
            <v>61420</v>
          </cell>
          <cell r="I1418">
            <v>307100</v>
          </cell>
          <cell r="J1418">
            <v>139853</v>
          </cell>
          <cell r="K1418">
            <v>699265</v>
          </cell>
          <cell r="L1418">
            <v>156566</v>
          </cell>
          <cell r="M1418">
            <v>782830</v>
          </cell>
          <cell r="N1418" t="str">
            <v>No.143</v>
          </cell>
        </row>
        <row r="1419">
          <cell r="A1419">
            <v>1417</v>
          </cell>
          <cell r="B1419" t="str">
            <v>세륜세차시설 유지관리</v>
          </cell>
          <cell r="D1419">
            <v>64</v>
          </cell>
          <cell r="E1419" t="str">
            <v>개월</v>
          </cell>
          <cell r="F1419">
            <v>804557</v>
          </cell>
          <cell r="G1419">
            <v>51491648</v>
          </cell>
          <cell r="H1419">
            <v>0</v>
          </cell>
          <cell r="I1419">
            <v>0</v>
          </cell>
          <cell r="J1419">
            <v>0</v>
          </cell>
          <cell r="K1419">
            <v>0</v>
          </cell>
          <cell r="L1419">
            <v>804557</v>
          </cell>
          <cell r="M1419">
            <v>51491648</v>
          </cell>
          <cell r="N1419" t="str">
            <v>#.270</v>
          </cell>
        </row>
        <row r="1420">
          <cell r="A1420">
            <v>1418</v>
          </cell>
          <cell r="B1420" t="str">
            <v>전   력   비</v>
          </cell>
          <cell r="D1420">
            <v>1</v>
          </cell>
          <cell r="E1420" t="str">
            <v>식</v>
          </cell>
          <cell r="F1420">
            <v>220335360</v>
          </cell>
          <cell r="G1420">
            <v>220335360</v>
          </cell>
          <cell r="H1420">
            <v>0</v>
          </cell>
          <cell r="I1420">
            <v>0</v>
          </cell>
          <cell r="J1420">
            <v>0</v>
          </cell>
          <cell r="K1420">
            <v>0</v>
          </cell>
          <cell r="L1420">
            <v>220335360</v>
          </cell>
          <cell r="M1420">
            <v>220335360</v>
          </cell>
          <cell r="N1420" t="str">
            <v>#.271</v>
          </cell>
        </row>
        <row r="1421">
          <cell r="A1421">
            <v>1419</v>
          </cell>
          <cell r="B1421" t="str">
            <v>부 지 임대료</v>
          </cell>
          <cell r="D1421">
            <v>1</v>
          </cell>
          <cell r="E1421" t="str">
            <v>식</v>
          </cell>
          <cell r="F1421">
            <v>576000000</v>
          </cell>
          <cell r="G1421">
            <v>576000000</v>
          </cell>
          <cell r="H1421">
            <v>0</v>
          </cell>
          <cell r="I1421">
            <v>0</v>
          </cell>
          <cell r="J1421">
            <v>0</v>
          </cell>
          <cell r="K1421">
            <v>0</v>
          </cell>
          <cell r="L1421">
            <v>576000000</v>
          </cell>
          <cell r="M1421">
            <v>576000000</v>
          </cell>
          <cell r="N1421" t="str">
            <v>#.272</v>
          </cell>
        </row>
        <row r="1422">
          <cell r="A1422">
            <v>1420</v>
          </cell>
          <cell r="B1422" t="str">
            <v>사토장사용료</v>
          </cell>
          <cell r="D1422">
            <v>0</v>
          </cell>
          <cell r="F1422">
            <v>0</v>
          </cell>
          <cell r="G1422">
            <v>0</v>
          </cell>
          <cell r="H1422">
            <v>0</v>
          </cell>
          <cell r="I1422">
            <v>0</v>
          </cell>
          <cell r="J1422">
            <v>0</v>
          </cell>
          <cell r="K1422">
            <v>0</v>
          </cell>
          <cell r="L1422">
            <v>0</v>
          </cell>
          <cell r="M1422">
            <v>0</v>
          </cell>
        </row>
        <row r="1423">
          <cell r="A1423">
            <v>1421</v>
          </cell>
          <cell r="B1423" t="str">
            <v>심 정  개 발</v>
          </cell>
          <cell r="D1423">
            <v>1</v>
          </cell>
          <cell r="E1423" t="str">
            <v>개소</v>
          </cell>
          <cell r="F1423">
            <v>4200000</v>
          </cell>
          <cell r="G1423">
            <v>4200000</v>
          </cell>
          <cell r="H1423">
            <v>0</v>
          </cell>
          <cell r="I1423">
            <v>0</v>
          </cell>
          <cell r="J1423">
            <v>0</v>
          </cell>
          <cell r="K1423">
            <v>0</v>
          </cell>
          <cell r="L1423">
            <v>4200000</v>
          </cell>
          <cell r="M1423">
            <v>4200000</v>
          </cell>
          <cell r="N1423" t="str">
            <v>#.273</v>
          </cell>
        </row>
        <row r="1424">
          <cell r="A1424">
            <v>1422</v>
          </cell>
          <cell r="B1424" t="str">
            <v>열 차 감시원</v>
          </cell>
          <cell r="D1424">
            <v>1</v>
          </cell>
          <cell r="E1424" t="str">
            <v>식</v>
          </cell>
          <cell r="F1424">
            <v>119332150</v>
          </cell>
          <cell r="G1424">
            <v>119332150</v>
          </cell>
          <cell r="H1424">
            <v>0</v>
          </cell>
          <cell r="I1424">
            <v>0</v>
          </cell>
          <cell r="J1424">
            <v>119332150</v>
          </cell>
          <cell r="K1424">
            <v>119332150</v>
          </cell>
          <cell r="L1424">
            <v>0</v>
          </cell>
          <cell r="M1424">
            <v>0</v>
          </cell>
          <cell r="N1424" t="str">
            <v>#.274</v>
          </cell>
        </row>
        <row r="1425">
          <cell r="A1425">
            <v>1423</v>
          </cell>
          <cell r="B1425" t="str">
            <v>기존가옥철거</v>
          </cell>
          <cell r="D1425">
            <v>1</v>
          </cell>
          <cell r="E1425" t="str">
            <v>식</v>
          </cell>
          <cell r="F1425">
            <v>17539013</v>
          </cell>
          <cell r="G1425">
            <v>17539013</v>
          </cell>
          <cell r="H1425">
            <v>839296</v>
          </cell>
          <cell r="I1425">
            <v>839296</v>
          </cell>
          <cell r="J1425">
            <v>1880187</v>
          </cell>
          <cell r="K1425">
            <v>1880187</v>
          </cell>
          <cell r="L1425">
            <v>14819530</v>
          </cell>
          <cell r="M1425">
            <v>14819530</v>
          </cell>
          <cell r="N1425" t="str">
            <v>#.275</v>
          </cell>
        </row>
        <row r="1426">
          <cell r="A1426">
            <v>1424</v>
          </cell>
          <cell r="B1426" t="str">
            <v>조   경   공</v>
          </cell>
          <cell r="D1426">
            <v>1</v>
          </cell>
          <cell r="E1426" t="str">
            <v>식</v>
          </cell>
          <cell r="F1426">
            <v>382906000</v>
          </cell>
          <cell r="G1426">
            <v>382906000</v>
          </cell>
          <cell r="H1426">
            <v>382906000</v>
          </cell>
          <cell r="I1426">
            <v>382906000</v>
          </cell>
          <cell r="J1426">
            <v>0</v>
          </cell>
          <cell r="K1426">
            <v>0</v>
          </cell>
          <cell r="L1426">
            <v>0</v>
          </cell>
          <cell r="M1426">
            <v>0</v>
          </cell>
          <cell r="N1426" t="str">
            <v>No.144</v>
          </cell>
        </row>
        <row r="1427">
          <cell r="A1427">
            <v>1425</v>
          </cell>
          <cell r="B1427" t="str">
            <v>크럇샤 설 치</v>
          </cell>
          <cell r="C1427" t="str">
            <v>150 TON</v>
          </cell>
          <cell r="D1427">
            <v>1</v>
          </cell>
          <cell r="E1427" t="str">
            <v>개소</v>
          </cell>
          <cell r="F1427">
            <v>21763270</v>
          </cell>
          <cell r="G1427">
            <v>21763270</v>
          </cell>
          <cell r="H1427">
            <v>3945770</v>
          </cell>
          <cell r="I1427">
            <v>3945770</v>
          </cell>
          <cell r="J1427">
            <v>13310123</v>
          </cell>
          <cell r="K1427">
            <v>13310123</v>
          </cell>
          <cell r="L1427">
            <v>4507377</v>
          </cell>
          <cell r="M1427">
            <v>4507377</v>
          </cell>
          <cell r="N1427" t="str">
            <v>#.276</v>
          </cell>
        </row>
        <row r="1428">
          <cell r="A1428">
            <v>1426</v>
          </cell>
          <cell r="B1428" t="str">
            <v>크랏샤 철 거</v>
          </cell>
          <cell r="C1428" t="str">
            <v>150 TON</v>
          </cell>
          <cell r="D1428">
            <v>1</v>
          </cell>
          <cell r="E1428" t="str">
            <v>개소</v>
          </cell>
          <cell r="F1428">
            <v>9744778</v>
          </cell>
          <cell r="G1428">
            <v>9744778</v>
          </cell>
          <cell r="H1428">
            <v>732572</v>
          </cell>
          <cell r="I1428">
            <v>732572</v>
          </cell>
          <cell r="J1428">
            <v>7306637</v>
          </cell>
          <cell r="K1428">
            <v>7306637</v>
          </cell>
          <cell r="L1428">
            <v>1705569</v>
          </cell>
          <cell r="M1428">
            <v>1705569</v>
          </cell>
          <cell r="N1428" t="str">
            <v>#.277</v>
          </cell>
        </row>
        <row r="1429">
          <cell r="A1429">
            <v>1427</v>
          </cell>
          <cell r="B1429" t="str">
            <v>접 근 금지표</v>
          </cell>
          <cell r="C1429" t="str">
            <v>2.0*1.5M</v>
          </cell>
          <cell r="D1429">
            <v>100</v>
          </cell>
          <cell r="E1429" t="str">
            <v>M</v>
          </cell>
          <cell r="F1429">
            <v>741960</v>
          </cell>
          <cell r="G1429">
            <v>74196000</v>
          </cell>
          <cell r="H1429">
            <v>741060</v>
          </cell>
          <cell r="I1429">
            <v>74106000</v>
          </cell>
          <cell r="J1429">
            <v>900</v>
          </cell>
          <cell r="K1429">
            <v>90000</v>
          </cell>
          <cell r="L1429">
            <v>0</v>
          </cell>
          <cell r="M1429">
            <v>0</v>
          </cell>
          <cell r="N1429" t="str">
            <v>No.145</v>
          </cell>
        </row>
        <row r="1430">
          <cell r="A1430">
            <v>1428</v>
          </cell>
          <cell r="B1430" t="str">
            <v>공구경계표지판</v>
          </cell>
          <cell r="D1430">
            <v>2</v>
          </cell>
          <cell r="E1430" t="str">
            <v>개소</v>
          </cell>
          <cell r="F1430">
            <v>793356</v>
          </cell>
          <cell r="G1430">
            <v>1586712</v>
          </cell>
          <cell r="H1430">
            <v>291333</v>
          </cell>
          <cell r="I1430">
            <v>582666</v>
          </cell>
          <cell r="J1430">
            <v>485539</v>
          </cell>
          <cell r="K1430">
            <v>971078</v>
          </cell>
          <cell r="L1430">
            <v>16484</v>
          </cell>
          <cell r="M1430">
            <v>32968</v>
          </cell>
          <cell r="N1430" t="str">
            <v>#.278</v>
          </cell>
        </row>
        <row r="1431">
          <cell r="A1431">
            <v>1429</v>
          </cell>
          <cell r="B1431" t="str">
            <v>작업장표지판</v>
          </cell>
          <cell r="C1431" t="str">
            <v>120x120㎝</v>
          </cell>
          <cell r="D1431">
            <v>7</v>
          </cell>
          <cell r="E1431" t="str">
            <v>개소</v>
          </cell>
          <cell r="F1431">
            <v>301014</v>
          </cell>
          <cell r="G1431">
            <v>2107098</v>
          </cell>
          <cell r="H1431">
            <v>154593</v>
          </cell>
          <cell r="I1431">
            <v>1082151</v>
          </cell>
          <cell r="J1431">
            <v>141613</v>
          </cell>
          <cell r="K1431">
            <v>991291</v>
          </cell>
          <cell r="L1431">
            <v>4808</v>
          </cell>
          <cell r="M1431">
            <v>33656</v>
          </cell>
          <cell r="N1431" t="str">
            <v>#.279</v>
          </cell>
        </row>
        <row r="1432">
          <cell r="A1432">
            <v>1430</v>
          </cell>
          <cell r="B1432" t="str">
            <v>안전관리표지판</v>
          </cell>
          <cell r="C1432" t="str">
            <v>120x120cm</v>
          </cell>
          <cell r="D1432">
            <v>5</v>
          </cell>
          <cell r="E1432" t="str">
            <v>개소</v>
          </cell>
          <cell r="F1432">
            <v>301014</v>
          </cell>
          <cell r="G1432">
            <v>1505070</v>
          </cell>
          <cell r="H1432">
            <v>154593</v>
          </cell>
          <cell r="I1432">
            <v>772965</v>
          </cell>
          <cell r="J1432">
            <v>141613</v>
          </cell>
          <cell r="K1432">
            <v>708065</v>
          </cell>
          <cell r="L1432">
            <v>4808</v>
          </cell>
          <cell r="M1432">
            <v>24040</v>
          </cell>
          <cell r="N1432" t="str">
            <v>#.280</v>
          </cell>
        </row>
        <row r="1433">
          <cell r="A1433">
            <v>1431</v>
          </cell>
          <cell r="B1433" t="str">
            <v>라.폐기물처리</v>
          </cell>
          <cell r="D1433">
            <v>0</v>
          </cell>
          <cell r="F1433">
            <v>0</v>
          </cell>
          <cell r="G1433">
            <v>168660640</v>
          </cell>
          <cell r="H1433">
            <v>0</v>
          </cell>
          <cell r="I1433">
            <v>0</v>
          </cell>
          <cell r="J1433">
            <v>0</v>
          </cell>
          <cell r="K1433">
            <v>0</v>
          </cell>
          <cell r="L1433">
            <v>0</v>
          </cell>
          <cell r="M1433">
            <v>168660640</v>
          </cell>
        </row>
        <row r="1434">
          <cell r="A1434">
            <v>1432</v>
          </cell>
          <cell r="B1434" t="str">
            <v>A.구교 C(함)마래</v>
          </cell>
          <cell r="D1434">
            <v>0</v>
          </cell>
          <cell r="F1434">
            <v>0</v>
          </cell>
          <cell r="G1434">
            <v>0</v>
          </cell>
          <cell r="H1434">
            <v>0</v>
          </cell>
          <cell r="I1434">
            <v>0</v>
          </cell>
          <cell r="J1434">
            <v>0</v>
          </cell>
          <cell r="K1434">
            <v>0</v>
          </cell>
          <cell r="L1434">
            <v>0</v>
          </cell>
          <cell r="M1434">
            <v>0</v>
          </cell>
        </row>
        <row r="1435">
          <cell r="A1435">
            <v>1433</v>
          </cell>
          <cell r="B1435" t="str">
            <v>폐기물처리비</v>
          </cell>
          <cell r="C1435" t="str">
            <v>폐콘크리트</v>
          </cell>
          <cell r="D1435">
            <v>23</v>
          </cell>
          <cell r="E1435" t="str">
            <v>M3</v>
          </cell>
          <cell r="F1435">
            <v>35405</v>
          </cell>
          <cell r="G1435">
            <v>814315</v>
          </cell>
          <cell r="H1435">
            <v>0</v>
          </cell>
          <cell r="I1435">
            <v>0</v>
          </cell>
          <cell r="J1435">
            <v>0</v>
          </cell>
          <cell r="K1435">
            <v>0</v>
          </cell>
          <cell r="L1435">
            <v>35405</v>
          </cell>
          <cell r="M1435">
            <v>814315</v>
          </cell>
        </row>
        <row r="1436">
          <cell r="A1436">
            <v>1434</v>
          </cell>
          <cell r="B1436" t="str">
            <v>폐기물운반비</v>
          </cell>
          <cell r="C1436" t="str">
            <v>폐콘크리트</v>
          </cell>
          <cell r="D1436">
            <v>23</v>
          </cell>
          <cell r="E1436" t="str">
            <v>M3</v>
          </cell>
          <cell r="F1436">
            <v>19785</v>
          </cell>
          <cell r="G1436">
            <v>455055</v>
          </cell>
          <cell r="H1436">
            <v>0</v>
          </cell>
          <cell r="I1436">
            <v>0</v>
          </cell>
          <cell r="J1436">
            <v>0</v>
          </cell>
          <cell r="K1436">
            <v>0</v>
          </cell>
          <cell r="L1436">
            <v>19785</v>
          </cell>
          <cell r="M1436">
            <v>455055</v>
          </cell>
        </row>
        <row r="1437">
          <cell r="A1437">
            <v>1435</v>
          </cell>
          <cell r="B1437" t="str">
            <v>B.정거장 본선토공</v>
          </cell>
          <cell r="D1437">
            <v>0</v>
          </cell>
          <cell r="F1437">
            <v>0</v>
          </cell>
          <cell r="G1437">
            <v>0</v>
          </cell>
          <cell r="H1437">
            <v>0</v>
          </cell>
          <cell r="I1437">
            <v>0</v>
          </cell>
          <cell r="J1437">
            <v>0</v>
          </cell>
          <cell r="K1437">
            <v>0</v>
          </cell>
          <cell r="L1437">
            <v>0</v>
          </cell>
          <cell r="M1437">
            <v>0</v>
          </cell>
        </row>
        <row r="1438">
          <cell r="A1438">
            <v>1436</v>
          </cell>
          <cell r="B1438" t="str">
            <v>폐기물처리비</v>
          </cell>
          <cell r="C1438" t="str">
            <v>폐콘크리트</v>
          </cell>
          <cell r="D1438">
            <v>82</v>
          </cell>
          <cell r="E1438" t="str">
            <v>M3</v>
          </cell>
          <cell r="F1438">
            <v>35405</v>
          </cell>
          <cell r="G1438">
            <v>2903210</v>
          </cell>
          <cell r="H1438">
            <v>0</v>
          </cell>
          <cell r="I1438">
            <v>0</v>
          </cell>
          <cell r="J1438">
            <v>0</v>
          </cell>
          <cell r="K1438">
            <v>0</v>
          </cell>
          <cell r="L1438">
            <v>35405</v>
          </cell>
          <cell r="M1438">
            <v>2903210</v>
          </cell>
        </row>
        <row r="1439">
          <cell r="A1439">
            <v>1437</v>
          </cell>
          <cell r="B1439" t="str">
            <v>폐기물운반비</v>
          </cell>
          <cell r="C1439" t="str">
            <v>폐콘크리트</v>
          </cell>
          <cell r="D1439">
            <v>82</v>
          </cell>
          <cell r="E1439" t="str">
            <v>M3</v>
          </cell>
          <cell r="F1439">
            <v>19785</v>
          </cell>
          <cell r="G1439">
            <v>1622370</v>
          </cell>
          <cell r="H1439">
            <v>0</v>
          </cell>
          <cell r="I1439">
            <v>0</v>
          </cell>
          <cell r="J1439">
            <v>0</v>
          </cell>
          <cell r="K1439">
            <v>0</v>
          </cell>
          <cell r="L1439">
            <v>19785</v>
          </cell>
          <cell r="M1439">
            <v>1622370</v>
          </cell>
        </row>
        <row r="1440">
          <cell r="A1440">
            <v>1438</v>
          </cell>
          <cell r="B1440" t="str">
            <v>C.정거장부속 지축옹벽</v>
          </cell>
          <cell r="D1440">
            <v>0</v>
          </cell>
          <cell r="F1440">
            <v>0</v>
          </cell>
          <cell r="G1440">
            <v>0</v>
          </cell>
          <cell r="H1440">
            <v>0</v>
          </cell>
          <cell r="I1440">
            <v>0</v>
          </cell>
          <cell r="J1440">
            <v>0</v>
          </cell>
          <cell r="K1440">
            <v>0</v>
          </cell>
          <cell r="L1440">
            <v>0</v>
          </cell>
          <cell r="M1440">
            <v>0</v>
          </cell>
        </row>
        <row r="1441">
          <cell r="A1441">
            <v>1439</v>
          </cell>
          <cell r="B1441" t="str">
            <v>폐기물처리비</v>
          </cell>
          <cell r="C1441" t="str">
            <v>폐콘크리트</v>
          </cell>
          <cell r="D1441">
            <v>194</v>
          </cell>
          <cell r="E1441" t="str">
            <v>M3</v>
          </cell>
          <cell r="F1441">
            <v>35405</v>
          </cell>
          <cell r="G1441">
            <v>6868570</v>
          </cell>
          <cell r="H1441">
            <v>0</v>
          </cell>
          <cell r="I1441">
            <v>0</v>
          </cell>
          <cell r="J1441">
            <v>0</v>
          </cell>
          <cell r="K1441">
            <v>0</v>
          </cell>
          <cell r="L1441">
            <v>35405</v>
          </cell>
          <cell r="M1441">
            <v>6868570</v>
          </cell>
        </row>
        <row r="1442">
          <cell r="A1442">
            <v>1440</v>
          </cell>
          <cell r="B1442" t="str">
            <v>폐기물운반비</v>
          </cell>
          <cell r="C1442" t="str">
            <v>폐콘크리트</v>
          </cell>
          <cell r="D1442">
            <v>194</v>
          </cell>
          <cell r="E1442" t="str">
            <v>M3</v>
          </cell>
          <cell r="F1442">
            <v>19785</v>
          </cell>
          <cell r="G1442">
            <v>3838290</v>
          </cell>
          <cell r="H1442">
            <v>0</v>
          </cell>
          <cell r="I1442">
            <v>0</v>
          </cell>
          <cell r="J1442">
            <v>0</v>
          </cell>
          <cell r="K1442">
            <v>0</v>
          </cell>
          <cell r="L1442">
            <v>19785</v>
          </cell>
          <cell r="M1442">
            <v>3838290</v>
          </cell>
        </row>
        <row r="1443">
          <cell r="A1443">
            <v>1441</v>
          </cell>
          <cell r="B1443" t="str">
            <v>D.정거장 함형콘크리트</v>
          </cell>
          <cell r="D1443">
            <v>0</v>
          </cell>
          <cell r="F1443">
            <v>0</v>
          </cell>
          <cell r="G1443">
            <v>0</v>
          </cell>
          <cell r="H1443">
            <v>0</v>
          </cell>
          <cell r="I1443">
            <v>0</v>
          </cell>
          <cell r="J1443">
            <v>0</v>
          </cell>
          <cell r="K1443">
            <v>0</v>
          </cell>
          <cell r="L1443">
            <v>0</v>
          </cell>
          <cell r="M1443">
            <v>0</v>
          </cell>
        </row>
        <row r="1444">
          <cell r="A1444">
            <v>1442</v>
          </cell>
          <cell r="B1444" t="str">
            <v>폐기물처리비</v>
          </cell>
          <cell r="C1444" t="str">
            <v>폐콘크리트</v>
          </cell>
          <cell r="D1444">
            <v>401</v>
          </cell>
          <cell r="E1444" t="str">
            <v>M3</v>
          </cell>
          <cell r="F1444">
            <v>35405</v>
          </cell>
          <cell r="G1444">
            <v>14197405</v>
          </cell>
          <cell r="H1444">
            <v>0</v>
          </cell>
          <cell r="I1444">
            <v>0</v>
          </cell>
          <cell r="J1444">
            <v>0</v>
          </cell>
          <cell r="K1444">
            <v>0</v>
          </cell>
          <cell r="L1444">
            <v>35405</v>
          </cell>
          <cell r="M1444">
            <v>14197405</v>
          </cell>
        </row>
        <row r="1445">
          <cell r="A1445">
            <v>1443</v>
          </cell>
          <cell r="B1445" t="str">
            <v>폐기물운반비</v>
          </cell>
          <cell r="C1445" t="str">
            <v>폐콘크리트</v>
          </cell>
          <cell r="D1445">
            <v>401</v>
          </cell>
          <cell r="E1445" t="str">
            <v>M3</v>
          </cell>
          <cell r="F1445">
            <v>19785</v>
          </cell>
          <cell r="G1445">
            <v>7933785</v>
          </cell>
          <cell r="H1445">
            <v>0</v>
          </cell>
          <cell r="I1445">
            <v>0</v>
          </cell>
          <cell r="J1445">
            <v>0</v>
          </cell>
          <cell r="K1445">
            <v>0</v>
          </cell>
          <cell r="L1445">
            <v>19785</v>
          </cell>
          <cell r="M1445">
            <v>7933785</v>
          </cell>
        </row>
        <row r="1446">
          <cell r="A1446">
            <v>1444</v>
          </cell>
          <cell r="B1446" t="str">
            <v>E.정거장부속 구조물철거</v>
          </cell>
          <cell r="D1446">
            <v>0</v>
          </cell>
          <cell r="F1446">
            <v>0</v>
          </cell>
          <cell r="G1446">
            <v>0</v>
          </cell>
          <cell r="H1446">
            <v>0</v>
          </cell>
          <cell r="I1446">
            <v>0</v>
          </cell>
          <cell r="J1446">
            <v>0</v>
          </cell>
          <cell r="K1446">
            <v>0</v>
          </cell>
          <cell r="L1446">
            <v>0</v>
          </cell>
          <cell r="M1446">
            <v>0</v>
          </cell>
        </row>
        <row r="1447">
          <cell r="A1447">
            <v>1445</v>
          </cell>
          <cell r="B1447" t="str">
            <v>폐기물처리비</v>
          </cell>
          <cell r="C1447" t="str">
            <v>폐콘크리트</v>
          </cell>
          <cell r="D1447">
            <v>2356</v>
          </cell>
          <cell r="E1447" t="str">
            <v>M3</v>
          </cell>
          <cell r="F1447">
            <v>35405</v>
          </cell>
          <cell r="G1447">
            <v>83414180</v>
          </cell>
          <cell r="H1447">
            <v>0</v>
          </cell>
          <cell r="I1447">
            <v>0</v>
          </cell>
          <cell r="J1447">
            <v>0</v>
          </cell>
          <cell r="K1447">
            <v>0</v>
          </cell>
          <cell r="L1447">
            <v>35405</v>
          </cell>
          <cell r="M1447">
            <v>83414180</v>
          </cell>
        </row>
        <row r="1448">
          <cell r="A1448">
            <v>1446</v>
          </cell>
          <cell r="B1448" t="str">
            <v>폐기물운반비</v>
          </cell>
          <cell r="C1448" t="str">
            <v>폐콘크리트</v>
          </cell>
          <cell r="D1448">
            <v>2356</v>
          </cell>
          <cell r="E1448" t="str">
            <v>M3</v>
          </cell>
          <cell r="F1448">
            <v>19785</v>
          </cell>
          <cell r="G1448">
            <v>46613460</v>
          </cell>
          <cell r="H1448">
            <v>0</v>
          </cell>
          <cell r="I1448">
            <v>0</v>
          </cell>
          <cell r="J1448">
            <v>0</v>
          </cell>
          <cell r="K1448">
            <v>0</v>
          </cell>
          <cell r="L1448">
            <v>19785</v>
          </cell>
          <cell r="M1448">
            <v>46613460</v>
          </cell>
        </row>
        <row r="1449">
          <cell r="A1449">
            <v>1447</v>
          </cell>
        </row>
      </sheetData>
      <sheetData sheetId="1" refreshError="1"/>
      <sheetData sheetId="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내역_ver1.0"/>
      <sheetName val="동원(3)"/>
      <sheetName val="예정(3)"/>
      <sheetName val="내역"/>
      <sheetName val="기계경비(시간당)"/>
      <sheetName val="램머"/>
      <sheetName val="101동"/>
      <sheetName val="조명율표"/>
      <sheetName val="입찰안"/>
      <sheetName val="영창26"/>
      <sheetName val="보증수수료산출"/>
      <sheetName val="총공사내역서"/>
      <sheetName val="입상내역"/>
      <sheetName val="N賃率-職"/>
      <sheetName val="철근량"/>
      <sheetName val="산출내역서"/>
      <sheetName val="간접비"/>
      <sheetName val="2000년1차"/>
      <sheetName val="2000전체분"/>
      <sheetName val="데리네이타현황"/>
      <sheetName val="지급자재"/>
      <sheetName val="포장공"/>
      <sheetName val="일위대가"/>
      <sheetName val="간접"/>
      <sheetName val="data"/>
      <sheetName val="자료"/>
      <sheetName val="자재단가"/>
      <sheetName val="세골재  T2 변경 현황"/>
      <sheetName val="바닥판"/>
      <sheetName val="입력DATA"/>
      <sheetName val="대전-1"/>
      <sheetName val="신호등일위대가"/>
      <sheetName val="BID"/>
      <sheetName val="현장관리비"/>
      <sheetName val="발주내역"/>
      <sheetName val="내역서1"/>
      <sheetName val="오동"/>
      <sheetName val="대조"/>
      <sheetName val="나한"/>
      <sheetName val="기초단가"/>
      <sheetName val="데이타"/>
      <sheetName val="4. 주형설계"/>
      <sheetName val="교각1"/>
      <sheetName val="상시"/>
      <sheetName val="특별땅고르기"/>
      <sheetName val="토목"/>
      <sheetName val="Customer Databas"/>
      <sheetName val="일반수량"/>
      <sheetName val="sheet1"/>
      <sheetName val="4.고용보험"/>
      <sheetName val="평가데이터"/>
      <sheetName val="전 기"/>
      <sheetName val="변수값"/>
      <sheetName val="중기상차"/>
      <sheetName val="AS복구"/>
      <sheetName val="중기터파기"/>
      <sheetName val="중기"/>
      <sheetName val="공사착공계"/>
      <sheetName val="단가일람"/>
      <sheetName val="조경일람"/>
      <sheetName val="3.2제조설비"/>
      <sheetName val="청천내"/>
      <sheetName val="산근"/>
      <sheetName val="단가산출서"/>
      <sheetName val="건축내역"/>
      <sheetName val="도급"/>
      <sheetName val="집계표"/>
      <sheetName val="Sheet3"/>
      <sheetName val="갑지"/>
      <sheetName val="포장집계"/>
      <sheetName val="2공구하도급내역서"/>
      <sheetName val="내역서"/>
      <sheetName val="#REF"/>
      <sheetName val="DATE"/>
      <sheetName val="설계서"/>
      <sheetName val="주beam"/>
      <sheetName val="9GNG운반"/>
      <sheetName val="준검 내역서"/>
      <sheetName val="요율"/>
      <sheetName val="주공기준"/>
      <sheetName val="자재대"/>
      <sheetName val="INPUT"/>
      <sheetName val="세부내역"/>
      <sheetName val="SG"/>
      <sheetName val="1.설계기준"/>
      <sheetName val="Macro1"/>
      <sheetName val="토사(PE)"/>
      <sheetName val="조달청수정제출"/>
      <sheetName val="선급비용"/>
      <sheetName val="약품공급2"/>
      <sheetName val="99년하반기"/>
      <sheetName val="경산"/>
      <sheetName val="1호맨홀토공"/>
      <sheetName val="차수공개요"/>
      <sheetName val="#3_일위대가목록"/>
      <sheetName val="소비자가"/>
      <sheetName val="노임단가"/>
      <sheetName val="총괄표"/>
      <sheetName val="기초자료입력"/>
      <sheetName val="플랜트 설치"/>
      <sheetName val="설계내역서"/>
      <sheetName val="Total"/>
      <sheetName val="I.설계조건"/>
      <sheetName val="HRSG SMALL07220"/>
      <sheetName val="Sheet1 (2)"/>
      <sheetName val="철거산출근거"/>
      <sheetName val="일위대가48mm"/>
      <sheetName val="접지수량"/>
      <sheetName val="대비"/>
      <sheetName val="ES조서출력하기"/>
      <sheetName val="코핑검토"/>
      <sheetName val="3.주형및복공"/>
      <sheetName val="DATA 입력부"/>
      <sheetName val="물량입력"/>
      <sheetName val="19990101-엑셀1"/>
      <sheetName val="현장경상비"/>
      <sheetName val="2공구산출내역"/>
      <sheetName val="교통대책내역"/>
      <sheetName val="DB"/>
      <sheetName val="건설실행"/>
      <sheetName val="도급예산내역서봉투"/>
      <sheetName val="공사원가계산서"/>
      <sheetName val="설계산출표지"/>
      <sheetName val="도급예산내역서총괄표"/>
      <sheetName val="을부담운반비"/>
      <sheetName val="설계산출기초"/>
      <sheetName val="운반비산출"/>
      <sheetName val="날개벽"/>
      <sheetName val="주현(해보)"/>
      <sheetName val="주현(영광)"/>
      <sheetName val="EBSDATA"/>
      <sheetName val="L_RPTB02_01"/>
      <sheetName val="guard(mac)"/>
      <sheetName val="준공정산"/>
      <sheetName val="4.전기"/>
      <sheetName val="지급자재조서"/>
      <sheetName val="중기조종사 단위단가"/>
      <sheetName val="터널조도"/>
      <sheetName val="4.예산내역서총괄(고용보험료산출용)"/>
      <sheetName val="1,2공구원가계산서"/>
      <sheetName val="1공구산출내역서"/>
      <sheetName val="입력변수"/>
      <sheetName val="공정코드"/>
      <sheetName val="입찰견적보고서"/>
      <sheetName val="RD제품개발투자비(매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변수값"/>
      <sheetName val="중기상차"/>
      <sheetName val="AS복구"/>
      <sheetName val="중기터파기"/>
      <sheetName val="세골재  T2 변경 현황"/>
      <sheetName val="영창26"/>
      <sheetName val="대전-1"/>
      <sheetName val="입찰안"/>
      <sheetName val="간선계산"/>
      <sheetName val="포장공"/>
      <sheetName val="철근량"/>
      <sheetName val="설명서 "/>
      <sheetName val="토목"/>
      <sheetName val="#REF"/>
      <sheetName val="조명율표"/>
      <sheetName val="바닥판"/>
      <sheetName val="입력DATA"/>
      <sheetName val="용역비내역-진짜"/>
      <sheetName val="지하시설물작성"/>
      <sheetName val="지급자재"/>
      <sheetName val="BID"/>
      <sheetName val="내역_ver1.0"/>
      <sheetName val="발주내역"/>
      <sheetName val="내역"/>
      <sheetName val="단가"/>
      <sheetName val="오동"/>
      <sheetName val="대조"/>
      <sheetName val="나한"/>
      <sheetName val="산출내역서"/>
      <sheetName val="기계경비(시간당)"/>
      <sheetName val="램머"/>
      <sheetName val="4. 주형설계"/>
      <sheetName val="총공사내역서"/>
      <sheetName val="보증수수료산출"/>
      <sheetName val="포장복구집계"/>
      <sheetName val="내역서 제출"/>
      <sheetName val="장비집계"/>
      <sheetName val="공사개요"/>
      <sheetName val="일위대가"/>
      <sheetName val="철거산출근거"/>
      <sheetName val="실행대비"/>
      <sheetName val="AS포장복구 "/>
      <sheetName val="데이타"/>
      <sheetName val="Customer Databas"/>
      <sheetName val="9GNG운반"/>
      <sheetName val="단가산출서"/>
      <sheetName val="내역서1"/>
      <sheetName val="일위"/>
      <sheetName val="예정(3)"/>
      <sheetName val="특별땅고르기"/>
      <sheetName val="Total"/>
      <sheetName val="총괄내역서"/>
      <sheetName val="소비자가"/>
      <sheetName val="내역서"/>
      <sheetName val="재냌"/>
      <sheetName val="입상내역"/>
      <sheetName val="설계명세"/>
      <sheetName val="지질조사"/>
      <sheetName val="참고사항"/>
      <sheetName val="근로자자료입력"/>
      <sheetName val="#3_일위대가목록"/>
      <sheetName val="일위대가표"/>
      <sheetName val="골재집계"/>
      <sheetName val="-레미콘집계"/>
      <sheetName val="-몰탈콘크리트"/>
      <sheetName val="자갈,시멘트,모래산출"/>
      <sheetName val="-철근집계"/>
      <sheetName val="포장재료(1)"/>
      <sheetName val="-흄관집계"/>
      <sheetName val="관접합및부설"/>
      <sheetName val="현장경상비"/>
      <sheetName val="배수장토목공사비"/>
      <sheetName val="건축내역"/>
      <sheetName val="코핑검토"/>
      <sheetName val="101동"/>
      <sheetName val="해평견적"/>
      <sheetName val="DATA"/>
      <sheetName val="한강운반비"/>
      <sheetName val="자금운용표"/>
      <sheetName val="집계표"/>
      <sheetName val="발주설계서(당초)"/>
      <sheetName val="주beam"/>
      <sheetName val="N賃率-職"/>
      <sheetName val="동원(3)"/>
      <sheetName val="데리네이타현황"/>
      <sheetName val="자료"/>
      <sheetName val="ES조서출력하기"/>
      <sheetName val="2000년1차"/>
      <sheetName val="2000전체분"/>
      <sheetName val="중기"/>
      <sheetName val="건축"/>
      <sheetName val="1단계"/>
      <sheetName val="진주방향"/>
      <sheetName val="교각1"/>
      <sheetName val="차수공개요"/>
      <sheetName val="일위목록"/>
      <sheetName val="요율"/>
      <sheetName val="세부내역"/>
      <sheetName val="플랜트 설치"/>
      <sheetName val="공기압축기실"/>
      <sheetName val="금액"/>
      <sheetName val="설계명세서"/>
      <sheetName val="자료입력"/>
      <sheetName val="노임,재료비"/>
      <sheetName val="총공비"/>
      <sheetName val="간접비"/>
      <sheetName val="controll"/>
      <sheetName val="예산내역서"/>
      <sheetName val="설계예산서"/>
      <sheetName val="총계"/>
      <sheetName val="공사착공계"/>
      <sheetName val="안양동교 1안"/>
      <sheetName val="노임단가"/>
      <sheetName val="sheet1"/>
      <sheetName val="기초입력 DATA"/>
      <sheetName val="값"/>
      <sheetName val="물가시세"/>
      <sheetName val="언양휴게소배수관 흄관설치"/>
      <sheetName val="3.2제조설비"/>
      <sheetName val="직노"/>
      <sheetName val="세골재__T2_변경_현황"/>
      <sheetName val="설명서_"/>
      <sheetName val="기초단가"/>
      <sheetName val="전차선로 물량표"/>
      <sheetName val="자재"/>
      <sheetName val="공통(20-91)"/>
      <sheetName val="조경일람"/>
      <sheetName val="청천내"/>
      <sheetName val="공종별산출내역서"/>
      <sheetName val="내역전기"/>
      <sheetName val="선급비용"/>
      <sheetName val="19990101-엑셀1"/>
      <sheetName val="품셈TABLE"/>
      <sheetName val="4__주형설계"/>
      <sheetName val="내역서_제출"/>
      <sheetName val="산출근거"/>
      <sheetName val="DATE"/>
      <sheetName val="신호등일위대가"/>
      <sheetName val="기준정보"/>
      <sheetName val="실행간접비"/>
      <sheetName val="자동세륜기"/>
      <sheetName val="항목등록"/>
      <sheetName val="자재단가"/>
      <sheetName val="고유코드_설계"/>
      <sheetName val="빙축열"/>
      <sheetName val="기준표"/>
      <sheetName val="결재판"/>
      <sheetName val="산근"/>
      <sheetName val="시중노임단가"/>
      <sheetName val="담장산출"/>
      <sheetName val="품셈"/>
      <sheetName val="금융비용"/>
      <sheetName val="원가계산서"/>
      <sheetName val="주빔의 설계"/>
      <sheetName val="기초공"/>
      <sheetName val="기둥(원형)"/>
      <sheetName val="계산서(곡선부)"/>
      <sheetName val="포장재료집계표"/>
      <sheetName val="조명시설"/>
      <sheetName val="물량표"/>
      <sheetName val="입력"/>
      <sheetName val="결재갑지"/>
      <sheetName val="(3.품질관리 시험 총괄표)"/>
      <sheetName val="2.1  노무비 평균단가산출"/>
      <sheetName val="맨홀수량집계"/>
      <sheetName val="4.예산내역서총괄(고용보험료산출용)"/>
      <sheetName val="노무비"/>
      <sheetName val="실행"/>
      <sheetName val="내역서(전기)"/>
      <sheetName val="내역표지"/>
      <sheetName val="전체_1설계"/>
      <sheetName val="준검 내역서"/>
      <sheetName val="접지수량"/>
      <sheetName val="I一般比"/>
      <sheetName val="중심좌표"/>
      <sheetName val="노임"/>
      <sheetName val="Sheet3"/>
      <sheetName val="99년하반기"/>
      <sheetName val="입력변수"/>
      <sheetName val="공정코드"/>
      <sheetName val="자재단가비교표"/>
      <sheetName val="#2_일위대가목록"/>
      <sheetName val="BSD (2)"/>
      <sheetName val="Sheet5"/>
      <sheetName val="총내역서"/>
      <sheetName val="갑지(추정)"/>
      <sheetName val="물량입력"/>
      <sheetName val="코드표"/>
      <sheetName val="노 무 비"/>
      <sheetName val="콘크리트"/>
      <sheetName val="FB25JN"/>
      <sheetName val="공사설명서"/>
      <sheetName val="전체"/>
      <sheetName val="미드수량"/>
      <sheetName val="일위대가목록"/>
      <sheetName val="공사비예산서(토목분)"/>
      <sheetName val="도근좌표"/>
      <sheetName val="집 계 표"/>
      <sheetName val="내역(원안-대안)"/>
      <sheetName val="99총공사내역서"/>
      <sheetName val="실행(ALT1)"/>
      <sheetName val="공사비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공내역"/>
      <sheetName val="공잡비"/>
      <sheetName val="지촌덕평"/>
      <sheetName val="지덕잡비"/>
      <sheetName val="200"/>
      <sheetName val="cka"/>
      <sheetName val="2000년1차"/>
      <sheetName val="2000년1차잡비"/>
      <sheetName val="신규단가"/>
      <sheetName val="단가리스트"/>
      <sheetName val="입력"/>
      <sheetName val="Sheet1"/>
      <sheetName val="STANDARD"/>
      <sheetName val="청천내"/>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개요"/>
      <sheetName val="총괄"/>
      <sheetName val="내역"/>
      <sheetName val="일위"/>
      <sheetName val="청용계산"/>
      <sheetName val="개략"/>
      <sheetName val="기계중량"/>
      <sheetName val="200"/>
      <sheetName val="노임단가"/>
      <sheetName val="고시단가"/>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부안일위"/>
      <sheetName val="전체총괄"/>
      <sheetName val="총괄(관리사및조작실)"/>
      <sheetName val="총괄표"/>
      <sheetName val="총괄표 (기계)"/>
      <sheetName val="총괄표 (자동제어전기)"/>
      <sheetName val="공사비명세서"/>
      <sheetName val="관리사공사비"/>
      <sheetName val="조작실공사비"/>
      <sheetName val="단위가격"/>
      <sheetName val="공통단가"/>
      <sheetName val="재료단가 "/>
      <sheetName val="내역"/>
      <sheetName val="직노"/>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부안일위"/>
    </sheetNames>
    <sheetDataSet>
      <sheetData sheetId="0" refreshError="1"/>
      <sheetData sheetId="1" refreshError="1"/>
      <sheetData sheetId="2" refreshError="1"/>
      <sheetData sheetId="3" refreshError="1"/>
      <sheetData sheetId="4" refreshError="1">
        <row r="29">
          <cell r="C29">
            <v>21499922000</v>
          </cell>
        </row>
      </sheetData>
      <sheetData sheetId="5" refreshError="1"/>
      <sheetData sheetId="6" refreshError="1"/>
      <sheetData sheetId="7" refreshError="1"/>
      <sheetData sheetId="8"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보상비총괄"/>
      <sheetName val="보상비(옥)"/>
      <sheetName val="보상비(화)"/>
      <sheetName val="보상비(평) "/>
      <sheetName val="BOSANG"/>
      <sheetName val="화산곡수몰"/>
      <sheetName val="옥산수몰"/>
      <sheetName val="점토장"/>
      <sheetName val="두류1간선"/>
      <sheetName val="두류2간선"/>
      <sheetName val="옥산2간선"/>
      <sheetName val="안강2간선"/>
      <sheetName val="안강3간선"/>
      <sheetName val="용두간선"/>
      <sheetName val="옥산보상"/>
      <sheetName val="화산보상"/>
      <sheetName val="평야보상"/>
      <sheetName val="안강보상"/>
      <sheetName val="DANGA"/>
      <sheetName val="간접비"/>
      <sheetName val="중기조종사 단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공정코드"/>
      <sheetName val="구조물부문총괄"/>
      <sheetName val="구조물부문"/>
      <sheetName val="관로총괄"/>
      <sheetName val="관로부문"/>
      <sheetName val="재료(1)"/>
      <sheetName val="재료(2)"/>
      <sheetName val="토적-인,관"/>
      <sheetName val="단가"/>
      <sheetName val="내역"/>
      <sheetName val="200"/>
      <sheetName val="재료"/>
      <sheetName val="총괄표"/>
      <sheetName val="건공요율"/>
      <sheetName val="설계내역서"/>
      <sheetName val="자료입력"/>
      <sheetName val="노임"/>
      <sheetName val="부안일위"/>
      <sheetName val="내역서"/>
      <sheetName val="공정재료"/>
      <sheetName val="내역서중"/>
      <sheetName val="MAIN_TABLE"/>
      <sheetName val="방수공사 집계표"/>
      <sheetName val="총(철거)"/>
      <sheetName val="산출근거"/>
      <sheetName val="램머"/>
      <sheetName val="골재산출"/>
      <sheetName val="일위대가(추가분)"/>
      <sheetName val="DANGA"/>
      <sheetName val="입찰보고"/>
      <sheetName val="FILE1"/>
      <sheetName val="설계예산서"/>
      <sheetName val="지하시설물작성"/>
      <sheetName val="철근량"/>
      <sheetName val="토공 total"/>
      <sheetName val="9GNG운반"/>
      <sheetName val="총공사내역서"/>
      <sheetName val="#REF"/>
      <sheetName val="공사개요"/>
      <sheetName val="data"/>
      <sheetName val="식생블럭단위수량"/>
      <sheetName val="INPUT"/>
      <sheetName val="포장복구집계"/>
      <sheetName val="실행내역"/>
      <sheetName val="손익분석"/>
      <sheetName val="96정변2"/>
      <sheetName val="지급자재"/>
      <sheetName val="조명율표"/>
      <sheetName val="부대공Ⅱ"/>
      <sheetName val="골조"/>
      <sheetName val="자재단가"/>
      <sheetName val="AS복구"/>
      <sheetName val="중기터파기"/>
      <sheetName val="변수값"/>
      <sheetName val="중기상차"/>
      <sheetName val="갑지"/>
      <sheetName val="예산변경사항"/>
      <sheetName val="전기일위대가"/>
      <sheetName val="99총공사내역서"/>
      <sheetName val="데리네이타현황"/>
      <sheetName val="총 원가계산"/>
      <sheetName val="SLAB&quot;1&quot;"/>
      <sheetName val="COPING"/>
      <sheetName val="품셈TABLE"/>
      <sheetName val="개요"/>
      <sheetName val="1차설계변경내역"/>
      <sheetName val="공사서류양식"/>
      <sheetName val="2000년1차"/>
      <sheetName val="2000전체분"/>
      <sheetName val="본공사"/>
      <sheetName val="토공집계(rp)"/>
      <sheetName val="000000"/>
      <sheetName val="2000년 공정표"/>
      <sheetName val="CAT_5"/>
      <sheetName val="집계표"/>
      <sheetName val="단가(1)"/>
      <sheetName val="입상내역"/>
      <sheetName val="설계명세서"/>
      <sheetName val="삭제금지단가"/>
      <sheetName val="신호등일위대가"/>
      <sheetName val="fs"/>
      <sheetName val="일위대가(가설)"/>
      <sheetName val="제경비율"/>
      <sheetName val="조경내역"/>
      <sheetName val="입찰안"/>
      <sheetName val="일위대가표"/>
      <sheetName val="Total"/>
      <sheetName val="일위대가목차"/>
      <sheetName val="터파기및재료"/>
      <sheetName val="세골재  T2 변경 현황"/>
      <sheetName val="총수량집계"/>
      <sheetName val="시공(팔라우)"/>
      <sheetName val="가설공사"/>
      <sheetName val="산수배수"/>
      <sheetName val="Sheet1"/>
      <sheetName val="Sheet1 (2)"/>
      <sheetName val="1공구 건정토건 토공"/>
      <sheetName val="공사비총괄표"/>
      <sheetName val="차수공개요"/>
      <sheetName val="건축내역"/>
      <sheetName val="초기화면"/>
      <sheetName val="COST"/>
      <sheetName val="점수계산1-2"/>
      <sheetName val="기계경비(시간당)"/>
      <sheetName val="b_balju"/>
      <sheetName val="한일양산"/>
      <sheetName val="조명시설"/>
      <sheetName val="기술부대조건"/>
      <sheetName val=" 총괄표"/>
      <sheetName val="당진1,2호기전선관설치및접지4차공사내역서-을지"/>
      <sheetName val="도급"/>
      <sheetName val="백암비스타내역"/>
      <sheetName val="일위대가"/>
      <sheetName val="일위대가1"/>
      <sheetName val="8.PILE  (돌출)"/>
      <sheetName val="NYS"/>
      <sheetName val="전기"/>
      <sheetName val="220 (2)"/>
      <sheetName val="N賃率-職"/>
      <sheetName val="대공종"/>
      <sheetName val="부하(성남)"/>
      <sheetName val="JUCK"/>
      <sheetName val="공사착공계"/>
      <sheetName val="방수공사_집계표"/>
      <sheetName val="토공_total"/>
      <sheetName val="범용개발순소요비용"/>
      <sheetName val="TYPE-A"/>
      <sheetName val="직노"/>
      <sheetName val="1.수인터널"/>
      <sheetName val="층"/>
      <sheetName val="7.경제성결과"/>
      <sheetName val="실행"/>
      <sheetName val="갑"/>
      <sheetName val="잔수량(작성)"/>
      <sheetName val="1.취수장"/>
      <sheetName val="교각1"/>
      <sheetName val="LEGEND"/>
      <sheetName val="산근"/>
      <sheetName val="노임단가"/>
      <sheetName val="진주방향"/>
      <sheetName val="마산방향"/>
      <sheetName val="산출내역서"/>
      <sheetName val="Macro(전선)"/>
      <sheetName val="20관리비율"/>
      <sheetName val="수량산출"/>
      <sheetName val="준검 내역서"/>
      <sheetName val="1-1"/>
      <sheetName val="여과지동"/>
      <sheetName val="기초자료"/>
      <sheetName val="케이블(단가)"/>
      <sheetName val="제작비추산총괄표"/>
      <sheetName val="표지"/>
      <sheetName val="기계경비일람"/>
      <sheetName val="개산공사비"/>
      <sheetName val="성원계약"/>
      <sheetName val="맨홀수량산출"/>
      <sheetName val="부대단위수량"/>
      <sheetName val="제잡비"/>
      <sheetName val="바닥판"/>
      <sheetName val="입력DATA"/>
      <sheetName val="단"/>
      <sheetName val="내역_ver1.0"/>
      <sheetName val="견적의뢰"/>
      <sheetName val="통계연보"/>
      <sheetName val="세부내역"/>
      <sheetName val="일위대가목록"/>
      <sheetName val="Sheet2"/>
      <sheetName val="공통가설공사"/>
      <sheetName val="적격심사표"/>
      <sheetName val="참고(3)고정비"/>
      <sheetName val="인공산출"/>
      <sheetName val="합천내역"/>
      <sheetName val="1~3월 지시사항"/>
      <sheetName val="98지급계획"/>
      <sheetName val="단가 및 재료비"/>
      <sheetName val="VXXXXX"/>
      <sheetName val="3BL공동구 수량"/>
      <sheetName val="당초"/>
      <sheetName val="날개벽수량표"/>
      <sheetName val="구조물공일위대가"/>
      <sheetName val="평3"/>
      <sheetName val="MIJIBI"/>
      <sheetName val="지질조사"/>
      <sheetName val="인공LIST"/>
      <sheetName val="A-4"/>
      <sheetName val="BID"/>
      <sheetName val="WORK"/>
      <sheetName val="노임,재료비"/>
      <sheetName val="기본자료"/>
      <sheetName val="건축"/>
      <sheetName val="SRC CLOUMN 설계"/>
      <sheetName val="토공사"/>
      <sheetName val="총괄-1"/>
      <sheetName val="원가"/>
      <sheetName val="청주(철골발주의뢰서)"/>
      <sheetName val="#3임금"/>
      <sheetName val="예산명세서"/>
      <sheetName val="지하"/>
      <sheetName val="사다리"/>
      <sheetName val="본사업"/>
      <sheetName val="일위"/>
      <sheetName val="평균물량산출서"/>
      <sheetName val="단가비교표_공통1"/>
      <sheetName val="별표 "/>
      <sheetName val="반응조"/>
      <sheetName val="현장"/>
      <sheetName val="데이타"/>
      <sheetName val="자금입금"/>
      <sheetName val="단면가정"/>
      <sheetName val="공사설계서"/>
      <sheetName val="단가조사"/>
      <sheetName val="총물량표"/>
      <sheetName val="01"/>
      <sheetName val="일대-1"/>
      <sheetName val="방수공사_집계표1"/>
      <sheetName val="토공_total1"/>
      <sheetName val="총_원가계산"/>
      <sheetName val="220_(2)"/>
      <sheetName val="2000년_공정표"/>
      <sheetName val="7_경제성결과"/>
      <sheetName val="Sheet1_(2)"/>
      <sheetName val="1공구_건정토건_토공"/>
      <sheetName val="_총괄표"/>
      <sheetName val="8_PILE__(돌출)"/>
      <sheetName val="1~3월_지시사항"/>
      <sheetName val="별표_"/>
      <sheetName val="1_수인터널"/>
      <sheetName val="1_취수장"/>
      <sheetName val="세골재__T2_변경_현황"/>
      <sheetName val="내역서1"/>
      <sheetName val="101동"/>
      <sheetName val="건축개요"/>
      <sheetName val="국도접속 차도부수량"/>
      <sheetName val="단가일람"/>
      <sheetName val="조경일람"/>
      <sheetName val="내역(원안-대안)"/>
      <sheetName val="CTEMCOST"/>
      <sheetName val="참고"/>
      <sheetName val="케이블"/>
      <sheetName val="구조물공"/>
      <sheetName val="부대공"/>
      <sheetName val="출자한도"/>
      <sheetName val="항목등록"/>
      <sheetName val="물가시세"/>
      <sheetName val="단중표"/>
      <sheetName val="중갑지"/>
      <sheetName val="장비가동"/>
      <sheetName val="역공종"/>
      <sheetName val="3CHBDC"/>
      <sheetName val="건축공사"/>
      <sheetName val="총수량집계표"/>
      <sheetName val="설계조건"/>
      <sheetName val="원형1호맨홀토공수량"/>
      <sheetName val="계화배수"/>
      <sheetName val="오동"/>
      <sheetName val="대조"/>
      <sheetName val="나한"/>
      <sheetName val="DB"/>
      <sheetName val="3본사"/>
      <sheetName val="간접경상비"/>
      <sheetName val="토목주소"/>
      <sheetName val="프랜트면허"/>
      <sheetName val="단가표"/>
      <sheetName val="5.정산서"/>
      <sheetName val="가공2원도"/>
      <sheetName val="변경총괄지(1)"/>
      <sheetName val="기타 정보통신공사"/>
      <sheetName val="(원)기흥상갈"/>
      <sheetName val="수량산출서"/>
      <sheetName val="원본"/>
      <sheetName val="변경계약갑지"/>
      <sheetName val="토공(우물통,기타) "/>
      <sheetName val="가로등내역서"/>
      <sheetName val="단면별연장"/>
      <sheetName val="교통대책내역"/>
      <sheetName val="Macro1"/>
      <sheetName val="과세내역(세부)"/>
      <sheetName val="수량산출서 갑지"/>
      <sheetName val="보증수수료산출"/>
      <sheetName val="적용토목"/>
      <sheetName val="내역총괄"/>
      <sheetName val="내역총괄2"/>
      <sheetName val="내역총괄3"/>
      <sheetName val="6PILE  (돌출)"/>
      <sheetName val="실행철강하도"/>
      <sheetName val="48평단가"/>
      <sheetName val="57단가"/>
      <sheetName val="54평단가"/>
      <sheetName val="66평단가"/>
      <sheetName val="61단가"/>
      <sheetName val="89평단가"/>
      <sheetName val="84평단가"/>
      <sheetName val="견적"/>
      <sheetName val="원가계산서"/>
      <sheetName val="수주추정"/>
    </sheetNames>
    <sheetDataSet>
      <sheetData sheetId="0"/>
      <sheetData sheetId="1" refreshError="1">
        <row r="1">
          <cell r="A1" t="str">
            <v>코드</v>
          </cell>
          <cell r="B1" t="str">
            <v>공정명</v>
          </cell>
          <cell r="C1" t="str">
            <v>토질할증</v>
          </cell>
          <cell r="D1" t="str">
            <v>할증구분</v>
          </cell>
        </row>
        <row r="2">
          <cell r="A2">
            <v>5011</v>
          </cell>
          <cell r="B2" t="str">
            <v>5FC(Φ100)</v>
          </cell>
          <cell r="C2" t="str">
            <v>T=1.0  AS:0.20/중기:0.6/견질</v>
          </cell>
          <cell r="D2" t="str">
            <v>보통지</v>
          </cell>
        </row>
        <row r="3">
          <cell r="A3">
            <v>5021</v>
          </cell>
          <cell r="B3" t="str">
            <v>5FC(Φ100)</v>
          </cell>
          <cell r="C3" t="str">
            <v>T=1.0  AS:0.15/중기:0.65/견질</v>
          </cell>
          <cell r="D3" t="str">
            <v>보통지</v>
          </cell>
        </row>
        <row r="4">
          <cell r="A4">
            <v>5031</v>
          </cell>
          <cell r="B4" t="str">
            <v>5FC(Φ100)</v>
          </cell>
          <cell r="C4" t="str">
            <v>T=1.0  CO:0.20/중기:0.6/견질</v>
          </cell>
          <cell r="D4" t="str">
            <v>보통지</v>
          </cell>
        </row>
        <row r="5">
          <cell r="A5">
            <v>5041</v>
          </cell>
          <cell r="B5" t="str">
            <v>5FC(Φ100)</v>
          </cell>
          <cell r="C5" t="str">
            <v>T=1.0  CO:0.15/중기:0.65/견질</v>
          </cell>
          <cell r="D5" t="str">
            <v>보통지</v>
          </cell>
        </row>
        <row r="6">
          <cell r="A6">
            <v>5051</v>
          </cell>
          <cell r="B6" t="str">
            <v>5FC(Φ100)</v>
          </cell>
          <cell r="C6" t="str">
            <v>T=0.6  인력/일반B:0.06/보통:0.44/견질</v>
          </cell>
          <cell r="D6" t="str">
            <v>보통지</v>
          </cell>
        </row>
        <row r="7">
          <cell r="A7">
            <v>5061</v>
          </cell>
          <cell r="B7" t="str">
            <v>5FC(Φ100)</v>
          </cell>
          <cell r="C7" t="str">
            <v>T=0.6  인력/소고B:0.07/보통:0.43/견질</v>
          </cell>
          <cell r="D7" t="str">
            <v>보통지</v>
          </cell>
        </row>
        <row r="8">
          <cell r="A8">
            <v>5071</v>
          </cell>
          <cell r="B8" t="str">
            <v>5FC(Φ100)</v>
          </cell>
          <cell r="C8" t="str">
            <v>T=0.6  인력/투수콘:0.05/자갈:0.45/견질</v>
          </cell>
          <cell r="D8" t="str">
            <v>보통지</v>
          </cell>
        </row>
        <row r="9">
          <cell r="A9">
            <v>5081</v>
          </cell>
          <cell r="B9" t="str">
            <v>5FC(Φ100)</v>
          </cell>
          <cell r="C9" t="str">
            <v>T=0.6  인력/대리석:0.275/자갈:0.225/견질</v>
          </cell>
          <cell r="D9" t="str">
            <v>보통지</v>
          </cell>
        </row>
        <row r="10">
          <cell r="A10">
            <v>5091</v>
          </cell>
          <cell r="B10" t="str">
            <v>5FC(Φ100)</v>
          </cell>
          <cell r="C10" t="str">
            <v>T=0.6  인력/오나:0.175/자갈:0.325/견질</v>
          </cell>
          <cell r="D10" t="str">
            <v>보통지</v>
          </cell>
        </row>
        <row r="11">
          <cell r="A11">
            <v>5101</v>
          </cell>
          <cell r="B11" t="str">
            <v>5FC(Φ100)</v>
          </cell>
          <cell r="C11" t="str">
            <v>T=1.0  사리도/중기:0.8/견질</v>
          </cell>
          <cell r="D11" t="str">
            <v>보통지</v>
          </cell>
        </row>
        <row r="12">
          <cell r="A12">
            <v>5111</v>
          </cell>
          <cell r="B12" t="str">
            <v>5FC(Φ100)</v>
          </cell>
          <cell r="C12" t="str">
            <v>T=0.2  인력/투수콘:0.05/상월보강</v>
          </cell>
          <cell r="D12" t="str">
            <v>보통지</v>
          </cell>
        </row>
        <row r="13">
          <cell r="A13">
            <v>5121</v>
          </cell>
          <cell r="B13" t="str">
            <v>5FC(Φ100)</v>
          </cell>
          <cell r="C13" t="str">
            <v>압입공사 (FM공법:Φ400)</v>
          </cell>
          <cell r="D13" t="str">
            <v>보통지</v>
          </cell>
        </row>
        <row r="14">
          <cell r="A14">
            <v>5012</v>
          </cell>
          <cell r="B14" t="str">
            <v>5FC(Φ100)</v>
          </cell>
          <cell r="C14" t="str">
            <v>T=1.0  AS:0.20/중기:0.6/견질</v>
          </cell>
          <cell r="D14" t="str">
            <v>번화가2</v>
          </cell>
        </row>
        <row r="15">
          <cell r="A15">
            <v>5022</v>
          </cell>
          <cell r="B15" t="str">
            <v>5FC(Φ100)</v>
          </cell>
          <cell r="C15" t="str">
            <v>T=1.0  AS:0.15/중기:0.65/견질</v>
          </cell>
          <cell r="D15" t="str">
            <v>번화가2</v>
          </cell>
        </row>
        <row r="16">
          <cell r="A16">
            <v>5032</v>
          </cell>
          <cell r="B16" t="str">
            <v>5FC(Φ100)</v>
          </cell>
          <cell r="C16" t="str">
            <v>T=1.0  CO:0.20/중기:0.6/견질</v>
          </cell>
          <cell r="D16" t="str">
            <v>번화가2</v>
          </cell>
        </row>
        <row r="17">
          <cell r="A17">
            <v>5042</v>
          </cell>
          <cell r="B17" t="str">
            <v>5FC(Φ100)</v>
          </cell>
          <cell r="C17" t="str">
            <v>T=1.0  CO:0.15/중기:0.65/견질</v>
          </cell>
          <cell r="D17" t="str">
            <v>번화가2</v>
          </cell>
        </row>
        <row r="18">
          <cell r="A18">
            <v>5052</v>
          </cell>
          <cell r="B18" t="str">
            <v>5FC(Φ100)</v>
          </cell>
          <cell r="C18" t="str">
            <v>T=0.6  인력/일반B:0.06/보통:0.44/견질</v>
          </cell>
          <cell r="D18" t="str">
            <v>번화가2</v>
          </cell>
        </row>
        <row r="19">
          <cell r="A19">
            <v>5062</v>
          </cell>
          <cell r="B19" t="str">
            <v>5FC(Φ100)</v>
          </cell>
          <cell r="C19" t="str">
            <v>T=0.6  인력/소고B:0.07/보통:0.43/견질</v>
          </cell>
          <cell r="D19" t="str">
            <v>번화가2</v>
          </cell>
        </row>
        <row r="20">
          <cell r="A20">
            <v>5072</v>
          </cell>
          <cell r="B20" t="str">
            <v>5FC(Φ100)</v>
          </cell>
          <cell r="C20" t="str">
            <v>T=0.6  인력/투수콘:0.05/자갈:0.45/견질</v>
          </cell>
          <cell r="D20" t="str">
            <v>번화가2</v>
          </cell>
        </row>
        <row r="21">
          <cell r="A21">
            <v>5082</v>
          </cell>
          <cell r="B21" t="str">
            <v>5FC(Φ100)</v>
          </cell>
          <cell r="C21" t="str">
            <v>T=0.6  인력/대리석:0.275/자갈:0.225/견질</v>
          </cell>
          <cell r="D21" t="str">
            <v>번화가2</v>
          </cell>
        </row>
        <row r="22">
          <cell r="A22">
            <v>5092</v>
          </cell>
          <cell r="B22" t="str">
            <v>5FC(Φ100)</v>
          </cell>
          <cell r="C22" t="str">
            <v>T=0.6  인력/오나:0.175/자갈:0.325/견질</v>
          </cell>
          <cell r="D22" t="str">
            <v>번화가2</v>
          </cell>
        </row>
        <row r="23">
          <cell r="A23">
            <v>5102</v>
          </cell>
          <cell r="B23" t="str">
            <v>5FC(Φ100)</v>
          </cell>
          <cell r="C23" t="str">
            <v>T=1.0  사리도/중기:0.8/견질</v>
          </cell>
          <cell r="D23" t="str">
            <v>번화가2</v>
          </cell>
        </row>
        <row r="24">
          <cell r="A24">
            <v>5014</v>
          </cell>
          <cell r="B24" t="str">
            <v>5FC(Φ100)</v>
          </cell>
          <cell r="C24" t="str">
            <v>T=1.0  AS:0.20/중기:0.6/견질</v>
          </cell>
          <cell r="D24" t="str">
            <v>야간</v>
          </cell>
        </row>
        <row r="25">
          <cell r="A25">
            <v>5024</v>
          </cell>
          <cell r="B25" t="str">
            <v>5FC(Φ100)</v>
          </cell>
          <cell r="C25" t="str">
            <v>T=1.0  AS:0.15/중기:0.65/견질</v>
          </cell>
          <cell r="D25" t="str">
            <v>야간</v>
          </cell>
        </row>
        <row r="26">
          <cell r="A26">
            <v>5034</v>
          </cell>
          <cell r="B26" t="str">
            <v>5FC(Φ100)</v>
          </cell>
          <cell r="C26" t="str">
            <v>T=1.0  CO:0.20/중기:0.6/견질</v>
          </cell>
          <cell r="D26" t="str">
            <v>야간</v>
          </cell>
        </row>
        <row r="27">
          <cell r="A27">
            <v>5044</v>
          </cell>
          <cell r="B27" t="str">
            <v>5FC(Φ100)</v>
          </cell>
          <cell r="C27" t="str">
            <v>T=1.0  CO:0.15/중기:0.65/견질</v>
          </cell>
          <cell r="D27" t="str">
            <v>야간</v>
          </cell>
        </row>
        <row r="28">
          <cell r="A28">
            <v>5054</v>
          </cell>
          <cell r="B28" t="str">
            <v>5FC(Φ100)</v>
          </cell>
          <cell r="C28" t="str">
            <v>T=0.6  인력/일반B:0.06/보통:0.44/견질</v>
          </cell>
          <cell r="D28" t="str">
            <v>야간</v>
          </cell>
        </row>
        <row r="29">
          <cell r="A29">
            <v>5064</v>
          </cell>
          <cell r="B29" t="str">
            <v>5FC(Φ100)</v>
          </cell>
          <cell r="C29" t="str">
            <v>T=0.6  인력/소고B:0.07/보통:0.43/견질</v>
          </cell>
          <cell r="D29" t="str">
            <v>야간</v>
          </cell>
        </row>
        <row r="30">
          <cell r="A30">
            <v>5074</v>
          </cell>
          <cell r="B30" t="str">
            <v>5FC(Φ100)</v>
          </cell>
          <cell r="C30" t="str">
            <v>T=0.6  인력/투수콘:0.05/자갈:0.45/견질</v>
          </cell>
          <cell r="D30" t="str">
            <v>야간</v>
          </cell>
        </row>
        <row r="31">
          <cell r="A31">
            <v>5084</v>
          </cell>
          <cell r="B31" t="str">
            <v>5FC(Φ100)</v>
          </cell>
          <cell r="C31" t="str">
            <v>T=0.6  인력/대리석:0.275/자갈:0.225/견질</v>
          </cell>
          <cell r="D31" t="str">
            <v>야간</v>
          </cell>
        </row>
        <row r="32">
          <cell r="A32">
            <v>5094</v>
          </cell>
          <cell r="B32" t="str">
            <v>5FC(Φ100)</v>
          </cell>
          <cell r="C32" t="str">
            <v>T=0.6  인력/오나:0.175/자갈:0.325/견질</v>
          </cell>
          <cell r="D32" t="str">
            <v>야간</v>
          </cell>
        </row>
        <row r="33">
          <cell r="A33">
            <v>5104</v>
          </cell>
          <cell r="B33" t="str">
            <v>5FC(Φ100)</v>
          </cell>
          <cell r="C33" t="str">
            <v>T=1.0  사리도/중기:0.8/견질</v>
          </cell>
          <cell r="D33" t="str">
            <v>야간</v>
          </cell>
        </row>
        <row r="34">
          <cell r="A34">
            <v>4011</v>
          </cell>
          <cell r="B34" t="str">
            <v>4FC(Φ100)</v>
          </cell>
          <cell r="C34" t="str">
            <v>T=1.0  AS:0.20/중기:0.6/견질</v>
          </cell>
          <cell r="D34" t="str">
            <v>보통지</v>
          </cell>
        </row>
        <row r="35">
          <cell r="A35">
            <v>4021</v>
          </cell>
          <cell r="B35" t="str">
            <v>4FC(Φ100)</v>
          </cell>
          <cell r="C35" t="str">
            <v>T=1.0  AS:0.15/중기:0.65/견질</v>
          </cell>
          <cell r="D35" t="str">
            <v>보통지</v>
          </cell>
        </row>
        <row r="36">
          <cell r="A36">
            <v>4031</v>
          </cell>
          <cell r="B36" t="str">
            <v>4FC(Φ100)</v>
          </cell>
          <cell r="C36" t="str">
            <v>T=1.0  CO:0.20/중기:0.6/견질</v>
          </cell>
          <cell r="D36" t="str">
            <v>보통지</v>
          </cell>
        </row>
        <row r="37">
          <cell r="A37">
            <v>4041</v>
          </cell>
          <cell r="B37" t="str">
            <v>4FC(Φ100)</v>
          </cell>
          <cell r="C37" t="str">
            <v>T=1.0  CO:0.15/중기:0.65/견질</v>
          </cell>
          <cell r="D37" t="str">
            <v>보통지</v>
          </cell>
        </row>
        <row r="38">
          <cell r="A38">
            <v>4051</v>
          </cell>
          <cell r="B38" t="str">
            <v>4FC(Φ100)</v>
          </cell>
          <cell r="C38" t="str">
            <v>T=0.6  인력/일반B:0.06/보통:0.44/견질</v>
          </cell>
          <cell r="D38" t="str">
            <v>보통지</v>
          </cell>
        </row>
        <row r="39">
          <cell r="A39">
            <v>4061</v>
          </cell>
          <cell r="B39" t="str">
            <v>4FC(Φ100)</v>
          </cell>
          <cell r="C39" t="str">
            <v>T=0.6  인력/소고B:0.07/보통:0.43/견질</v>
          </cell>
          <cell r="D39" t="str">
            <v>보통지</v>
          </cell>
        </row>
        <row r="40">
          <cell r="A40">
            <v>4071</v>
          </cell>
          <cell r="B40" t="str">
            <v>4FC(Φ100)</v>
          </cell>
          <cell r="C40" t="str">
            <v>T=0.6  인력/투수콘:0.05/자갈:0.45/견질</v>
          </cell>
          <cell r="D40" t="str">
            <v>보통지</v>
          </cell>
        </row>
        <row r="41">
          <cell r="A41">
            <v>4081</v>
          </cell>
          <cell r="B41" t="str">
            <v>4FC(Φ100)</v>
          </cell>
          <cell r="C41" t="str">
            <v>T=0.6  인력/대리석:0.275/자갈:0.225/견질</v>
          </cell>
          <cell r="D41" t="str">
            <v>보통지</v>
          </cell>
        </row>
        <row r="42">
          <cell r="A42">
            <v>4091</v>
          </cell>
          <cell r="B42" t="str">
            <v>4FC(Φ100)</v>
          </cell>
          <cell r="C42" t="str">
            <v>T=0.6  인력/오나:0.175/자갈:0.325/견질</v>
          </cell>
          <cell r="D42" t="str">
            <v>보통지</v>
          </cell>
        </row>
        <row r="43">
          <cell r="A43">
            <v>4101</v>
          </cell>
          <cell r="B43" t="str">
            <v>4FC(Φ100)</v>
          </cell>
          <cell r="C43" t="str">
            <v>T=1.0  사리도/중기:0.8/견질</v>
          </cell>
          <cell r="D43" t="str">
            <v>보통지</v>
          </cell>
        </row>
        <row r="44">
          <cell r="A44">
            <v>4012</v>
          </cell>
          <cell r="B44" t="str">
            <v>4FC(Φ100)</v>
          </cell>
          <cell r="C44" t="str">
            <v>T=1.0  AS:0.20/중기:0.6/견질</v>
          </cell>
          <cell r="D44" t="str">
            <v>번화가2</v>
          </cell>
        </row>
        <row r="45">
          <cell r="A45">
            <v>4022</v>
          </cell>
          <cell r="B45" t="str">
            <v>4FC(Φ100)</v>
          </cell>
          <cell r="C45" t="str">
            <v>T=1.0  AS:0.15/중기:0.65/견질</v>
          </cell>
          <cell r="D45" t="str">
            <v>번화가2</v>
          </cell>
        </row>
        <row r="46">
          <cell r="A46">
            <v>4032</v>
          </cell>
          <cell r="B46" t="str">
            <v>4FC(Φ100)</v>
          </cell>
          <cell r="C46" t="str">
            <v>T=1.0  CO:0.20/중기:0.6/견질</v>
          </cell>
          <cell r="D46" t="str">
            <v>번화가2</v>
          </cell>
        </row>
        <row r="47">
          <cell r="A47">
            <v>4042</v>
          </cell>
          <cell r="B47" t="str">
            <v>4FC(Φ100)</v>
          </cell>
          <cell r="C47" t="str">
            <v>T=1.0  CO:0.15/중기:0.65/견질</v>
          </cell>
          <cell r="D47" t="str">
            <v>번화가2</v>
          </cell>
        </row>
        <row r="48">
          <cell r="A48">
            <v>4052</v>
          </cell>
          <cell r="B48" t="str">
            <v>4FC(Φ100)</v>
          </cell>
          <cell r="C48" t="str">
            <v>T=0.6  인력/일반B:0.06/보통:0.44/견질</v>
          </cell>
          <cell r="D48" t="str">
            <v>번화가2</v>
          </cell>
        </row>
        <row r="49">
          <cell r="A49">
            <v>4062</v>
          </cell>
          <cell r="B49" t="str">
            <v>4FC(Φ100)</v>
          </cell>
          <cell r="C49" t="str">
            <v>T=0.6  인력/소고B:0.07/보통:0.43/견질</v>
          </cell>
          <cell r="D49" t="str">
            <v>번화가2</v>
          </cell>
        </row>
        <row r="50">
          <cell r="A50">
            <v>4072</v>
          </cell>
          <cell r="B50" t="str">
            <v>4FC(Φ100)</v>
          </cell>
          <cell r="C50" t="str">
            <v>T=0.6  인력/투수콘:0.05/자갈:0.45/견질</v>
          </cell>
          <cell r="D50" t="str">
            <v>번화가2</v>
          </cell>
        </row>
        <row r="51">
          <cell r="A51">
            <v>4082</v>
          </cell>
          <cell r="B51" t="str">
            <v>4FC(Φ100)</v>
          </cell>
          <cell r="C51" t="str">
            <v>T=0.6  인력/대리석:0.275/자갈:0.225/견질</v>
          </cell>
          <cell r="D51" t="str">
            <v>번화가2</v>
          </cell>
        </row>
        <row r="52">
          <cell r="A52">
            <v>4092</v>
          </cell>
          <cell r="B52" t="str">
            <v>4FC(Φ100)</v>
          </cell>
          <cell r="C52" t="str">
            <v>T=0.6  인력/오나:0.175/자갈:0.325/견질</v>
          </cell>
          <cell r="D52" t="str">
            <v>번화가2</v>
          </cell>
        </row>
        <row r="53">
          <cell r="A53">
            <v>4102</v>
          </cell>
          <cell r="B53" t="str">
            <v>4FC(Φ100)</v>
          </cell>
          <cell r="C53" t="str">
            <v>T=1.0  사리도/중기:0.8/견질</v>
          </cell>
          <cell r="D53" t="str">
            <v>번화가2</v>
          </cell>
        </row>
        <row r="54">
          <cell r="A54">
            <v>4014</v>
          </cell>
          <cell r="B54" t="str">
            <v>4FC(Φ100)</v>
          </cell>
          <cell r="C54" t="str">
            <v>T=1.0  AS:0.20/중기:0.6/견질</v>
          </cell>
          <cell r="D54" t="str">
            <v>야간</v>
          </cell>
        </row>
        <row r="55">
          <cell r="A55">
            <v>4024</v>
          </cell>
          <cell r="B55" t="str">
            <v>4FC(Φ100)</v>
          </cell>
          <cell r="C55" t="str">
            <v>T=1.0  AS:0.15/중기:0.65/견질</v>
          </cell>
          <cell r="D55" t="str">
            <v>야간</v>
          </cell>
        </row>
        <row r="56">
          <cell r="A56">
            <v>4034</v>
          </cell>
          <cell r="B56" t="str">
            <v>4FC(Φ100)</v>
          </cell>
          <cell r="C56" t="str">
            <v>T=1.0  CO:0.20/중기:0.6/견질</v>
          </cell>
          <cell r="D56" t="str">
            <v>야간</v>
          </cell>
        </row>
        <row r="57">
          <cell r="A57">
            <v>4044</v>
          </cell>
          <cell r="B57" t="str">
            <v>4FC(Φ100)</v>
          </cell>
          <cell r="C57" t="str">
            <v>T=1.0  CO:0.15/중기:0.65/견질</v>
          </cell>
          <cell r="D57" t="str">
            <v>야간</v>
          </cell>
        </row>
        <row r="58">
          <cell r="A58">
            <v>4054</v>
          </cell>
          <cell r="B58" t="str">
            <v>4FC(Φ100)</v>
          </cell>
          <cell r="C58" t="str">
            <v>T=0.6  인력/일반B:0.06/보통:0.44/견질</v>
          </cell>
          <cell r="D58" t="str">
            <v>야간</v>
          </cell>
        </row>
        <row r="59">
          <cell r="A59">
            <v>4064</v>
          </cell>
          <cell r="B59" t="str">
            <v>4FC(Φ100)</v>
          </cell>
          <cell r="C59" t="str">
            <v>T=0.6  인력/소고B:0.07/보통:0.43/견질</v>
          </cell>
          <cell r="D59" t="str">
            <v>야간</v>
          </cell>
        </row>
        <row r="60">
          <cell r="A60">
            <v>4074</v>
          </cell>
          <cell r="B60" t="str">
            <v>4FC(Φ100)</v>
          </cell>
          <cell r="C60" t="str">
            <v>T=0.6  인력/투수콘:0.05/자갈:0.45/견질</v>
          </cell>
          <cell r="D60" t="str">
            <v>야간</v>
          </cell>
        </row>
        <row r="61">
          <cell r="A61">
            <v>4084</v>
          </cell>
          <cell r="B61" t="str">
            <v>4FC(Φ100)</v>
          </cell>
          <cell r="C61" t="str">
            <v>T=0.6  인력/대리석:0.275/자갈:0.225/견질</v>
          </cell>
          <cell r="D61" t="str">
            <v>야간</v>
          </cell>
        </row>
        <row r="62">
          <cell r="A62">
            <v>4094</v>
          </cell>
          <cell r="B62" t="str">
            <v>4FC(Φ100)</v>
          </cell>
          <cell r="C62" t="str">
            <v>T=0.6  인력/오나:0.175/자갈:0.325/견질</v>
          </cell>
          <cell r="D62" t="str">
            <v>야간</v>
          </cell>
        </row>
        <row r="63">
          <cell r="A63">
            <v>4104</v>
          </cell>
          <cell r="B63" t="str">
            <v>4FC(Φ100)</v>
          </cell>
          <cell r="C63" t="str">
            <v>T=1.0  사리도/중기:0.8/견질</v>
          </cell>
          <cell r="D63" t="str">
            <v>야간</v>
          </cell>
        </row>
        <row r="64">
          <cell r="A64">
            <v>3011</v>
          </cell>
          <cell r="B64" t="str">
            <v>3FC(Φ100)</v>
          </cell>
          <cell r="C64" t="str">
            <v>T=1.0  AS:0.20/중기:0.6/견질</v>
          </cell>
          <cell r="D64" t="str">
            <v>보통지</v>
          </cell>
        </row>
        <row r="65">
          <cell r="A65">
            <v>3021</v>
          </cell>
          <cell r="B65" t="str">
            <v>3FC(Φ100)</v>
          </cell>
          <cell r="C65" t="str">
            <v>T=1.0  AS:0.15/중기:0.65/견질</v>
          </cell>
          <cell r="D65" t="str">
            <v>보통지</v>
          </cell>
        </row>
        <row r="66">
          <cell r="A66">
            <v>3031</v>
          </cell>
          <cell r="B66" t="str">
            <v>3FC(Φ100)</v>
          </cell>
          <cell r="C66" t="str">
            <v>T=1.0  CO:0.20/중기:0.6/견질</v>
          </cell>
          <cell r="D66" t="str">
            <v>보통지</v>
          </cell>
        </row>
        <row r="67">
          <cell r="A67">
            <v>3031</v>
          </cell>
          <cell r="B67" t="str">
            <v>3FC(Φ100)</v>
          </cell>
          <cell r="C67" t="str">
            <v>T=1.0  CO:0.15/중기:0.65/견질</v>
          </cell>
          <cell r="D67" t="str">
            <v>보통지</v>
          </cell>
        </row>
        <row r="68">
          <cell r="A68">
            <v>3051</v>
          </cell>
          <cell r="B68" t="str">
            <v>3FC(Φ100)</v>
          </cell>
          <cell r="C68" t="str">
            <v>T=0.6  인력/일반B:0.06/보통:0.44/견질</v>
          </cell>
          <cell r="D68" t="str">
            <v>보통지</v>
          </cell>
        </row>
        <row r="69">
          <cell r="A69">
            <v>3061</v>
          </cell>
          <cell r="B69" t="str">
            <v>3FC(Φ100)</v>
          </cell>
          <cell r="C69" t="str">
            <v>T=0.6  인력/소고B:0.07/보통:0.43/견질</v>
          </cell>
          <cell r="D69" t="str">
            <v>보통지</v>
          </cell>
        </row>
        <row r="70">
          <cell r="A70">
            <v>3071</v>
          </cell>
          <cell r="B70" t="str">
            <v>3FC(Φ100)</v>
          </cell>
          <cell r="C70" t="str">
            <v>T=0.6  인력/투수콘:0.05/자갈:0.45/견질</v>
          </cell>
          <cell r="D70" t="str">
            <v>보통지</v>
          </cell>
        </row>
        <row r="71">
          <cell r="A71">
            <v>3081</v>
          </cell>
          <cell r="B71" t="str">
            <v>3FC(Φ100)</v>
          </cell>
          <cell r="C71" t="str">
            <v>T=0.6  인력/대리석:0.275/자갈:0.225/견질</v>
          </cell>
          <cell r="D71" t="str">
            <v>보통지</v>
          </cell>
        </row>
        <row r="72">
          <cell r="A72">
            <v>3091</v>
          </cell>
          <cell r="B72" t="str">
            <v>3FC(Φ100)</v>
          </cell>
          <cell r="C72" t="str">
            <v>T=0.6  인력/오나:0.175/자갈:0.325/견질</v>
          </cell>
          <cell r="D72" t="str">
            <v>보통지</v>
          </cell>
        </row>
        <row r="73">
          <cell r="A73">
            <v>3101</v>
          </cell>
          <cell r="B73" t="str">
            <v>3FC(Φ100)</v>
          </cell>
          <cell r="C73" t="str">
            <v>T=0.6  인력/사리도/보통:0.5/견질</v>
          </cell>
          <cell r="D73" t="str">
            <v>보통지</v>
          </cell>
        </row>
        <row r="74">
          <cell r="A74">
            <v>3111</v>
          </cell>
          <cell r="B74" t="str">
            <v>3FC(Φ100)</v>
          </cell>
          <cell r="C74" t="str">
            <v>T=0.2  인력/투수콘:0.05/상월보강</v>
          </cell>
          <cell r="D74" t="str">
            <v>보통지</v>
          </cell>
        </row>
        <row r="75">
          <cell r="A75">
            <v>3121</v>
          </cell>
          <cell r="B75" t="str">
            <v>3FC(Φ100)</v>
          </cell>
          <cell r="C75" t="str">
            <v>압입공사 (FM공법:Φ300)</v>
          </cell>
          <cell r="D75" t="str">
            <v>보통지</v>
          </cell>
        </row>
        <row r="76">
          <cell r="A76">
            <v>3012</v>
          </cell>
          <cell r="B76" t="str">
            <v>3FC(Φ100)</v>
          </cell>
          <cell r="C76" t="str">
            <v>T=1.0  AS:0.20/중기:0.6/견질</v>
          </cell>
          <cell r="D76" t="str">
            <v>번화가2</v>
          </cell>
        </row>
        <row r="77">
          <cell r="A77">
            <v>3022</v>
          </cell>
          <cell r="B77" t="str">
            <v>3FC(Φ100)</v>
          </cell>
          <cell r="C77" t="str">
            <v>T=1.0  AS:0.15/중기:0.65/견질</v>
          </cell>
          <cell r="D77" t="str">
            <v>번화가2</v>
          </cell>
        </row>
        <row r="78">
          <cell r="A78">
            <v>3032</v>
          </cell>
          <cell r="B78" t="str">
            <v>3FC(Φ100)</v>
          </cell>
          <cell r="C78" t="str">
            <v>T=1.0  CO:0.20/중기:0.6/견질</v>
          </cell>
          <cell r="D78" t="str">
            <v>번화가2</v>
          </cell>
        </row>
        <row r="79">
          <cell r="A79">
            <v>3042</v>
          </cell>
          <cell r="B79" t="str">
            <v>3FC(Φ100)</v>
          </cell>
          <cell r="C79" t="str">
            <v>T=1.0  CO:0.15/중기:0.65/견질</v>
          </cell>
          <cell r="D79" t="str">
            <v>번화가2</v>
          </cell>
        </row>
        <row r="80">
          <cell r="A80">
            <v>3052</v>
          </cell>
          <cell r="B80" t="str">
            <v>3FC(Φ100)</v>
          </cell>
          <cell r="C80" t="str">
            <v>T=0.6  인력/일반B:0.06/보통:0.44/견질</v>
          </cell>
          <cell r="D80" t="str">
            <v>번화가2</v>
          </cell>
        </row>
        <row r="81">
          <cell r="A81">
            <v>3062</v>
          </cell>
          <cell r="B81" t="str">
            <v>3FC(Φ100)</v>
          </cell>
          <cell r="C81" t="str">
            <v>T=0.6  인력/소고B:0.07/보통:0.43/견질</v>
          </cell>
          <cell r="D81" t="str">
            <v>번화가2</v>
          </cell>
        </row>
        <row r="82">
          <cell r="A82">
            <v>3072</v>
          </cell>
          <cell r="B82" t="str">
            <v>3FC(Φ100)</v>
          </cell>
          <cell r="C82" t="str">
            <v>T=0.6  인력/투수콘:0.05/자갈:0.45/견질</v>
          </cell>
          <cell r="D82" t="str">
            <v>번화가2</v>
          </cell>
        </row>
        <row r="83">
          <cell r="A83">
            <v>3082</v>
          </cell>
          <cell r="B83" t="str">
            <v>3FC(Φ100)</v>
          </cell>
          <cell r="C83" t="str">
            <v>T=0.6  인력/대리석:0.275/자갈:0.225/견질</v>
          </cell>
          <cell r="D83" t="str">
            <v>번화가2</v>
          </cell>
        </row>
        <row r="84">
          <cell r="A84">
            <v>3092</v>
          </cell>
          <cell r="B84" t="str">
            <v>3FC(Φ100)</v>
          </cell>
          <cell r="C84" t="str">
            <v>T=0.6  인력/오나:0.175/자갈:0.325/견질</v>
          </cell>
          <cell r="D84" t="str">
            <v>번화가2</v>
          </cell>
        </row>
        <row r="85">
          <cell r="A85">
            <v>3102</v>
          </cell>
          <cell r="B85" t="str">
            <v>3FC(Φ100)</v>
          </cell>
          <cell r="C85" t="str">
            <v>T=0.6  인력/사리도/보통:0.5/견질</v>
          </cell>
          <cell r="D85" t="str">
            <v>번화가2</v>
          </cell>
        </row>
        <row r="86">
          <cell r="A86">
            <v>3112</v>
          </cell>
          <cell r="B86" t="str">
            <v>3FC(Φ100)</v>
          </cell>
          <cell r="C86" t="str">
            <v>T=0.2  인력/투수콘:0.05/상월보강</v>
          </cell>
          <cell r="D86" t="str">
            <v>번화가2</v>
          </cell>
        </row>
        <row r="87">
          <cell r="A87">
            <v>3122</v>
          </cell>
          <cell r="B87" t="str">
            <v>3FC(Φ100)</v>
          </cell>
          <cell r="C87" t="str">
            <v>압입공사 (FM공법:Φ300)</v>
          </cell>
          <cell r="D87" t="str">
            <v>번화가2</v>
          </cell>
        </row>
        <row r="88">
          <cell r="A88">
            <v>3014</v>
          </cell>
          <cell r="B88" t="str">
            <v>3FC(Φ100)</v>
          </cell>
          <cell r="C88" t="str">
            <v>T=1.0  AS:0.20/중기:0.6/견질</v>
          </cell>
          <cell r="D88" t="str">
            <v>야간</v>
          </cell>
        </row>
        <row r="89">
          <cell r="A89">
            <v>3024</v>
          </cell>
          <cell r="B89" t="str">
            <v>3FC(Φ100)</v>
          </cell>
          <cell r="C89" t="str">
            <v>T=1.0  AS:0.15/중기:0.65/견질</v>
          </cell>
          <cell r="D89" t="str">
            <v>야간</v>
          </cell>
        </row>
        <row r="90">
          <cell r="A90">
            <v>3034</v>
          </cell>
          <cell r="B90" t="str">
            <v>3FC(Φ100)</v>
          </cell>
          <cell r="C90" t="str">
            <v>T=1.0  CO:0.20/중기:0.6/견질</v>
          </cell>
          <cell r="D90" t="str">
            <v>야간</v>
          </cell>
        </row>
        <row r="91">
          <cell r="A91">
            <v>3044</v>
          </cell>
          <cell r="B91" t="str">
            <v>3FC(Φ100)</v>
          </cell>
          <cell r="C91" t="str">
            <v>T=1.0  CO:0.15/중기:0.65/견질</v>
          </cell>
          <cell r="D91" t="str">
            <v>야간</v>
          </cell>
        </row>
        <row r="92">
          <cell r="A92">
            <v>3054</v>
          </cell>
          <cell r="B92" t="str">
            <v>3FC(Φ100)</v>
          </cell>
          <cell r="C92" t="str">
            <v>T=0.6  인력/일반B:0.06/보통:0.44/견질</v>
          </cell>
          <cell r="D92" t="str">
            <v>야간</v>
          </cell>
        </row>
        <row r="93">
          <cell r="A93">
            <v>3064</v>
          </cell>
          <cell r="B93" t="str">
            <v>3FC(Φ100)</v>
          </cell>
          <cell r="C93" t="str">
            <v>T=0.6  인력/소고B:0.07/보통:0.43/견질</v>
          </cell>
          <cell r="D93" t="str">
            <v>야간</v>
          </cell>
        </row>
        <row r="94">
          <cell r="A94">
            <v>3074</v>
          </cell>
          <cell r="B94" t="str">
            <v>3FC(Φ100)</v>
          </cell>
          <cell r="C94" t="str">
            <v>T=0.6  인력/투수콘:0.05/자갈:0.45/견질</v>
          </cell>
          <cell r="D94" t="str">
            <v>야간</v>
          </cell>
        </row>
        <row r="95">
          <cell r="A95">
            <v>3084</v>
          </cell>
          <cell r="B95" t="str">
            <v>3FC(Φ100)</v>
          </cell>
          <cell r="C95" t="str">
            <v>T=0.6  인력/대리석:0.275/자갈:0.225/견질</v>
          </cell>
          <cell r="D95" t="str">
            <v>야간</v>
          </cell>
        </row>
        <row r="96">
          <cell r="A96">
            <v>3094</v>
          </cell>
          <cell r="B96" t="str">
            <v>3FC(Φ100)</v>
          </cell>
          <cell r="C96" t="str">
            <v>T=0.6  인력/오나:0.175/자갈:0.325/견질</v>
          </cell>
          <cell r="D96" t="str">
            <v>야간</v>
          </cell>
        </row>
        <row r="97">
          <cell r="A97">
            <v>3104</v>
          </cell>
          <cell r="B97" t="str">
            <v>3FC(Φ100)</v>
          </cell>
          <cell r="C97" t="str">
            <v>T=0.6  인력/사리도/보통:0.5/견질</v>
          </cell>
          <cell r="D97" t="str">
            <v>야간</v>
          </cell>
        </row>
        <row r="98">
          <cell r="A98">
            <v>3114</v>
          </cell>
          <cell r="B98" t="str">
            <v>3FC(Φ100)</v>
          </cell>
          <cell r="C98" t="str">
            <v>T=0.2  인력/투수콘:0.05/상월보강</v>
          </cell>
          <cell r="D98" t="str">
            <v>야간</v>
          </cell>
        </row>
        <row r="99">
          <cell r="A99">
            <v>3124</v>
          </cell>
          <cell r="B99" t="str">
            <v>3FC(Φ100)</v>
          </cell>
          <cell r="C99" t="str">
            <v>압입공사 (FM공법:Φ300)</v>
          </cell>
          <cell r="D99" t="str">
            <v>야간</v>
          </cell>
        </row>
        <row r="100">
          <cell r="A100">
            <v>2011</v>
          </cell>
          <cell r="B100" t="str">
            <v>2FC(Φ100)</v>
          </cell>
          <cell r="C100" t="str">
            <v>T=1.0  AS:0.20/중기:0.6/견질</v>
          </cell>
          <cell r="D100" t="str">
            <v>보통지</v>
          </cell>
        </row>
        <row r="101">
          <cell r="A101">
            <v>2021</v>
          </cell>
          <cell r="B101" t="str">
            <v>2FC(Φ100)</v>
          </cell>
          <cell r="C101" t="str">
            <v>T=1.0  AS:0.15/중기:0.65/견질</v>
          </cell>
          <cell r="D101" t="str">
            <v>보통지</v>
          </cell>
        </row>
        <row r="102">
          <cell r="A102">
            <v>2021</v>
          </cell>
          <cell r="B102" t="str">
            <v>2FC(Φ100)</v>
          </cell>
          <cell r="C102" t="str">
            <v>T=1.0  CO:0.20/중기:0.6/견질</v>
          </cell>
          <cell r="D102" t="str">
            <v>보통지</v>
          </cell>
        </row>
        <row r="103">
          <cell r="A103">
            <v>2021</v>
          </cell>
          <cell r="B103" t="str">
            <v>2FC(Φ100)</v>
          </cell>
          <cell r="C103" t="str">
            <v>T=1.0  CO:0.15/중기:0.65/견질</v>
          </cell>
          <cell r="D103" t="str">
            <v>보통지</v>
          </cell>
        </row>
        <row r="104">
          <cell r="A104">
            <v>2051</v>
          </cell>
          <cell r="B104" t="str">
            <v>2FC(Φ100)</v>
          </cell>
          <cell r="C104" t="str">
            <v>T=0.6  인력/일반B:0.06/보통:0.44/견질</v>
          </cell>
          <cell r="D104" t="str">
            <v>보통지</v>
          </cell>
        </row>
        <row r="105">
          <cell r="A105">
            <v>2061</v>
          </cell>
          <cell r="B105" t="str">
            <v>2FC(Φ100)</v>
          </cell>
          <cell r="C105" t="str">
            <v>T=0.6  인력/소고B:0.07/보통:0.43/견질</v>
          </cell>
          <cell r="D105" t="str">
            <v>보통지</v>
          </cell>
        </row>
        <row r="106">
          <cell r="A106">
            <v>2071</v>
          </cell>
          <cell r="B106" t="str">
            <v>2FC(Φ100)</v>
          </cell>
          <cell r="C106" t="str">
            <v>T=0.6  인력/투수콘:0.05/자갈:0.45/견질</v>
          </cell>
          <cell r="D106" t="str">
            <v>보통지</v>
          </cell>
        </row>
        <row r="107">
          <cell r="A107">
            <v>2081</v>
          </cell>
          <cell r="B107" t="str">
            <v>2FC(Φ100)</v>
          </cell>
          <cell r="C107" t="str">
            <v>T=0.6  인력/대리석:0.275/자갈:0.225/견질</v>
          </cell>
          <cell r="D107" t="str">
            <v>보통지</v>
          </cell>
        </row>
        <row r="108">
          <cell r="A108">
            <v>2091</v>
          </cell>
          <cell r="B108" t="str">
            <v>2FC(Φ100)</v>
          </cell>
          <cell r="C108" t="str">
            <v>T=0.6  인력/오나:0.175/자갈:0.325/견질</v>
          </cell>
          <cell r="D108" t="str">
            <v>보통지</v>
          </cell>
        </row>
        <row r="109">
          <cell r="A109">
            <v>2101</v>
          </cell>
          <cell r="B109" t="str">
            <v>2FC(Φ100)</v>
          </cell>
          <cell r="C109" t="str">
            <v>T=1.0  사리도/중기:0.8/견질</v>
          </cell>
          <cell r="D109" t="str">
            <v>보통지</v>
          </cell>
        </row>
        <row r="110">
          <cell r="A110">
            <v>2111</v>
          </cell>
          <cell r="B110" t="str">
            <v>2FC(Φ100)</v>
          </cell>
          <cell r="C110" t="str">
            <v>T=0.6  인력/사리도/보통:0.5/견질</v>
          </cell>
          <cell r="D110" t="str">
            <v>보통지</v>
          </cell>
        </row>
        <row r="111">
          <cell r="A111">
            <v>2012</v>
          </cell>
          <cell r="B111" t="str">
            <v>2FC(Φ100)</v>
          </cell>
          <cell r="C111" t="str">
            <v>T=1.0  AS:0.20/중기:0.6/견질</v>
          </cell>
          <cell r="D111" t="str">
            <v>번화가2</v>
          </cell>
        </row>
        <row r="112">
          <cell r="A112">
            <v>2022</v>
          </cell>
          <cell r="B112" t="str">
            <v>2FC(Φ100)</v>
          </cell>
          <cell r="C112" t="str">
            <v>T=1.0  AS:0.15/중기:0.65/견질</v>
          </cell>
          <cell r="D112" t="str">
            <v>번화가2</v>
          </cell>
        </row>
        <row r="113">
          <cell r="A113">
            <v>2032</v>
          </cell>
          <cell r="B113" t="str">
            <v>2FC(Φ100)</v>
          </cell>
          <cell r="C113" t="str">
            <v>T=1.0  CO:0.20/중기:0.6/견질</v>
          </cell>
          <cell r="D113" t="str">
            <v>번화가2</v>
          </cell>
        </row>
        <row r="114">
          <cell r="A114">
            <v>2042</v>
          </cell>
          <cell r="B114" t="str">
            <v>2FC(Φ100)</v>
          </cell>
          <cell r="C114" t="str">
            <v>T=1.0  CO:0.15/중기:0.65/견질</v>
          </cell>
          <cell r="D114" t="str">
            <v>번화가2</v>
          </cell>
        </row>
        <row r="115">
          <cell r="A115">
            <v>2052</v>
          </cell>
          <cell r="B115" t="str">
            <v>2FC(Φ100)</v>
          </cell>
          <cell r="C115" t="str">
            <v>T=0.6  인력/일반B:0.06/보통:0.44/견질</v>
          </cell>
          <cell r="D115" t="str">
            <v>번화가2</v>
          </cell>
        </row>
        <row r="116">
          <cell r="A116">
            <v>2062</v>
          </cell>
          <cell r="B116" t="str">
            <v>2FC(Φ100)</v>
          </cell>
          <cell r="C116" t="str">
            <v>T=0.6  인력/소고B:0.07/보통:0.43/견질</v>
          </cell>
          <cell r="D116" t="str">
            <v>번화가2</v>
          </cell>
        </row>
        <row r="117">
          <cell r="A117">
            <v>2072</v>
          </cell>
          <cell r="B117" t="str">
            <v>2FC(Φ100)</v>
          </cell>
          <cell r="C117" t="str">
            <v>T=0.6  인력/투수콘:0.05/자갈:0.45/견질</v>
          </cell>
          <cell r="D117" t="str">
            <v>번화가2</v>
          </cell>
        </row>
        <row r="118">
          <cell r="A118">
            <v>2082</v>
          </cell>
          <cell r="B118" t="str">
            <v>2FC(Φ100)</v>
          </cell>
          <cell r="C118" t="str">
            <v>T=0.6  인력/대리석:0.275/자갈:0.225/견질</v>
          </cell>
          <cell r="D118" t="str">
            <v>번화가2</v>
          </cell>
        </row>
        <row r="119">
          <cell r="A119">
            <v>2092</v>
          </cell>
          <cell r="B119" t="str">
            <v>2FC(Φ100)</v>
          </cell>
          <cell r="C119" t="str">
            <v>T=0.6  인력/오나:0.175/자갈:0.325/견질</v>
          </cell>
          <cell r="D119" t="str">
            <v>번화가2</v>
          </cell>
        </row>
        <row r="120">
          <cell r="A120">
            <v>2102</v>
          </cell>
          <cell r="B120" t="str">
            <v>2FC(Φ100)</v>
          </cell>
          <cell r="C120" t="str">
            <v>T=1.0  사리도/중기:0.8/견질</v>
          </cell>
          <cell r="D120" t="str">
            <v>번화가2</v>
          </cell>
        </row>
        <row r="121">
          <cell r="A121">
            <v>2014</v>
          </cell>
          <cell r="B121" t="str">
            <v>2FC(Φ100)</v>
          </cell>
          <cell r="C121" t="str">
            <v>T=1.0  AS:0.20/중기:0.6/견질</v>
          </cell>
          <cell r="D121" t="str">
            <v>야간</v>
          </cell>
        </row>
        <row r="122">
          <cell r="A122">
            <v>2024</v>
          </cell>
          <cell r="B122" t="str">
            <v>2FC(Φ100)</v>
          </cell>
          <cell r="C122" t="str">
            <v>T=1.0  AS:0.15/중기:0.65/견질</v>
          </cell>
          <cell r="D122" t="str">
            <v>야간</v>
          </cell>
        </row>
        <row r="123">
          <cell r="A123">
            <v>2034</v>
          </cell>
          <cell r="B123" t="str">
            <v>2FC(Φ100)</v>
          </cell>
          <cell r="C123" t="str">
            <v>T=1.0  CO:0.20/중기:0.6/견질</v>
          </cell>
          <cell r="D123" t="str">
            <v>야간</v>
          </cell>
        </row>
        <row r="124">
          <cell r="A124">
            <v>2044</v>
          </cell>
          <cell r="B124" t="str">
            <v>2FC(Φ100)</v>
          </cell>
          <cell r="C124" t="str">
            <v>T=1.0  CO:0.15/중기:0.65/견질</v>
          </cell>
          <cell r="D124" t="str">
            <v>야간</v>
          </cell>
        </row>
        <row r="125">
          <cell r="A125">
            <v>2054</v>
          </cell>
          <cell r="B125" t="str">
            <v>2FC(Φ100)</v>
          </cell>
          <cell r="C125" t="str">
            <v>T=0.6  인력/일반B:0.06/보통:0.44/견질</v>
          </cell>
          <cell r="D125" t="str">
            <v>야간</v>
          </cell>
        </row>
        <row r="126">
          <cell r="A126">
            <v>2064</v>
          </cell>
          <cell r="B126" t="str">
            <v>2FC(Φ100)</v>
          </cell>
          <cell r="C126" t="str">
            <v>T=0.6  인력/소고B:0.07/보통:0.43/견질</v>
          </cell>
          <cell r="D126" t="str">
            <v>야간</v>
          </cell>
        </row>
        <row r="127">
          <cell r="A127">
            <v>2074</v>
          </cell>
          <cell r="B127" t="str">
            <v>2FC(Φ100)</v>
          </cell>
          <cell r="C127" t="str">
            <v>T=0.6  인력/투수콘:0.05/자갈:0.45/견질</v>
          </cell>
          <cell r="D127" t="str">
            <v>야간</v>
          </cell>
        </row>
        <row r="128">
          <cell r="A128">
            <v>2084</v>
          </cell>
          <cell r="B128" t="str">
            <v>2FC(Φ100)</v>
          </cell>
          <cell r="C128" t="str">
            <v>T=0.6  인력/대리석:0.275/자갈:0.225/견질</v>
          </cell>
          <cell r="D128" t="str">
            <v>야간</v>
          </cell>
        </row>
        <row r="129">
          <cell r="A129">
            <v>2094</v>
          </cell>
          <cell r="B129" t="str">
            <v>2FC(Φ100)</v>
          </cell>
          <cell r="C129" t="str">
            <v>T=0.6  인력/오나:0.175/자갈:0.325/견질</v>
          </cell>
          <cell r="D129" t="str">
            <v>야간</v>
          </cell>
        </row>
        <row r="130">
          <cell r="A130">
            <v>2104</v>
          </cell>
          <cell r="B130" t="str">
            <v>2FC(Φ100)</v>
          </cell>
          <cell r="C130" t="str">
            <v>T=1.0  사리도/중기:0.8/견질</v>
          </cell>
          <cell r="D130" t="str">
            <v>야간</v>
          </cell>
        </row>
        <row r="131">
          <cell r="A131">
            <v>1011</v>
          </cell>
          <cell r="B131" t="str">
            <v>1FC(Φ100)</v>
          </cell>
          <cell r="C131" t="str">
            <v>T=1.0  AS:0.20/중기:0.6/견질</v>
          </cell>
          <cell r="D131" t="str">
            <v>보통지</v>
          </cell>
        </row>
        <row r="132">
          <cell r="A132">
            <v>1011</v>
          </cell>
          <cell r="B132" t="str">
            <v>1FC(Φ100)</v>
          </cell>
          <cell r="C132" t="str">
            <v>T=1.0  AS:0.15/중기:0.65/견질</v>
          </cell>
          <cell r="D132" t="str">
            <v>보통지</v>
          </cell>
        </row>
        <row r="133">
          <cell r="A133">
            <v>1011</v>
          </cell>
          <cell r="B133" t="str">
            <v>1FC(Φ100)</v>
          </cell>
          <cell r="C133" t="str">
            <v>T=1.0  CO:0.20/중기:0.6/견질</v>
          </cell>
          <cell r="D133" t="str">
            <v>보통지</v>
          </cell>
        </row>
        <row r="134">
          <cell r="A134">
            <v>1011</v>
          </cell>
          <cell r="B134" t="str">
            <v>1FC(Φ100)</v>
          </cell>
          <cell r="C134" t="str">
            <v>T=1.0  CO:0.15/중기:0.65/견질</v>
          </cell>
          <cell r="D134" t="str">
            <v>보통지</v>
          </cell>
        </row>
        <row r="135">
          <cell r="A135">
            <v>1051</v>
          </cell>
          <cell r="B135" t="str">
            <v>1FC(Φ100)</v>
          </cell>
          <cell r="C135" t="str">
            <v>T=0.6  인력/일반B:0.06/보통:0.44/견질</v>
          </cell>
          <cell r="D135" t="str">
            <v>보통지</v>
          </cell>
        </row>
        <row r="136">
          <cell r="A136">
            <v>1061</v>
          </cell>
          <cell r="B136" t="str">
            <v>1FC(Φ100)</v>
          </cell>
          <cell r="C136" t="str">
            <v>T=0.6  인력/소고B:0.07/보통:0.43/견질</v>
          </cell>
          <cell r="D136" t="str">
            <v>보통지</v>
          </cell>
        </row>
        <row r="137">
          <cell r="A137">
            <v>1071</v>
          </cell>
          <cell r="B137" t="str">
            <v>1FC(Φ100)</v>
          </cell>
          <cell r="C137" t="str">
            <v>T=0.6  인력/투수콘:0.05/자갈:0.45/견질</v>
          </cell>
          <cell r="D137" t="str">
            <v>보통지</v>
          </cell>
        </row>
        <row r="138">
          <cell r="A138">
            <v>1081</v>
          </cell>
          <cell r="B138" t="str">
            <v>1FC(Φ100)</v>
          </cell>
          <cell r="C138" t="str">
            <v>T=0.6  인력/대리석:0.275/자갈:0.225/견질</v>
          </cell>
          <cell r="D138" t="str">
            <v>보통지</v>
          </cell>
        </row>
        <row r="139">
          <cell r="A139">
            <v>1091</v>
          </cell>
          <cell r="B139" t="str">
            <v>1FC(Φ100)</v>
          </cell>
          <cell r="C139" t="str">
            <v>T=0.6  인력/오나:0.175/자갈:0.325/견질</v>
          </cell>
          <cell r="D139" t="str">
            <v>보통지</v>
          </cell>
        </row>
        <row r="140">
          <cell r="A140">
            <v>1101</v>
          </cell>
          <cell r="B140" t="str">
            <v>1FC(Φ100)</v>
          </cell>
          <cell r="C140" t="str">
            <v>T=1.0  사리도/중기:0.8/견질</v>
          </cell>
          <cell r="D140" t="str">
            <v>보통지</v>
          </cell>
        </row>
        <row r="141">
          <cell r="A141">
            <v>1111</v>
          </cell>
          <cell r="B141" t="str">
            <v>1FC(Φ100)</v>
          </cell>
          <cell r="C141" t="str">
            <v>동시굴착</v>
          </cell>
          <cell r="D141" t="str">
            <v>보통지</v>
          </cell>
        </row>
        <row r="142">
          <cell r="A142">
            <v>1012</v>
          </cell>
          <cell r="B142" t="str">
            <v>1FC(Φ100)</v>
          </cell>
          <cell r="C142" t="str">
            <v>T=1.0  AS:0.20/중기:0.6/견질</v>
          </cell>
          <cell r="D142" t="str">
            <v>번화가2</v>
          </cell>
        </row>
        <row r="143">
          <cell r="A143">
            <v>1022</v>
          </cell>
          <cell r="B143" t="str">
            <v>1FC(Φ100)</v>
          </cell>
          <cell r="C143" t="str">
            <v>T=1.0  AS:0.15/중기:0.65/견질</v>
          </cell>
          <cell r="D143" t="str">
            <v>번화가2</v>
          </cell>
        </row>
        <row r="144">
          <cell r="A144">
            <v>1032</v>
          </cell>
          <cell r="B144" t="str">
            <v>1FC(Φ100)</v>
          </cell>
          <cell r="C144" t="str">
            <v>T=1.0  CO:0.20/중기:0.6/견질</v>
          </cell>
          <cell r="D144" t="str">
            <v>번화가2</v>
          </cell>
        </row>
        <row r="145">
          <cell r="A145">
            <v>1042</v>
          </cell>
          <cell r="B145" t="str">
            <v>1FC(Φ100)</v>
          </cell>
          <cell r="C145" t="str">
            <v>T=1.0  CO:0.15/중기:0.65/견질</v>
          </cell>
          <cell r="D145" t="str">
            <v>번화가2</v>
          </cell>
        </row>
        <row r="146">
          <cell r="A146">
            <v>1052</v>
          </cell>
          <cell r="B146" t="str">
            <v>1FC(Φ100)</v>
          </cell>
          <cell r="C146" t="str">
            <v>T=0.6  인력/일반B:0.06/보통:0.44/견질</v>
          </cell>
          <cell r="D146" t="str">
            <v>번화가2</v>
          </cell>
        </row>
        <row r="147">
          <cell r="A147">
            <v>1062</v>
          </cell>
          <cell r="B147" t="str">
            <v>1FC(Φ100)</v>
          </cell>
          <cell r="C147" t="str">
            <v>T=0.6  인력/소고B:0.07/보통:0.43/견질</v>
          </cell>
          <cell r="D147" t="str">
            <v>번화가2</v>
          </cell>
        </row>
        <row r="148">
          <cell r="A148">
            <v>1072</v>
          </cell>
          <cell r="B148" t="str">
            <v>1FC(Φ100)</v>
          </cell>
          <cell r="C148" t="str">
            <v>T=0.6  인력/투수콘:0.05/자갈:0.45/견질</v>
          </cell>
          <cell r="D148" t="str">
            <v>번화가2</v>
          </cell>
        </row>
        <row r="149">
          <cell r="A149">
            <v>1082</v>
          </cell>
          <cell r="B149" t="str">
            <v>1FC(Φ100)</v>
          </cell>
          <cell r="C149" t="str">
            <v>T=0.6  인력/대리석:0.275/자갈:0.225/견질</v>
          </cell>
          <cell r="D149" t="str">
            <v>번화가2</v>
          </cell>
        </row>
        <row r="150">
          <cell r="A150">
            <v>1092</v>
          </cell>
          <cell r="B150" t="str">
            <v>1FC(Φ100)</v>
          </cell>
          <cell r="C150" t="str">
            <v>T=0.6  인력/오나:0.175/자갈:0.325/견질</v>
          </cell>
          <cell r="D150" t="str">
            <v>번화가2</v>
          </cell>
        </row>
        <row r="151">
          <cell r="A151">
            <v>1102</v>
          </cell>
          <cell r="B151" t="str">
            <v>1FC(Φ100)</v>
          </cell>
          <cell r="C151" t="str">
            <v>T=1.0  사리도/중기:0.8/견질</v>
          </cell>
          <cell r="D151" t="str">
            <v>번화가2</v>
          </cell>
        </row>
        <row r="152">
          <cell r="A152">
            <v>1112</v>
          </cell>
          <cell r="B152" t="str">
            <v>1FC(Φ100)</v>
          </cell>
          <cell r="C152" t="str">
            <v>동시굴착</v>
          </cell>
          <cell r="D152" t="str">
            <v>번화가2</v>
          </cell>
        </row>
        <row r="153">
          <cell r="A153">
            <v>1014</v>
          </cell>
          <cell r="B153" t="str">
            <v>1FC(Φ100)</v>
          </cell>
          <cell r="C153" t="str">
            <v>T=1.0  AS:0.20/중기:0.6/견질</v>
          </cell>
          <cell r="D153" t="str">
            <v>야간</v>
          </cell>
        </row>
        <row r="154">
          <cell r="A154">
            <v>1024</v>
          </cell>
          <cell r="B154" t="str">
            <v>1FC(Φ100)</v>
          </cell>
          <cell r="C154" t="str">
            <v>T=1.0  AS:0.15/중기:0.65/견질</v>
          </cell>
          <cell r="D154" t="str">
            <v>야간</v>
          </cell>
        </row>
        <row r="155">
          <cell r="A155">
            <v>1034</v>
          </cell>
          <cell r="B155" t="str">
            <v>1FC(Φ100)</v>
          </cell>
          <cell r="C155" t="str">
            <v>T=1.0  CO:0.20/중기:0.6/견질</v>
          </cell>
          <cell r="D155" t="str">
            <v>야간</v>
          </cell>
        </row>
        <row r="156">
          <cell r="A156">
            <v>1044</v>
          </cell>
          <cell r="B156" t="str">
            <v>1FC(Φ100)</v>
          </cell>
          <cell r="C156" t="str">
            <v>T=1.0  CO:0.15/중기:0.65/견질</v>
          </cell>
          <cell r="D156" t="str">
            <v>야간</v>
          </cell>
        </row>
        <row r="157">
          <cell r="A157">
            <v>1054</v>
          </cell>
          <cell r="B157" t="str">
            <v>1FC(Φ100)</v>
          </cell>
          <cell r="C157" t="str">
            <v>T=0.6  인력/일반B:0.06/보통:0.44/견질</v>
          </cell>
          <cell r="D157" t="str">
            <v>야간</v>
          </cell>
        </row>
        <row r="158">
          <cell r="A158">
            <v>1064</v>
          </cell>
          <cell r="B158" t="str">
            <v>1FC(Φ100)</v>
          </cell>
          <cell r="C158" t="str">
            <v>T=0.6  인력/소고B:0.07/보통:0.43/견질</v>
          </cell>
          <cell r="D158" t="str">
            <v>야간</v>
          </cell>
        </row>
        <row r="159">
          <cell r="A159">
            <v>1074</v>
          </cell>
          <cell r="B159" t="str">
            <v>1FC(Φ100)</v>
          </cell>
          <cell r="C159" t="str">
            <v>T=0.6  인력/투수콘:0.05/자갈:0.45/견질</v>
          </cell>
          <cell r="D159" t="str">
            <v>야간</v>
          </cell>
        </row>
        <row r="160">
          <cell r="A160">
            <v>1084</v>
          </cell>
          <cell r="B160" t="str">
            <v>1FC(Φ100)</v>
          </cell>
          <cell r="C160" t="str">
            <v>T=0.6  인력/대리석:0.275/자갈:0.225/견질</v>
          </cell>
          <cell r="D160" t="str">
            <v>야간</v>
          </cell>
        </row>
        <row r="161">
          <cell r="A161">
            <v>1094</v>
          </cell>
          <cell r="B161" t="str">
            <v>1FC(Φ100)</v>
          </cell>
          <cell r="C161" t="str">
            <v>T=0.6  인력/오나:0.175/자갈:0.325/견질</v>
          </cell>
          <cell r="D161" t="str">
            <v>야간</v>
          </cell>
        </row>
        <row r="162">
          <cell r="A162">
            <v>1104</v>
          </cell>
          <cell r="B162" t="str">
            <v>1FC(Φ100)</v>
          </cell>
          <cell r="C162" t="str">
            <v>T=1.0  사리도/중기:0.8/견질</v>
          </cell>
          <cell r="D162" t="str">
            <v>야간</v>
          </cell>
        </row>
        <row r="163">
          <cell r="A163">
            <v>1114</v>
          </cell>
          <cell r="B163" t="str">
            <v>1FC(Φ100)</v>
          </cell>
          <cell r="C163" t="str">
            <v>동시굴착</v>
          </cell>
          <cell r="D163" t="str">
            <v>야간</v>
          </cell>
        </row>
        <row r="164">
          <cell r="A164">
            <v>1094</v>
          </cell>
          <cell r="B164" t="str">
            <v>1FC(Φ100)</v>
          </cell>
          <cell r="C164" t="str">
            <v>T=0.6  인력/오나:0.175/자갈:0.325/견질</v>
          </cell>
          <cell r="D164" t="str">
            <v>야간</v>
          </cell>
        </row>
        <row r="165">
          <cell r="A165">
            <v>1104</v>
          </cell>
          <cell r="B165" t="str">
            <v>1FC(Φ100)</v>
          </cell>
          <cell r="C165" t="str">
            <v>T=1.0  사리도/중기:0.8/견질</v>
          </cell>
          <cell r="D165" t="str">
            <v>야간</v>
          </cell>
        </row>
        <row r="166">
          <cell r="A166">
            <v>1114</v>
          </cell>
          <cell r="B166" t="str">
            <v>1FC(Φ100)</v>
          </cell>
          <cell r="C166" t="str">
            <v>동시굴착</v>
          </cell>
          <cell r="D166" t="str">
            <v>야간</v>
          </cell>
        </row>
        <row r="199">
          <cell r="A199">
            <v>13011</v>
          </cell>
          <cell r="B199" t="str">
            <v>직선형3호</v>
          </cell>
          <cell r="C199" t="str">
            <v xml:space="preserve">  AS:0.20/중기:0.6/견질</v>
          </cell>
          <cell r="D199" t="str">
            <v>보통지</v>
          </cell>
        </row>
        <row r="200">
          <cell r="A200">
            <v>13021</v>
          </cell>
          <cell r="B200" t="str">
            <v>직선형3호</v>
          </cell>
          <cell r="C200" t="str">
            <v xml:space="preserve">  AS:0.15/중기:0.65/견질</v>
          </cell>
          <cell r="D200" t="str">
            <v>보통지</v>
          </cell>
        </row>
        <row r="201">
          <cell r="A201">
            <v>13031</v>
          </cell>
          <cell r="B201" t="str">
            <v>직선형3호</v>
          </cell>
          <cell r="C201" t="str">
            <v xml:space="preserve">  CO:0.20/중기:0.6/견질</v>
          </cell>
          <cell r="D201" t="str">
            <v>보통지</v>
          </cell>
        </row>
        <row r="202">
          <cell r="A202">
            <v>13041</v>
          </cell>
          <cell r="B202" t="str">
            <v>직선형3호</v>
          </cell>
          <cell r="C202" t="str">
            <v xml:space="preserve">  CO:0.15/중기:0.65/견질</v>
          </cell>
          <cell r="D202" t="str">
            <v>보통지</v>
          </cell>
        </row>
        <row r="203">
          <cell r="A203">
            <v>13051</v>
          </cell>
          <cell r="B203" t="str">
            <v>직선형3호</v>
          </cell>
          <cell r="C203" t="str">
            <v xml:space="preserve">  인력/일반B:0.06/보통:0.44/견질</v>
          </cell>
          <cell r="D203" t="str">
            <v>보통지</v>
          </cell>
        </row>
        <row r="204">
          <cell r="A204">
            <v>13061</v>
          </cell>
          <cell r="B204" t="str">
            <v>직선형3호</v>
          </cell>
          <cell r="C204" t="str">
            <v xml:space="preserve"> 인력/소고B:0.07/보통:0.43/견질</v>
          </cell>
          <cell r="D204" t="str">
            <v>보통지</v>
          </cell>
        </row>
        <row r="205">
          <cell r="A205">
            <v>13071</v>
          </cell>
          <cell r="B205" t="str">
            <v>직선형3호</v>
          </cell>
          <cell r="C205" t="str">
            <v xml:space="preserve">  인력/투수콘:0.05/자갈:0.45/견질</v>
          </cell>
          <cell r="D205" t="str">
            <v>보통지</v>
          </cell>
        </row>
        <row r="206">
          <cell r="A206">
            <v>13081</v>
          </cell>
          <cell r="B206" t="str">
            <v>직선형3호</v>
          </cell>
          <cell r="C206" t="str">
            <v xml:space="preserve">  인력/대리석:0.275/자갈:0.225/견질</v>
          </cell>
          <cell r="D206" t="str">
            <v>보통지</v>
          </cell>
        </row>
        <row r="207">
          <cell r="A207">
            <v>13091</v>
          </cell>
          <cell r="B207" t="str">
            <v>직선형3호</v>
          </cell>
          <cell r="C207" t="str">
            <v xml:space="preserve"> 인력/오나:0.175/자갈:0.325/견질</v>
          </cell>
          <cell r="D207" t="str">
            <v>보통지</v>
          </cell>
        </row>
        <row r="208">
          <cell r="A208">
            <v>13101</v>
          </cell>
          <cell r="B208" t="str">
            <v>직선형3호</v>
          </cell>
          <cell r="C208" t="str">
            <v>사리도/중기:0.8/견질</v>
          </cell>
          <cell r="D208" t="str">
            <v>보통지</v>
          </cell>
        </row>
        <row r="209">
          <cell r="A209">
            <v>13012</v>
          </cell>
          <cell r="B209" t="str">
            <v>직선형3호</v>
          </cell>
          <cell r="C209" t="str">
            <v xml:space="preserve">  AS:0.20/중기:0.6/견질</v>
          </cell>
          <cell r="D209" t="str">
            <v>번화가2</v>
          </cell>
        </row>
        <row r="210">
          <cell r="A210">
            <v>13022</v>
          </cell>
          <cell r="B210" t="str">
            <v>직선형3호</v>
          </cell>
          <cell r="C210" t="str">
            <v xml:space="preserve">  AS:0.15/중기:0.65/견질</v>
          </cell>
          <cell r="D210" t="str">
            <v>번화가2</v>
          </cell>
        </row>
        <row r="211">
          <cell r="A211">
            <v>13032</v>
          </cell>
          <cell r="B211" t="str">
            <v>직선형3호</v>
          </cell>
          <cell r="C211" t="str">
            <v xml:space="preserve">  CO:0.20/중기:0.6/견질</v>
          </cell>
          <cell r="D211" t="str">
            <v>번화가2</v>
          </cell>
        </row>
        <row r="212">
          <cell r="A212">
            <v>13042</v>
          </cell>
          <cell r="B212" t="str">
            <v>직선형3호</v>
          </cell>
          <cell r="C212" t="str">
            <v xml:space="preserve">  CO:0.15/중기:0.65/견질</v>
          </cell>
          <cell r="D212" t="str">
            <v>번화가2</v>
          </cell>
        </row>
        <row r="213">
          <cell r="A213">
            <v>13052</v>
          </cell>
          <cell r="B213" t="str">
            <v>직선형3호</v>
          </cell>
          <cell r="C213" t="str">
            <v xml:space="preserve">  인력/일반B:0.06/보통:0.44/견질</v>
          </cell>
          <cell r="D213" t="str">
            <v>번화가2</v>
          </cell>
        </row>
        <row r="214">
          <cell r="A214">
            <v>13062</v>
          </cell>
          <cell r="B214" t="str">
            <v>직선형3호</v>
          </cell>
          <cell r="C214" t="str">
            <v xml:space="preserve"> 인력/소고B:0.07/보통:0.43/견질</v>
          </cell>
          <cell r="D214" t="str">
            <v>번화가2</v>
          </cell>
        </row>
        <row r="215">
          <cell r="A215">
            <v>13072</v>
          </cell>
          <cell r="B215" t="str">
            <v>직선형3호</v>
          </cell>
          <cell r="C215" t="str">
            <v xml:space="preserve">  인력/투수콘:0.05/자갈:0.45/견질</v>
          </cell>
          <cell r="D215" t="str">
            <v>번화가2</v>
          </cell>
        </row>
        <row r="216">
          <cell r="A216">
            <v>13082</v>
          </cell>
          <cell r="B216" t="str">
            <v>직선형3호</v>
          </cell>
          <cell r="C216" t="str">
            <v xml:space="preserve">  인력/대리석:0.275/자갈:0.225/견질</v>
          </cell>
          <cell r="D216" t="str">
            <v>번화가2</v>
          </cell>
        </row>
        <row r="217">
          <cell r="A217">
            <v>13092</v>
          </cell>
          <cell r="B217" t="str">
            <v>직선형3호</v>
          </cell>
          <cell r="C217" t="str">
            <v xml:space="preserve"> 인력/오나:0.175/자갈:0.325/견질</v>
          </cell>
          <cell r="D217" t="str">
            <v>번화가2</v>
          </cell>
        </row>
        <row r="218">
          <cell r="A218">
            <v>13102</v>
          </cell>
          <cell r="B218" t="str">
            <v>직선형3호</v>
          </cell>
          <cell r="C218" t="str">
            <v>사리도/중기:0.8/견질</v>
          </cell>
          <cell r="D218" t="str">
            <v>번화가2</v>
          </cell>
        </row>
        <row r="219">
          <cell r="A219">
            <v>13014</v>
          </cell>
          <cell r="B219" t="str">
            <v>직선형3호</v>
          </cell>
          <cell r="C219" t="str">
            <v xml:space="preserve">  AS:0.20/중기:0.6/견질</v>
          </cell>
          <cell r="D219" t="str">
            <v>야간</v>
          </cell>
        </row>
        <row r="220">
          <cell r="A220">
            <v>13024</v>
          </cell>
          <cell r="B220" t="str">
            <v>직선형3호</v>
          </cell>
          <cell r="C220" t="str">
            <v xml:space="preserve">  AS:0.15/중기:0.65/견질</v>
          </cell>
          <cell r="D220" t="str">
            <v>야간</v>
          </cell>
        </row>
        <row r="221">
          <cell r="A221">
            <v>13034</v>
          </cell>
          <cell r="B221" t="str">
            <v>직선형3호</v>
          </cell>
          <cell r="C221" t="str">
            <v xml:space="preserve">  CO:0.20/중기:0.6/견질</v>
          </cell>
          <cell r="D221" t="str">
            <v>야간</v>
          </cell>
        </row>
        <row r="222">
          <cell r="A222">
            <v>13044</v>
          </cell>
          <cell r="B222" t="str">
            <v>직선형3호</v>
          </cell>
          <cell r="C222" t="str">
            <v xml:space="preserve">  CO:0.15/중기:0.65/견질</v>
          </cell>
          <cell r="D222" t="str">
            <v>야간</v>
          </cell>
        </row>
        <row r="223">
          <cell r="A223">
            <v>13054</v>
          </cell>
          <cell r="B223" t="str">
            <v>직선형3호</v>
          </cell>
          <cell r="C223" t="str">
            <v xml:space="preserve">  인력/일반B:0.06/보통:0.44/견질</v>
          </cell>
          <cell r="D223" t="str">
            <v>야간</v>
          </cell>
        </row>
        <row r="224">
          <cell r="A224">
            <v>13064</v>
          </cell>
          <cell r="B224" t="str">
            <v>직선형3호</v>
          </cell>
          <cell r="C224" t="str">
            <v xml:space="preserve"> 인력/소고B:0.07/보통:0.43/견질</v>
          </cell>
          <cell r="D224" t="str">
            <v>야간</v>
          </cell>
        </row>
        <row r="225">
          <cell r="A225">
            <v>13074</v>
          </cell>
          <cell r="B225" t="str">
            <v>직선형3호</v>
          </cell>
          <cell r="C225" t="str">
            <v xml:space="preserve">  인력/투수콘:0.05/자갈:0.45/견질</v>
          </cell>
          <cell r="D225" t="str">
            <v>야간</v>
          </cell>
        </row>
        <row r="226">
          <cell r="A226">
            <v>13084</v>
          </cell>
          <cell r="B226" t="str">
            <v>직선형3호</v>
          </cell>
          <cell r="C226" t="str">
            <v xml:space="preserve">  인력/대리석:0.275/자갈:0.225/견질</v>
          </cell>
          <cell r="D226" t="str">
            <v>야간</v>
          </cell>
        </row>
        <row r="227">
          <cell r="A227">
            <v>13094</v>
          </cell>
          <cell r="B227" t="str">
            <v>직선형3호</v>
          </cell>
          <cell r="C227" t="str">
            <v xml:space="preserve"> 인력/오나:0.175/자갈:0.325/견질</v>
          </cell>
          <cell r="D227" t="str">
            <v>야간</v>
          </cell>
        </row>
        <row r="228">
          <cell r="A228">
            <v>13104</v>
          </cell>
          <cell r="B228" t="str">
            <v>직선형3호</v>
          </cell>
          <cell r="C228" t="str">
            <v>사리도/중기:0.8/견질</v>
          </cell>
          <cell r="D228" t="str">
            <v>야간</v>
          </cell>
        </row>
        <row r="229">
          <cell r="A229">
            <v>12011</v>
          </cell>
          <cell r="B229" t="str">
            <v>직선형2호</v>
          </cell>
          <cell r="C229" t="str">
            <v xml:space="preserve">  AS:0.20/중기:0.6/견질</v>
          </cell>
          <cell r="D229" t="str">
            <v>보통지</v>
          </cell>
        </row>
        <row r="230">
          <cell r="A230">
            <v>12021</v>
          </cell>
          <cell r="B230" t="str">
            <v>직선형2호</v>
          </cell>
          <cell r="C230" t="str">
            <v xml:space="preserve">  AS:0.15/중기:0.65/견질</v>
          </cell>
          <cell r="D230" t="str">
            <v>보통지</v>
          </cell>
        </row>
        <row r="231">
          <cell r="A231">
            <v>12031</v>
          </cell>
          <cell r="B231" t="str">
            <v>직선형2호</v>
          </cell>
          <cell r="C231" t="str">
            <v xml:space="preserve">  CO:0.20/중기:0.6/견질</v>
          </cell>
          <cell r="D231" t="str">
            <v>보통지</v>
          </cell>
        </row>
        <row r="232">
          <cell r="A232">
            <v>12041</v>
          </cell>
          <cell r="B232" t="str">
            <v>직선형2호</v>
          </cell>
          <cell r="C232" t="str">
            <v xml:space="preserve">  CO:0.15/중기:0.65/견질</v>
          </cell>
          <cell r="D232" t="str">
            <v>보통지</v>
          </cell>
        </row>
        <row r="233">
          <cell r="A233">
            <v>12051</v>
          </cell>
          <cell r="B233" t="str">
            <v>직선형2호</v>
          </cell>
          <cell r="C233" t="str">
            <v xml:space="preserve">  인력/일반B:0.06/보통:0.44/견질</v>
          </cell>
          <cell r="D233" t="str">
            <v>보통지</v>
          </cell>
        </row>
        <row r="234">
          <cell r="A234">
            <v>12061</v>
          </cell>
          <cell r="B234" t="str">
            <v>직선형2호</v>
          </cell>
          <cell r="C234" t="str">
            <v xml:space="preserve"> 인력/소고B:0.07/보통:0.43/견질</v>
          </cell>
          <cell r="D234" t="str">
            <v>보통지</v>
          </cell>
        </row>
        <row r="235">
          <cell r="A235">
            <v>12071</v>
          </cell>
          <cell r="B235" t="str">
            <v>직선형2호</v>
          </cell>
          <cell r="C235" t="str">
            <v xml:space="preserve">  인력/투수콘:0.05/자갈:0.45/견질</v>
          </cell>
          <cell r="D235" t="str">
            <v>보통지</v>
          </cell>
        </row>
        <row r="236">
          <cell r="A236">
            <v>12081</v>
          </cell>
          <cell r="B236" t="str">
            <v>직선형2호</v>
          </cell>
          <cell r="C236" t="str">
            <v xml:space="preserve">  인력/대리석:0.275/자갈:0.225/견질</v>
          </cell>
          <cell r="D236" t="str">
            <v>보통지</v>
          </cell>
        </row>
        <row r="237">
          <cell r="A237">
            <v>12091</v>
          </cell>
          <cell r="B237" t="str">
            <v>직선형2호</v>
          </cell>
          <cell r="C237" t="str">
            <v xml:space="preserve"> 인력/오나:0.175/자갈:0.325/견질</v>
          </cell>
          <cell r="D237" t="str">
            <v>보통지</v>
          </cell>
        </row>
        <row r="238">
          <cell r="A238">
            <v>12101</v>
          </cell>
          <cell r="B238" t="str">
            <v>직선형2호</v>
          </cell>
          <cell r="C238" t="str">
            <v>사리도/중기:0.8/견질</v>
          </cell>
          <cell r="D238" t="str">
            <v>보통지</v>
          </cell>
        </row>
        <row r="239">
          <cell r="A239">
            <v>12012</v>
          </cell>
          <cell r="B239" t="str">
            <v>직선형2호</v>
          </cell>
          <cell r="C239" t="str">
            <v xml:space="preserve">  AS:0.20/중기:0.6/견질</v>
          </cell>
          <cell r="D239" t="str">
            <v>번화가2</v>
          </cell>
        </row>
        <row r="240">
          <cell r="A240">
            <v>12022</v>
          </cell>
          <cell r="B240" t="str">
            <v>직선형2호</v>
          </cell>
          <cell r="C240" t="str">
            <v xml:space="preserve">  AS:0.15/중기:0.65/견질</v>
          </cell>
          <cell r="D240" t="str">
            <v>번화가2</v>
          </cell>
        </row>
        <row r="241">
          <cell r="A241">
            <v>12032</v>
          </cell>
          <cell r="B241" t="str">
            <v>직선형2호</v>
          </cell>
          <cell r="C241" t="str">
            <v xml:space="preserve">  CO:0.20/중기:0.6/견질</v>
          </cell>
          <cell r="D241" t="str">
            <v>번화가2</v>
          </cell>
        </row>
        <row r="242">
          <cell r="A242">
            <v>12042</v>
          </cell>
          <cell r="B242" t="str">
            <v>직선형2호</v>
          </cell>
          <cell r="C242" t="str">
            <v xml:space="preserve">  CO:0.15/중기:0.65/견질</v>
          </cell>
          <cell r="D242" t="str">
            <v>번화가2</v>
          </cell>
        </row>
        <row r="243">
          <cell r="A243">
            <v>12052</v>
          </cell>
          <cell r="B243" t="str">
            <v>직선형2호</v>
          </cell>
          <cell r="C243" t="str">
            <v xml:space="preserve">  인력/일반B:0.06/보통:0.44/견질</v>
          </cell>
          <cell r="D243" t="str">
            <v>번화가2</v>
          </cell>
        </row>
        <row r="244">
          <cell r="A244">
            <v>12062</v>
          </cell>
          <cell r="B244" t="str">
            <v>직선형2호</v>
          </cell>
          <cell r="C244" t="str">
            <v xml:space="preserve"> 인력/소고B:0.07/보통:0.43/견질</v>
          </cell>
          <cell r="D244" t="str">
            <v>번화가2</v>
          </cell>
        </row>
        <row r="245">
          <cell r="A245">
            <v>12072</v>
          </cell>
          <cell r="B245" t="str">
            <v>직선형2호</v>
          </cell>
          <cell r="C245" t="str">
            <v xml:space="preserve">  인력/투수콘:0.05/자갈:0.45/견질</v>
          </cell>
          <cell r="D245" t="str">
            <v>번화가2</v>
          </cell>
        </row>
        <row r="246">
          <cell r="A246">
            <v>12082</v>
          </cell>
          <cell r="B246" t="str">
            <v>직선형2호</v>
          </cell>
          <cell r="C246" t="str">
            <v xml:space="preserve">  인력/대리석:0.275/자갈:0.225/견질</v>
          </cell>
          <cell r="D246" t="str">
            <v>번화가2</v>
          </cell>
        </row>
        <row r="247">
          <cell r="A247">
            <v>12092</v>
          </cell>
          <cell r="B247" t="str">
            <v>직선형2호</v>
          </cell>
          <cell r="C247" t="str">
            <v xml:space="preserve"> 인력/오나:0.175/자갈:0.325/견질</v>
          </cell>
          <cell r="D247" t="str">
            <v>번화가2</v>
          </cell>
        </row>
        <row r="248">
          <cell r="A248">
            <v>12102</v>
          </cell>
          <cell r="B248" t="str">
            <v>직선형2호</v>
          </cell>
          <cell r="C248" t="str">
            <v>사리도/중기:0.8/견질</v>
          </cell>
          <cell r="D248" t="str">
            <v>번화가2</v>
          </cell>
        </row>
        <row r="249">
          <cell r="A249">
            <v>12014</v>
          </cell>
          <cell r="B249" t="str">
            <v>직선형2호</v>
          </cell>
          <cell r="C249" t="str">
            <v xml:space="preserve">  AS:0.20/중기:0.6/견질</v>
          </cell>
          <cell r="D249" t="str">
            <v>야간</v>
          </cell>
        </row>
        <row r="250">
          <cell r="A250">
            <v>12024</v>
          </cell>
          <cell r="B250" t="str">
            <v>직선형2호</v>
          </cell>
          <cell r="C250" t="str">
            <v xml:space="preserve">  AS:0.15/중기:0.65/견질</v>
          </cell>
          <cell r="D250" t="str">
            <v>야간</v>
          </cell>
        </row>
        <row r="251">
          <cell r="A251">
            <v>12034</v>
          </cell>
          <cell r="B251" t="str">
            <v>직선형2호</v>
          </cell>
          <cell r="C251" t="str">
            <v xml:space="preserve">  CO:0.20/중기:0.6/견질</v>
          </cell>
          <cell r="D251" t="str">
            <v>야간</v>
          </cell>
        </row>
        <row r="252">
          <cell r="A252">
            <v>12044</v>
          </cell>
          <cell r="B252" t="str">
            <v>직선형2호</v>
          </cell>
          <cell r="C252" t="str">
            <v xml:space="preserve">  CO:0.15/중기:0.65/견질</v>
          </cell>
          <cell r="D252" t="str">
            <v>야간</v>
          </cell>
        </row>
        <row r="253">
          <cell r="A253">
            <v>12054</v>
          </cell>
          <cell r="B253" t="str">
            <v>직선형2호</v>
          </cell>
          <cell r="C253" t="str">
            <v xml:space="preserve">  인력/일반B:0.06/보통:0.44/견질</v>
          </cell>
          <cell r="D253" t="str">
            <v>야간</v>
          </cell>
        </row>
        <row r="254">
          <cell r="A254">
            <v>12064</v>
          </cell>
          <cell r="B254" t="str">
            <v>직선형2호</v>
          </cell>
          <cell r="C254" t="str">
            <v xml:space="preserve"> 인력/소고B:0.07/보통:0.43/견질</v>
          </cell>
          <cell r="D254" t="str">
            <v>야간</v>
          </cell>
        </row>
        <row r="255">
          <cell r="A255">
            <v>12074</v>
          </cell>
          <cell r="B255" t="str">
            <v>직선형2호</v>
          </cell>
          <cell r="C255" t="str">
            <v xml:space="preserve">  인력/투수콘:0.05/자갈:0.45/견질</v>
          </cell>
          <cell r="D255" t="str">
            <v>야간</v>
          </cell>
        </row>
        <row r="256">
          <cell r="A256">
            <v>12084</v>
          </cell>
          <cell r="B256" t="str">
            <v>직선형2호</v>
          </cell>
          <cell r="C256" t="str">
            <v xml:space="preserve">  인력/대리석:0.275/자갈:0.225/견질</v>
          </cell>
          <cell r="D256" t="str">
            <v>야간</v>
          </cell>
        </row>
        <row r="257">
          <cell r="A257">
            <v>12094</v>
          </cell>
          <cell r="B257" t="str">
            <v>직선형2호</v>
          </cell>
          <cell r="C257" t="str">
            <v xml:space="preserve"> 인력/오나:0.175/자갈:0.325/견질</v>
          </cell>
          <cell r="D257" t="str">
            <v>야간</v>
          </cell>
        </row>
        <row r="258">
          <cell r="A258">
            <v>12104</v>
          </cell>
          <cell r="B258" t="str">
            <v>직선형2호</v>
          </cell>
          <cell r="C258" t="str">
            <v>사리도/중기:0.8/견질</v>
          </cell>
          <cell r="D258" t="str">
            <v>야간</v>
          </cell>
        </row>
        <row r="259">
          <cell r="A259">
            <v>11011</v>
          </cell>
          <cell r="B259" t="str">
            <v>직선형1호</v>
          </cell>
          <cell r="C259" t="str">
            <v xml:space="preserve">  AS:0.20/중기:0.6/견질</v>
          </cell>
          <cell r="D259" t="str">
            <v>보통지</v>
          </cell>
        </row>
        <row r="260">
          <cell r="A260">
            <v>11021</v>
          </cell>
          <cell r="B260" t="str">
            <v>직선형1호</v>
          </cell>
          <cell r="C260" t="str">
            <v xml:space="preserve">  AS:0.15/중기:0.65/견질</v>
          </cell>
          <cell r="D260" t="str">
            <v>보통지</v>
          </cell>
        </row>
        <row r="261">
          <cell r="A261">
            <v>11031</v>
          </cell>
          <cell r="B261" t="str">
            <v>직선형1호</v>
          </cell>
          <cell r="C261" t="str">
            <v xml:space="preserve">  CO:0.20/중기:0.6/견질</v>
          </cell>
          <cell r="D261" t="str">
            <v>보통지</v>
          </cell>
        </row>
        <row r="262">
          <cell r="A262">
            <v>11041</v>
          </cell>
          <cell r="B262" t="str">
            <v>직선형1호</v>
          </cell>
          <cell r="C262" t="str">
            <v xml:space="preserve">  CO:0.15/중기:0.65/견질</v>
          </cell>
          <cell r="D262" t="str">
            <v>보통지</v>
          </cell>
        </row>
        <row r="263">
          <cell r="A263">
            <v>11051</v>
          </cell>
          <cell r="B263" t="str">
            <v>직선형1호</v>
          </cell>
          <cell r="C263" t="str">
            <v xml:space="preserve">  인력/일반B:0.06/보통:0.44/견질</v>
          </cell>
          <cell r="D263" t="str">
            <v>보통지</v>
          </cell>
        </row>
        <row r="264">
          <cell r="A264">
            <v>11061</v>
          </cell>
          <cell r="B264" t="str">
            <v>직선형1호</v>
          </cell>
          <cell r="C264" t="str">
            <v xml:space="preserve"> 인력/소고B:0.07/보통:0.43/견질</v>
          </cell>
          <cell r="D264" t="str">
            <v>보통지</v>
          </cell>
        </row>
        <row r="265">
          <cell r="A265">
            <v>11071</v>
          </cell>
          <cell r="B265" t="str">
            <v>직선형1호</v>
          </cell>
          <cell r="C265" t="str">
            <v xml:space="preserve">  인력/투수콘:0.05/자갈:0.45/견질</v>
          </cell>
          <cell r="D265" t="str">
            <v>보통지</v>
          </cell>
        </row>
        <row r="266">
          <cell r="A266">
            <v>11081</v>
          </cell>
          <cell r="B266" t="str">
            <v>직선형1호</v>
          </cell>
          <cell r="C266" t="str">
            <v xml:space="preserve">  인력/대리석:0.275/자갈:0.225/견질</v>
          </cell>
          <cell r="D266" t="str">
            <v>보통지</v>
          </cell>
        </row>
        <row r="267">
          <cell r="A267">
            <v>11091</v>
          </cell>
          <cell r="B267" t="str">
            <v>직선형1호</v>
          </cell>
          <cell r="C267" t="str">
            <v xml:space="preserve"> 인력/오나:0.175/자갈:0.325/견질</v>
          </cell>
          <cell r="D267" t="str">
            <v>보통지</v>
          </cell>
        </row>
        <row r="268">
          <cell r="A268">
            <v>11101</v>
          </cell>
          <cell r="B268" t="str">
            <v>직선형1호</v>
          </cell>
          <cell r="C268" t="str">
            <v>사리도/중기:0.8/견질</v>
          </cell>
          <cell r="D268" t="str">
            <v>보통지</v>
          </cell>
        </row>
        <row r="269">
          <cell r="A269">
            <v>11011</v>
          </cell>
          <cell r="B269" t="str">
            <v>직선형1호</v>
          </cell>
          <cell r="C269" t="str">
            <v xml:space="preserve">  AS:0.20/중기:0.6/견질</v>
          </cell>
          <cell r="D269" t="str">
            <v>번화가2</v>
          </cell>
        </row>
        <row r="270">
          <cell r="A270">
            <v>11022</v>
          </cell>
          <cell r="B270" t="str">
            <v>직선형1호</v>
          </cell>
          <cell r="C270" t="str">
            <v xml:space="preserve">  AS:0.15/중기:0.65/견질</v>
          </cell>
          <cell r="D270" t="str">
            <v>번화가2</v>
          </cell>
        </row>
        <row r="271">
          <cell r="A271">
            <v>11032</v>
          </cell>
          <cell r="B271" t="str">
            <v>직선형1호</v>
          </cell>
          <cell r="C271" t="str">
            <v xml:space="preserve">  CO:0.20/중기:0.6/견질</v>
          </cell>
          <cell r="D271" t="str">
            <v>번화가2</v>
          </cell>
        </row>
        <row r="272">
          <cell r="A272">
            <v>11042</v>
          </cell>
          <cell r="B272" t="str">
            <v>직선형1호</v>
          </cell>
          <cell r="C272" t="str">
            <v xml:space="preserve">  CO:0.15/중기:0.65/견질</v>
          </cell>
          <cell r="D272" t="str">
            <v>번화가2</v>
          </cell>
        </row>
        <row r="273">
          <cell r="A273">
            <v>11052</v>
          </cell>
          <cell r="B273" t="str">
            <v>직선형1호</v>
          </cell>
          <cell r="C273" t="str">
            <v xml:space="preserve">  인력/일반B:0.06/보통:0.44/견질</v>
          </cell>
          <cell r="D273" t="str">
            <v>번화가2</v>
          </cell>
        </row>
        <row r="274">
          <cell r="A274">
            <v>11062</v>
          </cell>
          <cell r="B274" t="str">
            <v>직선형1호</v>
          </cell>
          <cell r="C274" t="str">
            <v xml:space="preserve"> 인력/소고B:0.07/보통:0.43/견질</v>
          </cell>
          <cell r="D274" t="str">
            <v>번화가2</v>
          </cell>
        </row>
        <row r="275">
          <cell r="A275">
            <v>11072</v>
          </cell>
          <cell r="B275" t="str">
            <v>직선형1호</v>
          </cell>
          <cell r="C275" t="str">
            <v xml:space="preserve">  인력/투수콘:0.05/자갈:0.45/견질</v>
          </cell>
          <cell r="D275" t="str">
            <v>번화가2</v>
          </cell>
        </row>
        <row r="276">
          <cell r="A276">
            <v>11082</v>
          </cell>
          <cell r="B276" t="str">
            <v>직선형1호</v>
          </cell>
          <cell r="C276" t="str">
            <v xml:space="preserve">  인력/대리석:0.275/자갈:0.225/견질</v>
          </cell>
          <cell r="D276" t="str">
            <v>번화가2</v>
          </cell>
        </row>
        <row r="277">
          <cell r="A277">
            <v>11092</v>
          </cell>
          <cell r="B277" t="str">
            <v>직선형1호</v>
          </cell>
          <cell r="C277" t="str">
            <v xml:space="preserve"> 인력/오나:0.175/자갈:0.325/견질</v>
          </cell>
          <cell r="D277" t="str">
            <v>번화가2</v>
          </cell>
        </row>
        <row r="278">
          <cell r="A278">
            <v>11102</v>
          </cell>
          <cell r="B278" t="str">
            <v>직선형1호</v>
          </cell>
          <cell r="C278" t="str">
            <v>사리도/중기:0.8/견질</v>
          </cell>
          <cell r="D278" t="str">
            <v>번화가2</v>
          </cell>
        </row>
        <row r="279">
          <cell r="A279">
            <v>11014</v>
          </cell>
          <cell r="B279" t="str">
            <v>직선형1호</v>
          </cell>
          <cell r="C279" t="str">
            <v xml:space="preserve">  AS:0.20/중기:0.6/견질</v>
          </cell>
          <cell r="D279" t="str">
            <v>야간</v>
          </cell>
        </row>
        <row r="280">
          <cell r="A280">
            <v>11024</v>
          </cell>
          <cell r="B280" t="str">
            <v>직선형1호</v>
          </cell>
          <cell r="C280" t="str">
            <v xml:space="preserve">  AS:0.15/중기:0.65/견질</v>
          </cell>
          <cell r="D280" t="str">
            <v>야간</v>
          </cell>
        </row>
        <row r="281">
          <cell r="A281">
            <v>11034</v>
          </cell>
          <cell r="B281" t="str">
            <v>직선형1호</v>
          </cell>
          <cell r="C281" t="str">
            <v xml:space="preserve">  CO:0.20/중기:0.6/견질</v>
          </cell>
          <cell r="D281" t="str">
            <v>야간</v>
          </cell>
        </row>
        <row r="282">
          <cell r="A282">
            <v>11044</v>
          </cell>
          <cell r="B282" t="str">
            <v>직선형1호</v>
          </cell>
          <cell r="C282" t="str">
            <v xml:space="preserve">  CO:0.15/중기:0.65/견질</v>
          </cell>
          <cell r="D282" t="str">
            <v>야간</v>
          </cell>
        </row>
        <row r="283">
          <cell r="A283">
            <v>11054</v>
          </cell>
          <cell r="B283" t="str">
            <v>직선형1호</v>
          </cell>
          <cell r="C283" t="str">
            <v xml:space="preserve">  인력/일반B:0.06/보통:0.44/견질</v>
          </cell>
          <cell r="D283" t="str">
            <v>야간</v>
          </cell>
        </row>
        <row r="284">
          <cell r="A284">
            <v>11064</v>
          </cell>
          <cell r="B284" t="str">
            <v>직선형1호</v>
          </cell>
          <cell r="C284" t="str">
            <v xml:space="preserve"> 인력/소고B:0.07/보통:0.43/견질</v>
          </cell>
          <cell r="D284" t="str">
            <v>야간</v>
          </cell>
        </row>
        <row r="285">
          <cell r="A285">
            <v>11074</v>
          </cell>
          <cell r="B285" t="str">
            <v>직선형1호</v>
          </cell>
          <cell r="C285" t="str">
            <v xml:space="preserve">  인력/투수콘:0.05/자갈:0.45/견질</v>
          </cell>
          <cell r="D285" t="str">
            <v>야간</v>
          </cell>
        </row>
        <row r="286">
          <cell r="A286">
            <v>11084</v>
          </cell>
          <cell r="B286" t="str">
            <v>직선형1호</v>
          </cell>
          <cell r="C286" t="str">
            <v xml:space="preserve">  인력/대리석:0.275/자갈:0.225/견질</v>
          </cell>
          <cell r="D286" t="str">
            <v>야간</v>
          </cell>
        </row>
        <row r="287">
          <cell r="A287">
            <v>11094</v>
          </cell>
          <cell r="B287" t="str">
            <v>직선형1호</v>
          </cell>
          <cell r="C287" t="str">
            <v xml:space="preserve"> 인력/오나:0.175/자갈:0.325/견질</v>
          </cell>
          <cell r="D287" t="str">
            <v>야간</v>
          </cell>
        </row>
        <row r="288">
          <cell r="A288">
            <v>11104</v>
          </cell>
          <cell r="B288" t="str">
            <v>직선형1호</v>
          </cell>
          <cell r="C288" t="str">
            <v>사리도/중기:0.8/견질</v>
          </cell>
          <cell r="D288" t="str">
            <v>야간</v>
          </cell>
        </row>
        <row r="289">
          <cell r="A289">
            <v>23011</v>
          </cell>
          <cell r="B289" t="str">
            <v>L형3호</v>
          </cell>
          <cell r="C289" t="str">
            <v xml:space="preserve">  AS:0.20/중기:0.6/견질</v>
          </cell>
          <cell r="D289" t="str">
            <v>보통지</v>
          </cell>
        </row>
        <row r="290">
          <cell r="A290">
            <v>23021</v>
          </cell>
          <cell r="B290" t="str">
            <v>L형3호</v>
          </cell>
          <cell r="C290" t="str">
            <v xml:space="preserve">  AS:0.15/중기:0.65/견질</v>
          </cell>
          <cell r="D290" t="str">
            <v>보통지</v>
          </cell>
        </row>
        <row r="291">
          <cell r="A291">
            <v>23031</v>
          </cell>
          <cell r="B291" t="str">
            <v>L형3호</v>
          </cell>
          <cell r="C291" t="str">
            <v xml:space="preserve">  CO:0.20/중기:0.6/견질</v>
          </cell>
          <cell r="D291" t="str">
            <v>보통지</v>
          </cell>
        </row>
        <row r="292">
          <cell r="A292">
            <v>23041</v>
          </cell>
          <cell r="B292" t="str">
            <v>L형3호</v>
          </cell>
          <cell r="C292" t="str">
            <v xml:space="preserve">  CO:0.15/중기:0.65/견질</v>
          </cell>
          <cell r="D292" t="str">
            <v>보통지</v>
          </cell>
        </row>
        <row r="293">
          <cell r="A293">
            <v>23051</v>
          </cell>
          <cell r="B293" t="str">
            <v>L형3호</v>
          </cell>
          <cell r="C293" t="str">
            <v xml:space="preserve">  인력/일반B:0.06/보통:0.44/견질</v>
          </cell>
          <cell r="D293" t="str">
            <v>보통지</v>
          </cell>
        </row>
        <row r="294">
          <cell r="A294">
            <v>23061</v>
          </cell>
          <cell r="B294" t="str">
            <v>L형3호</v>
          </cell>
          <cell r="C294" t="str">
            <v xml:space="preserve"> 인력/소고B:0.07/보통:0.43/견질</v>
          </cell>
          <cell r="D294" t="str">
            <v>보통지</v>
          </cell>
        </row>
        <row r="295">
          <cell r="A295">
            <v>23071</v>
          </cell>
          <cell r="B295" t="str">
            <v>L형3호</v>
          </cell>
          <cell r="C295" t="str">
            <v xml:space="preserve">  인력/투수콘:0.05/자갈:0.45/견질</v>
          </cell>
          <cell r="D295" t="str">
            <v>보통지</v>
          </cell>
        </row>
        <row r="296">
          <cell r="A296">
            <v>23081</v>
          </cell>
          <cell r="B296" t="str">
            <v>L형3호</v>
          </cell>
          <cell r="C296" t="str">
            <v xml:space="preserve">  인력/대리석:0.275/자갈:0.225/견질</v>
          </cell>
          <cell r="D296" t="str">
            <v>보통지</v>
          </cell>
        </row>
        <row r="297">
          <cell r="A297">
            <v>23091</v>
          </cell>
          <cell r="B297" t="str">
            <v>L형3호</v>
          </cell>
          <cell r="C297" t="str">
            <v xml:space="preserve"> 인력/오나:0.175/자갈:0.325/견질</v>
          </cell>
          <cell r="D297" t="str">
            <v>보통지</v>
          </cell>
        </row>
        <row r="298">
          <cell r="A298">
            <v>23101</v>
          </cell>
          <cell r="B298" t="str">
            <v>L형3호</v>
          </cell>
          <cell r="C298" t="str">
            <v>사리도/중기:0.8/견질</v>
          </cell>
          <cell r="D298" t="str">
            <v>보통지</v>
          </cell>
        </row>
        <row r="299">
          <cell r="A299">
            <v>23012</v>
          </cell>
          <cell r="B299" t="str">
            <v>L형3호</v>
          </cell>
          <cell r="C299" t="str">
            <v xml:space="preserve">  AS:0.20/중기:0.6/견질</v>
          </cell>
          <cell r="D299" t="str">
            <v>번화가2</v>
          </cell>
        </row>
        <row r="300">
          <cell r="A300">
            <v>23022</v>
          </cell>
          <cell r="B300" t="str">
            <v>L형3호</v>
          </cell>
          <cell r="C300" t="str">
            <v xml:space="preserve">  AS:0.15/중기:0.65/견질</v>
          </cell>
          <cell r="D300" t="str">
            <v>번화가2</v>
          </cell>
        </row>
        <row r="301">
          <cell r="A301">
            <v>23032</v>
          </cell>
          <cell r="B301" t="str">
            <v>L형3호</v>
          </cell>
          <cell r="C301" t="str">
            <v xml:space="preserve">  CO:0.20/중기:0.6/견질</v>
          </cell>
          <cell r="D301" t="str">
            <v>번화가2</v>
          </cell>
        </row>
        <row r="302">
          <cell r="A302">
            <v>23042</v>
          </cell>
          <cell r="B302" t="str">
            <v>L형3호</v>
          </cell>
          <cell r="C302" t="str">
            <v xml:space="preserve">  CO:0.15/중기:0.65/견질</v>
          </cell>
          <cell r="D302" t="str">
            <v>번화가2</v>
          </cell>
        </row>
        <row r="303">
          <cell r="A303">
            <v>23052</v>
          </cell>
          <cell r="B303" t="str">
            <v>L형3호</v>
          </cell>
          <cell r="C303" t="str">
            <v xml:space="preserve">  인력/일반B:0.06/보통:0.44/견질</v>
          </cell>
          <cell r="D303" t="str">
            <v>번화가2</v>
          </cell>
        </row>
        <row r="304">
          <cell r="A304">
            <v>23062</v>
          </cell>
          <cell r="B304" t="str">
            <v>L형3호</v>
          </cell>
          <cell r="C304" t="str">
            <v xml:space="preserve"> 인력/소고B:0.07/보통:0.43/견질</v>
          </cell>
          <cell r="D304" t="str">
            <v>번화가2</v>
          </cell>
        </row>
        <row r="305">
          <cell r="A305">
            <v>23072</v>
          </cell>
          <cell r="B305" t="str">
            <v>L형3호</v>
          </cell>
          <cell r="C305" t="str">
            <v xml:space="preserve">  인력/투수콘:0.05/자갈:0.45/견질</v>
          </cell>
          <cell r="D305" t="str">
            <v>번화가2</v>
          </cell>
        </row>
        <row r="306">
          <cell r="A306">
            <v>23082</v>
          </cell>
          <cell r="B306" t="str">
            <v>L형3호</v>
          </cell>
          <cell r="C306" t="str">
            <v xml:space="preserve">  인력/대리석:0.275/자갈:0.225/견질</v>
          </cell>
          <cell r="D306" t="str">
            <v>번화가2</v>
          </cell>
        </row>
        <row r="307">
          <cell r="A307">
            <v>23092</v>
          </cell>
          <cell r="B307" t="str">
            <v>L형3호</v>
          </cell>
          <cell r="C307" t="str">
            <v xml:space="preserve"> 인력/오나:0.175/자갈:0.325/견질</v>
          </cell>
          <cell r="D307" t="str">
            <v>번화가2</v>
          </cell>
        </row>
        <row r="308">
          <cell r="A308">
            <v>23102</v>
          </cell>
          <cell r="B308" t="str">
            <v>L형3호</v>
          </cell>
          <cell r="C308" t="str">
            <v>사리도/중기:0.8/견질</v>
          </cell>
          <cell r="D308" t="str">
            <v>번화가2</v>
          </cell>
        </row>
        <row r="309">
          <cell r="A309">
            <v>23014</v>
          </cell>
          <cell r="B309" t="str">
            <v>L형3호</v>
          </cell>
          <cell r="C309" t="str">
            <v xml:space="preserve">  AS:0.20/중기:0.6/견질</v>
          </cell>
          <cell r="D309" t="str">
            <v>야간</v>
          </cell>
        </row>
        <row r="310">
          <cell r="A310">
            <v>23024</v>
          </cell>
          <cell r="B310" t="str">
            <v>L형3호</v>
          </cell>
          <cell r="C310" t="str">
            <v xml:space="preserve">  AS:0.15/중기:0.65/견질</v>
          </cell>
          <cell r="D310" t="str">
            <v>야간</v>
          </cell>
        </row>
        <row r="311">
          <cell r="A311">
            <v>23034</v>
          </cell>
          <cell r="B311" t="str">
            <v>L형3호</v>
          </cell>
          <cell r="C311" t="str">
            <v xml:space="preserve">  CO:0.20/중기:0.6/견질</v>
          </cell>
          <cell r="D311" t="str">
            <v>야간</v>
          </cell>
        </row>
        <row r="312">
          <cell r="A312">
            <v>23044</v>
          </cell>
          <cell r="B312" t="str">
            <v>L형3호</v>
          </cell>
          <cell r="C312" t="str">
            <v xml:space="preserve">  CO:0.15/중기:0.65/견질</v>
          </cell>
          <cell r="D312" t="str">
            <v>야간</v>
          </cell>
        </row>
        <row r="313">
          <cell r="A313">
            <v>23054</v>
          </cell>
          <cell r="B313" t="str">
            <v>L형3호</v>
          </cell>
          <cell r="C313" t="str">
            <v xml:space="preserve">  인력/일반B:0.06/보통:0.44/견질</v>
          </cell>
          <cell r="D313" t="str">
            <v>야간</v>
          </cell>
        </row>
        <row r="314">
          <cell r="A314">
            <v>23064</v>
          </cell>
          <cell r="B314" t="str">
            <v>L형3호</v>
          </cell>
          <cell r="C314" t="str">
            <v xml:space="preserve"> 인력/소고B:0.07/보통:0.43/견질</v>
          </cell>
          <cell r="D314" t="str">
            <v>야간</v>
          </cell>
        </row>
        <row r="315">
          <cell r="A315">
            <v>23074</v>
          </cell>
          <cell r="B315" t="str">
            <v>L형3호</v>
          </cell>
          <cell r="C315" t="str">
            <v xml:space="preserve">  인력/투수콘:0.05/자갈:0.45/견질</v>
          </cell>
          <cell r="D315" t="str">
            <v>야간</v>
          </cell>
        </row>
        <row r="316">
          <cell r="A316">
            <v>23084</v>
          </cell>
          <cell r="B316" t="str">
            <v>L형3호</v>
          </cell>
          <cell r="C316" t="str">
            <v xml:space="preserve">  인력/대리석:0.275/자갈:0.225/견질</v>
          </cell>
          <cell r="D316" t="str">
            <v>야간</v>
          </cell>
        </row>
        <row r="317">
          <cell r="A317">
            <v>23094</v>
          </cell>
          <cell r="B317" t="str">
            <v>L형3호</v>
          </cell>
          <cell r="C317" t="str">
            <v xml:space="preserve"> 인력/오나:0.175/자갈:0.325/견질</v>
          </cell>
          <cell r="D317" t="str">
            <v>야간</v>
          </cell>
        </row>
        <row r="318">
          <cell r="A318">
            <v>23104</v>
          </cell>
          <cell r="B318" t="str">
            <v>L형3호</v>
          </cell>
          <cell r="C318" t="str">
            <v>사리도/중기:0.8/견질</v>
          </cell>
          <cell r="D318" t="str">
            <v>야간</v>
          </cell>
        </row>
        <row r="319">
          <cell r="A319">
            <v>22011</v>
          </cell>
          <cell r="B319" t="str">
            <v>L형2호</v>
          </cell>
          <cell r="C319" t="str">
            <v xml:space="preserve">  AS:0.20/중기:0.6/견질</v>
          </cell>
          <cell r="D319" t="str">
            <v>보통지</v>
          </cell>
        </row>
        <row r="320">
          <cell r="A320">
            <v>22021</v>
          </cell>
          <cell r="B320" t="str">
            <v>L형2호</v>
          </cell>
          <cell r="C320" t="str">
            <v xml:space="preserve">  AS:0.15/중기:0.65/견질</v>
          </cell>
          <cell r="D320" t="str">
            <v>보통지</v>
          </cell>
        </row>
        <row r="321">
          <cell r="A321">
            <v>22031</v>
          </cell>
          <cell r="B321" t="str">
            <v>L형2호</v>
          </cell>
          <cell r="C321" t="str">
            <v xml:space="preserve">  CO:0.20/중기:0.6/견질</v>
          </cell>
          <cell r="D321" t="str">
            <v>보통지</v>
          </cell>
        </row>
        <row r="322">
          <cell r="A322">
            <v>22041</v>
          </cell>
          <cell r="B322" t="str">
            <v>L형2호</v>
          </cell>
          <cell r="C322" t="str">
            <v xml:space="preserve">  CO:0.15/중기:0.65/견질</v>
          </cell>
          <cell r="D322" t="str">
            <v>보통지</v>
          </cell>
        </row>
        <row r="323">
          <cell r="A323">
            <v>22051</v>
          </cell>
          <cell r="B323" t="str">
            <v>L형2호</v>
          </cell>
          <cell r="C323" t="str">
            <v xml:space="preserve">  인력/일반B:0.06/보통:0.44/견질</v>
          </cell>
          <cell r="D323" t="str">
            <v>보통지</v>
          </cell>
        </row>
        <row r="324">
          <cell r="A324">
            <v>22061</v>
          </cell>
          <cell r="B324" t="str">
            <v>L형2호</v>
          </cell>
          <cell r="C324" t="str">
            <v xml:space="preserve"> 인력/소고B:0.07/보통:0.43/견질</v>
          </cell>
          <cell r="D324" t="str">
            <v>보통지</v>
          </cell>
        </row>
        <row r="325">
          <cell r="A325">
            <v>22071</v>
          </cell>
          <cell r="B325" t="str">
            <v>L형2호</v>
          </cell>
          <cell r="C325" t="str">
            <v xml:space="preserve">  인력/투수콘:0.05/자갈:0.45/견질</v>
          </cell>
          <cell r="D325" t="str">
            <v>보통지</v>
          </cell>
        </row>
        <row r="326">
          <cell r="A326">
            <v>22081</v>
          </cell>
          <cell r="B326" t="str">
            <v>L형2호</v>
          </cell>
          <cell r="C326" t="str">
            <v xml:space="preserve">  인력/대리석:0.275/자갈:0.225/견질</v>
          </cell>
          <cell r="D326" t="str">
            <v>보통지</v>
          </cell>
        </row>
        <row r="327">
          <cell r="A327">
            <v>22091</v>
          </cell>
          <cell r="B327" t="str">
            <v>L형2호</v>
          </cell>
          <cell r="C327" t="str">
            <v xml:space="preserve"> 인력/오나:0.175/자갈:0.325/견질</v>
          </cell>
          <cell r="D327" t="str">
            <v>보통지</v>
          </cell>
        </row>
        <row r="328">
          <cell r="A328">
            <v>22101</v>
          </cell>
          <cell r="B328" t="str">
            <v>L형2호</v>
          </cell>
          <cell r="C328" t="str">
            <v>사리도/중기:0.8/견질</v>
          </cell>
          <cell r="D328" t="str">
            <v>보통지</v>
          </cell>
        </row>
        <row r="329">
          <cell r="A329">
            <v>22012</v>
          </cell>
          <cell r="B329" t="str">
            <v>L형2호</v>
          </cell>
          <cell r="C329" t="str">
            <v xml:space="preserve">  AS:0.20/중기:0.6/견질</v>
          </cell>
          <cell r="D329" t="str">
            <v>번화가2</v>
          </cell>
        </row>
        <row r="330">
          <cell r="A330">
            <v>22022</v>
          </cell>
          <cell r="B330" t="str">
            <v>L형2호</v>
          </cell>
          <cell r="C330" t="str">
            <v xml:space="preserve">  AS:0.15/중기:0.65/견질</v>
          </cell>
          <cell r="D330" t="str">
            <v>번화가2</v>
          </cell>
        </row>
        <row r="331">
          <cell r="A331">
            <v>22032</v>
          </cell>
          <cell r="B331" t="str">
            <v>L형2호</v>
          </cell>
          <cell r="C331" t="str">
            <v xml:space="preserve">  CO:0.20/중기:0.6/견질</v>
          </cell>
          <cell r="D331" t="str">
            <v>번화가2</v>
          </cell>
        </row>
        <row r="332">
          <cell r="A332">
            <v>22042</v>
          </cell>
          <cell r="B332" t="str">
            <v>L형2호</v>
          </cell>
          <cell r="C332" t="str">
            <v xml:space="preserve">  CO:0.15/중기:0.65/견질</v>
          </cell>
          <cell r="D332" t="str">
            <v>번화가2</v>
          </cell>
        </row>
        <row r="333">
          <cell r="A333">
            <v>22052</v>
          </cell>
          <cell r="B333" t="str">
            <v>L형2호</v>
          </cell>
          <cell r="C333" t="str">
            <v xml:space="preserve">  인력/일반B:0.06/보통:0.44/견질</v>
          </cell>
          <cell r="D333" t="str">
            <v>번화가2</v>
          </cell>
        </row>
        <row r="334">
          <cell r="A334">
            <v>22062</v>
          </cell>
          <cell r="B334" t="str">
            <v>L형2호</v>
          </cell>
          <cell r="C334" t="str">
            <v xml:space="preserve"> 인력/소고B:0.07/보통:0.43/견질</v>
          </cell>
          <cell r="D334" t="str">
            <v>번화가2</v>
          </cell>
        </row>
        <row r="335">
          <cell r="A335">
            <v>22072</v>
          </cell>
          <cell r="B335" t="str">
            <v>L형2호</v>
          </cell>
          <cell r="C335" t="str">
            <v xml:space="preserve">  인력/투수콘:0.05/자갈:0.45/견질</v>
          </cell>
          <cell r="D335" t="str">
            <v>번화가2</v>
          </cell>
        </row>
        <row r="336">
          <cell r="A336">
            <v>22082</v>
          </cell>
          <cell r="B336" t="str">
            <v>L형2호</v>
          </cell>
          <cell r="C336" t="str">
            <v xml:space="preserve">  인력/대리석:0.275/자갈:0.225/견질</v>
          </cell>
          <cell r="D336" t="str">
            <v>번화가2</v>
          </cell>
        </row>
        <row r="337">
          <cell r="A337">
            <v>22092</v>
          </cell>
          <cell r="B337" t="str">
            <v>L형2호</v>
          </cell>
          <cell r="C337" t="str">
            <v xml:space="preserve"> 인력/오나:0.175/자갈:0.325/견질</v>
          </cell>
          <cell r="D337" t="str">
            <v>번화가2</v>
          </cell>
        </row>
        <row r="338">
          <cell r="A338">
            <v>22102</v>
          </cell>
          <cell r="B338" t="str">
            <v>L형2호</v>
          </cell>
          <cell r="C338" t="str">
            <v>사리도/중기:0.8/견질</v>
          </cell>
          <cell r="D338" t="str">
            <v>번화가2</v>
          </cell>
        </row>
        <row r="339">
          <cell r="A339">
            <v>22014</v>
          </cell>
          <cell r="B339" t="str">
            <v>L형2호</v>
          </cell>
          <cell r="C339" t="str">
            <v xml:space="preserve">  AS:0.20/중기:0.6/견질</v>
          </cell>
          <cell r="D339" t="str">
            <v>야간</v>
          </cell>
        </row>
        <row r="340">
          <cell r="A340">
            <v>22024</v>
          </cell>
          <cell r="B340" t="str">
            <v>L형2호</v>
          </cell>
          <cell r="C340" t="str">
            <v xml:space="preserve">  AS:0.15/중기:0.65/견질</v>
          </cell>
          <cell r="D340" t="str">
            <v>야간</v>
          </cell>
        </row>
        <row r="341">
          <cell r="A341">
            <v>22034</v>
          </cell>
          <cell r="B341" t="str">
            <v>L형2호</v>
          </cell>
          <cell r="C341" t="str">
            <v xml:space="preserve">  CO:0.20/중기:0.6/견질</v>
          </cell>
          <cell r="D341" t="str">
            <v>야간</v>
          </cell>
        </row>
        <row r="342">
          <cell r="A342">
            <v>22044</v>
          </cell>
          <cell r="B342" t="str">
            <v>L형2호</v>
          </cell>
          <cell r="C342" t="str">
            <v xml:space="preserve">  CO:0.15/중기:0.65/견질</v>
          </cell>
          <cell r="D342" t="str">
            <v>야간</v>
          </cell>
        </row>
        <row r="343">
          <cell r="A343">
            <v>22054</v>
          </cell>
          <cell r="B343" t="str">
            <v>L형2호</v>
          </cell>
          <cell r="C343" t="str">
            <v xml:space="preserve">  인력/일반B:0.06/보통:0.44/견질</v>
          </cell>
          <cell r="D343" t="str">
            <v>야간</v>
          </cell>
        </row>
        <row r="344">
          <cell r="A344">
            <v>22064</v>
          </cell>
          <cell r="B344" t="str">
            <v>L형2호</v>
          </cell>
          <cell r="C344" t="str">
            <v xml:space="preserve"> 인력/소고B:0.07/보통:0.43/견질</v>
          </cell>
          <cell r="D344" t="str">
            <v>야간</v>
          </cell>
        </row>
        <row r="345">
          <cell r="A345">
            <v>22074</v>
          </cell>
          <cell r="B345" t="str">
            <v>L형2호</v>
          </cell>
          <cell r="C345" t="str">
            <v xml:space="preserve">  인력/투수콘:0.05/자갈:0.45/견질</v>
          </cell>
          <cell r="D345" t="str">
            <v>야간</v>
          </cell>
        </row>
        <row r="346">
          <cell r="A346">
            <v>22084</v>
          </cell>
          <cell r="B346" t="str">
            <v>L형2호</v>
          </cell>
          <cell r="C346" t="str">
            <v xml:space="preserve">  인력/대리석:0.275/자갈:0.225/견질</v>
          </cell>
          <cell r="D346" t="str">
            <v>야간</v>
          </cell>
        </row>
        <row r="347">
          <cell r="A347">
            <v>22094</v>
          </cell>
          <cell r="B347" t="str">
            <v>L형2호</v>
          </cell>
          <cell r="C347" t="str">
            <v xml:space="preserve"> 인력/오나:0.175/자갈:0.325/견질</v>
          </cell>
          <cell r="D347" t="str">
            <v>야간</v>
          </cell>
        </row>
        <row r="348">
          <cell r="A348">
            <v>22104</v>
          </cell>
          <cell r="B348" t="str">
            <v>L형2호</v>
          </cell>
          <cell r="C348" t="str">
            <v>사리도/중기:0.8/견질</v>
          </cell>
          <cell r="D348" t="str">
            <v>야간</v>
          </cell>
        </row>
        <row r="349">
          <cell r="A349">
            <v>21011</v>
          </cell>
          <cell r="B349" t="str">
            <v>L형1호</v>
          </cell>
          <cell r="C349" t="str">
            <v xml:space="preserve">  AS:0.20/중기:0.6/견질</v>
          </cell>
          <cell r="D349" t="str">
            <v>보통지</v>
          </cell>
        </row>
        <row r="350">
          <cell r="A350">
            <v>21021</v>
          </cell>
          <cell r="B350" t="str">
            <v>L형1호</v>
          </cell>
          <cell r="C350" t="str">
            <v xml:space="preserve">  AS:0.15/중기:0.65/견질</v>
          </cell>
          <cell r="D350" t="str">
            <v>보통지</v>
          </cell>
        </row>
        <row r="351">
          <cell r="A351">
            <v>21031</v>
          </cell>
          <cell r="B351" t="str">
            <v>L형1호</v>
          </cell>
          <cell r="C351" t="str">
            <v xml:space="preserve">  CO:0.20/중기:0.6/견질</v>
          </cell>
          <cell r="D351" t="str">
            <v>보통지</v>
          </cell>
        </row>
        <row r="352">
          <cell r="A352">
            <v>21041</v>
          </cell>
          <cell r="B352" t="str">
            <v>L형1호</v>
          </cell>
          <cell r="C352" t="str">
            <v xml:space="preserve">  CO:0.15/중기:0.65/견질</v>
          </cell>
          <cell r="D352" t="str">
            <v>보통지</v>
          </cell>
        </row>
        <row r="353">
          <cell r="A353">
            <v>21051</v>
          </cell>
          <cell r="B353" t="str">
            <v>L형1호</v>
          </cell>
          <cell r="C353" t="str">
            <v xml:space="preserve">  인력/일반B:0.06/보통:0.44/견질</v>
          </cell>
          <cell r="D353" t="str">
            <v>보통지</v>
          </cell>
        </row>
        <row r="354">
          <cell r="A354">
            <v>21061</v>
          </cell>
          <cell r="B354" t="str">
            <v>L형1호</v>
          </cell>
          <cell r="C354" t="str">
            <v xml:space="preserve"> 인력/소고B:0.07/보통:0.43/견질</v>
          </cell>
          <cell r="D354" t="str">
            <v>보통지</v>
          </cell>
        </row>
        <row r="355">
          <cell r="A355">
            <v>21071</v>
          </cell>
          <cell r="B355" t="str">
            <v>L형1호</v>
          </cell>
          <cell r="C355" t="str">
            <v xml:space="preserve">  인력/투수콘:0.05/자갈:0.45/견질</v>
          </cell>
          <cell r="D355" t="str">
            <v>보통지</v>
          </cell>
        </row>
        <row r="356">
          <cell r="A356">
            <v>21081</v>
          </cell>
          <cell r="B356" t="str">
            <v>L형1호</v>
          </cell>
          <cell r="C356" t="str">
            <v xml:space="preserve">  인력/대리석:0.275/자갈:0.225/견질</v>
          </cell>
          <cell r="D356" t="str">
            <v>보통지</v>
          </cell>
        </row>
        <row r="357">
          <cell r="A357">
            <v>21091</v>
          </cell>
          <cell r="B357" t="str">
            <v>L형1호</v>
          </cell>
          <cell r="C357" t="str">
            <v xml:space="preserve"> 인력/오나:0.175/자갈:0.325/견질</v>
          </cell>
          <cell r="D357" t="str">
            <v>보통지</v>
          </cell>
        </row>
        <row r="358">
          <cell r="A358">
            <v>21101</v>
          </cell>
          <cell r="B358" t="str">
            <v>L형1호</v>
          </cell>
          <cell r="C358" t="str">
            <v>사리도/중기:0.8/견질</v>
          </cell>
          <cell r="D358" t="str">
            <v>보통지</v>
          </cell>
        </row>
        <row r="359">
          <cell r="A359">
            <v>21011</v>
          </cell>
          <cell r="B359" t="str">
            <v>L형1호</v>
          </cell>
          <cell r="C359" t="str">
            <v xml:space="preserve">  AS:0.20/중기:0.6/견질</v>
          </cell>
          <cell r="D359" t="str">
            <v>번화가2</v>
          </cell>
        </row>
        <row r="360">
          <cell r="A360">
            <v>21021</v>
          </cell>
          <cell r="B360" t="str">
            <v>L형1호</v>
          </cell>
          <cell r="C360" t="str">
            <v xml:space="preserve">  AS:0.15/중기:0.65/견질</v>
          </cell>
          <cell r="D360" t="str">
            <v>번화가2</v>
          </cell>
        </row>
        <row r="361">
          <cell r="A361">
            <v>21032</v>
          </cell>
          <cell r="B361" t="str">
            <v>L형1호</v>
          </cell>
          <cell r="C361" t="str">
            <v xml:space="preserve">  CO:0.20/중기:0.6/견질</v>
          </cell>
          <cell r="D361" t="str">
            <v>번화가2</v>
          </cell>
        </row>
        <row r="362">
          <cell r="A362">
            <v>21042</v>
          </cell>
          <cell r="B362" t="str">
            <v>L형1호</v>
          </cell>
          <cell r="C362" t="str">
            <v xml:space="preserve">  CO:0.15/중기:0.65/견질</v>
          </cell>
          <cell r="D362" t="str">
            <v>번화가2</v>
          </cell>
        </row>
        <row r="363">
          <cell r="A363">
            <v>21052</v>
          </cell>
          <cell r="B363" t="str">
            <v>L형1호</v>
          </cell>
          <cell r="C363" t="str">
            <v xml:space="preserve">  인력/일반B:0.06/보통:0.44/견질</v>
          </cell>
          <cell r="D363" t="str">
            <v>번화가2</v>
          </cell>
        </row>
        <row r="364">
          <cell r="A364">
            <v>21062</v>
          </cell>
          <cell r="B364" t="str">
            <v>L형1호</v>
          </cell>
          <cell r="C364" t="str">
            <v xml:space="preserve"> 인력/소고B:0.07/보통:0.43/견질</v>
          </cell>
          <cell r="D364" t="str">
            <v>번화가2</v>
          </cell>
        </row>
        <row r="365">
          <cell r="A365">
            <v>21072</v>
          </cell>
          <cell r="B365" t="str">
            <v>L형1호</v>
          </cell>
          <cell r="C365" t="str">
            <v xml:space="preserve">  인력/투수콘:0.05/자갈:0.45/견질</v>
          </cell>
          <cell r="D365" t="str">
            <v>번화가2</v>
          </cell>
        </row>
        <row r="366">
          <cell r="A366">
            <v>21082</v>
          </cell>
          <cell r="B366" t="str">
            <v>L형1호</v>
          </cell>
          <cell r="C366" t="str">
            <v xml:space="preserve">  인력/대리석:0.275/자갈:0.225/견질</v>
          </cell>
          <cell r="D366" t="str">
            <v>번화가2</v>
          </cell>
        </row>
        <row r="367">
          <cell r="A367">
            <v>21092</v>
          </cell>
          <cell r="B367" t="str">
            <v>L형1호</v>
          </cell>
          <cell r="C367" t="str">
            <v xml:space="preserve"> 인력/오나:0.175/자갈:0.325/견질</v>
          </cell>
          <cell r="D367" t="str">
            <v>번화가2</v>
          </cell>
        </row>
        <row r="368">
          <cell r="A368">
            <v>21102</v>
          </cell>
          <cell r="B368" t="str">
            <v>L형1호</v>
          </cell>
          <cell r="C368" t="str">
            <v>사리도/중기:0.8/견질</v>
          </cell>
          <cell r="D368" t="str">
            <v>번화가2</v>
          </cell>
        </row>
        <row r="369">
          <cell r="A369">
            <v>21014</v>
          </cell>
          <cell r="B369" t="str">
            <v>L형1호</v>
          </cell>
          <cell r="C369" t="str">
            <v xml:space="preserve">  AS:0.20/중기:0.6/견질</v>
          </cell>
          <cell r="D369" t="str">
            <v>야간</v>
          </cell>
        </row>
        <row r="370">
          <cell r="A370">
            <v>21024</v>
          </cell>
          <cell r="B370" t="str">
            <v>L형1호</v>
          </cell>
          <cell r="C370" t="str">
            <v xml:space="preserve">  AS:0.15/중기:0.65/견질</v>
          </cell>
          <cell r="D370" t="str">
            <v>야간</v>
          </cell>
        </row>
        <row r="371">
          <cell r="A371">
            <v>21034</v>
          </cell>
          <cell r="B371" t="str">
            <v>L형1호</v>
          </cell>
          <cell r="C371" t="str">
            <v xml:space="preserve">  CO:0.20/중기:0.6/견질</v>
          </cell>
          <cell r="D371" t="str">
            <v>야간</v>
          </cell>
        </row>
        <row r="372">
          <cell r="A372">
            <v>21044</v>
          </cell>
          <cell r="B372" t="str">
            <v>L형1호</v>
          </cell>
          <cell r="C372" t="str">
            <v xml:space="preserve">  CO:0.15/중기:0.65/견질</v>
          </cell>
          <cell r="D372" t="str">
            <v>야간</v>
          </cell>
        </row>
        <row r="373">
          <cell r="A373">
            <v>21054</v>
          </cell>
          <cell r="B373" t="str">
            <v>L형1호</v>
          </cell>
          <cell r="C373" t="str">
            <v xml:space="preserve">  인력/일반B:0.06/보통:0.44/견질</v>
          </cell>
          <cell r="D373" t="str">
            <v>야간</v>
          </cell>
        </row>
        <row r="374">
          <cell r="A374">
            <v>21064</v>
          </cell>
          <cell r="B374" t="str">
            <v>L형1호</v>
          </cell>
          <cell r="C374" t="str">
            <v xml:space="preserve"> 인력/소고B:0.07/보통:0.43/견질</v>
          </cell>
          <cell r="D374" t="str">
            <v>야간</v>
          </cell>
        </row>
        <row r="375">
          <cell r="A375">
            <v>21074</v>
          </cell>
          <cell r="B375" t="str">
            <v>L형1호</v>
          </cell>
          <cell r="C375" t="str">
            <v xml:space="preserve">  인력/투수콘:0.05/자갈:0.45/견질</v>
          </cell>
          <cell r="D375" t="str">
            <v>야간</v>
          </cell>
        </row>
        <row r="376">
          <cell r="A376">
            <v>21084</v>
          </cell>
          <cell r="B376" t="str">
            <v>L형1호</v>
          </cell>
          <cell r="C376" t="str">
            <v xml:space="preserve">  인력/대리석:0.275/자갈:0.225/견질</v>
          </cell>
          <cell r="D376" t="str">
            <v>야간</v>
          </cell>
        </row>
        <row r="377">
          <cell r="A377">
            <v>21094</v>
          </cell>
          <cell r="B377" t="str">
            <v>L형1호</v>
          </cell>
          <cell r="C377" t="str">
            <v xml:space="preserve"> 인력/오나:0.175/자갈:0.325/견질</v>
          </cell>
          <cell r="D377" t="str">
            <v>야간</v>
          </cell>
        </row>
        <row r="378">
          <cell r="A378">
            <v>21104</v>
          </cell>
          <cell r="B378" t="str">
            <v>L형1호</v>
          </cell>
          <cell r="C378" t="str">
            <v>사리도/중기:0.8/견질</v>
          </cell>
          <cell r="D378" t="str">
            <v>야간</v>
          </cell>
        </row>
        <row r="379">
          <cell r="A379">
            <v>33011</v>
          </cell>
          <cell r="B379" t="str">
            <v>T형3호</v>
          </cell>
          <cell r="C379" t="str">
            <v xml:space="preserve">  AS:0.20/중기:0.6/견질</v>
          </cell>
          <cell r="D379" t="str">
            <v>보통지</v>
          </cell>
        </row>
        <row r="380">
          <cell r="A380">
            <v>33021</v>
          </cell>
          <cell r="B380" t="str">
            <v>T형3호</v>
          </cell>
          <cell r="C380" t="str">
            <v xml:space="preserve">  AS:0.15/중기:0.65/견질</v>
          </cell>
          <cell r="D380" t="str">
            <v>보통지</v>
          </cell>
        </row>
        <row r="381">
          <cell r="A381">
            <v>33031</v>
          </cell>
          <cell r="B381" t="str">
            <v>T형3호</v>
          </cell>
          <cell r="C381" t="str">
            <v xml:space="preserve">  CO:0.20/중기:0.6/견질</v>
          </cell>
          <cell r="D381" t="str">
            <v>보통지</v>
          </cell>
        </row>
        <row r="382">
          <cell r="A382">
            <v>33041</v>
          </cell>
          <cell r="B382" t="str">
            <v>T형3호</v>
          </cell>
          <cell r="C382" t="str">
            <v xml:space="preserve">  CO:0.15/중기:0.65/견질</v>
          </cell>
          <cell r="D382" t="str">
            <v>보통지</v>
          </cell>
        </row>
        <row r="383">
          <cell r="A383">
            <v>33051</v>
          </cell>
          <cell r="B383" t="str">
            <v>T형3호</v>
          </cell>
          <cell r="C383" t="str">
            <v xml:space="preserve">  인력/일반B:0.06/보통:0.44/견질</v>
          </cell>
          <cell r="D383" t="str">
            <v>보통지</v>
          </cell>
        </row>
        <row r="384">
          <cell r="A384">
            <v>33061</v>
          </cell>
          <cell r="B384" t="str">
            <v>T형3호</v>
          </cell>
          <cell r="C384" t="str">
            <v xml:space="preserve"> 인력/소고B:0.07/보통:0.43/견질</v>
          </cell>
          <cell r="D384" t="str">
            <v>보통지</v>
          </cell>
        </row>
        <row r="385">
          <cell r="A385">
            <v>33071</v>
          </cell>
          <cell r="B385" t="str">
            <v>T형3호</v>
          </cell>
          <cell r="C385" t="str">
            <v xml:space="preserve">  인력/투수콘:0.05/자갈:0.45/견질</v>
          </cell>
          <cell r="D385" t="str">
            <v>보통지</v>
          </cell>
        </row>
        <row r="386">
          <cell r="A386">
            <v>33081</v>
          </cell>
          <cell r="B386" t="str">
            <v>T형3호</v>
          </cell>
          <cell r="C386" t="str">
            <v xml:space="preserve">  인력/대리석:0.275/자갈:0.225/견질</v>
          </cell>
          <cell r="D386" t="str">
            <v>보통지</v>
          </cell>
        </row>
        <row r="387">
          <cell r="A387">
            <v>33091</v>
          </cell>
          <cell r="B387" t="str">
            <v>T형3호</v>
          </cell>
          <cell r="C387" t="str">
            <v xml:space="preserve"> 인력/오나:0.175/자갈:0.325/견질</v>
          </cell>
          <cell r="D387" t="str">
            <v>보통지</v>
          </cell>
        </row>
        <row r="388">
          <cell r="A388">
            <v>33101</v>
          </cell>
          <cell r="B388" t="str">
            <v>T형3호</v>
          </cell>
          <cell r="C388" t="str">
            <v>사리도/중기:0.8/견질</v>
          </cell>
          <cell r="D388" t="str">
            <v>보통지</v>
          </cell>
        </row>
        <row r="389">
          <cell r="A389">
            <v>33012</v>
          </cell>
          <cell r="B389" t="str">
            <v>T형3호</v>
          </cell>
          <cell r="C389" t="str">
            <v xml:space="preserve">  AS:0.20/중기:0.6/견질</v>
          </cell>
          <cell r="D389" t="str">
            <v>번화가2</v>
          </cell>
        </row>
        <row r="390">
          <cell r="A390">
            <v>33022</v>
          </cell>
          <cell r="B390" t="str">
            <v>T형3호</v>
          </cell>
          <cell r="C390" t="str">
            <v xml:space="preserve">  AS:0.15/중기:0.65/견질</v>
          </cell>
          <cell r="D390" t="str">
            <v>번화가2</v>
          </cell>
        </row>
        <row r="391">
          <cell r="A391">
            <v>33032</v>
          </cell>
          <cell r="B391" t="str">
            <v>T형3호</v>
          </cell>
          <cell r="C391" t="str">
            <v xml:space="preserve">  CO:0.20/중기:0.6/견질</v>
          </cell>
          <cell r="D391" t="str">
            <v>번화가2</v>
          </cell>
        </row>
        <row r="392">
          <cell r="A392">
            <v>33042</v>
          </cell>
          <cell r="B392" t="str">
            <v>T형3호</v>
          </cell>
          <cell r="C392" t="str">
            <v xml:space="preserve">  CO:0.15/중기:0.65/견질</v>
          </cell>
          <cell r="D392" t="str">
            <v>번화가2</v>
          </cell>
        </row>
        <row r="393">
          <cell r="A393">
            <v>33052</v>
          </cell>
          <cell r="B393" t="str">
            <v>T형3호</v>
          </cell>
          <cell r="C393" t="str">
            <v xml:space="preserve">  인력/일반B:0.06/보통:0.44/견질</v>
          </cell>
          <cell r="D393" t="str">
            <v>번화가2</v>
          </cell>
        </row>
        <row r="394">
          <cell r="A394">
            <v>33062</v>
          </cell>
          <cell r="B394" t="str">
            <v>T형3호</v>
          </cell>
          <cell r="C394" t="str">
            <v xml:space="preserve"> 인력/소고B:0.07/보통:0.43/견질</v>
          </cell>
          <cell r="D394" t="str">
            <v>번화가2</v>
          </cell>
        </row>
        <row r="395">
          <cell r="A395">
            <v>33072</v>
          </cell>
          <cell r="B395" t="str">
            <v>T형3호</v>
          </cell>
          <cell r="C395" t="str">
            <v xml:space="preserve">  인력/투수콘:0.05/자갈:0.45/견질</v>
          </cell>
          <cell r="D395" t="str">
            <v>번화가2</v>
          </cell>
        </row>
        <row r="396">
          <cell r="A396">
            <v>33082</v>
          </cell>
          <cell r="B396" t="str">
            <v>T형3호</v>
          </cell>
          <cell r="C396" t="str">
            <v xml:space="preserve">  인력/대리석:0.275/자갈:0.225/견질</v>
          </cell>
          <cell r="D396" t="str">
            <v>번화가2</v>
          </cell>
        </row>
        <row r="397">
          <cell r="A397">
            <v>33092</v>
          </cell>
          <cell r="B397" t="str">
            <v>T형3호</v>
          </cell>
          <cell r="C397" t="str">
            <v xml:space="preserve"> 인력/오나:0.175/자갈:0.325/견질</v>
          </cell>
          <cell r="D397" t="str">
            <v>번화가2</v>
          </cell>
        </row>
        <row r="398">
          <cell r="A398">
            <v>33102</v>
          </cell>
          <cell r="B398" t="str">
            <v>T형3호</v>
          </cell>
          <cell r="C398" t="str">
            <v>사리도/중기:0.8/견질</v>
          </cell>
          <cell r="D398" t="str">
            <v>번화가2</v>
          </cell>
        </row>
        <row r="399">
          <cell r="A399">
            <v>33014</v>
          </cell>
          <cell r="B399" t="str">
            <v>T형3호</v>
          </cell>
          <cell r="C399" t="str">
            <v xml:space="preserve">  AS:0.20/중기:0.6/견질</v>
          </cell>
          <cell r="D399" t="str">
            <v>야간</v>
          </cell>
        </row>
        <row r="400">
          <cell r="A400">
            <v>33024</v>
          </cell>
          <cell r="B400" t="str">
            <v>T형3호</v>
          </cell>
          <cell r="C400" t="str">
            <v xml:space="preserve">  AS:0.15/중기:0.65/견질</v>
          </cell>
          <cell r="D400" t="str">
            <v>야간</v>
          </cell>
        </row>
        <row r="401">
          <cell r="A401">
            <v>33034</v>
          </cell>
          <cell r="B401" t="str">
            <v>T형3호</v>
          </cell>
          <cell r="C401" t="str">
            <v xml:space="preserve">  CO:0.20/중기:0.6/견질</v>
          </cell>
          <cell r="D401" t="str">
            <v>야간</v>
          </cell>
        </row>
        <row r="402">
          <cell r="A402">
            <v>33044</v>
          </cell>
          <cell r="B402" t="str">
            <v>T형3호</v>
          </cell>
          <cell r="C402" t="str">
            <v xml:space="preserve">  CO:0.15/중기:0.65/견질</v>
          </cell>
          <cell r="D402" t="str">
            <v>야간</v>
          </cell>
        </row>
        <row r="403">
          <cell r="A403">
            <v>33054</v>
          </cell>
          <cell r="B403" t="str">
            <v>T형3호</v>
          </cell>
          <cell r="C403" t="str">
            <v xml:space="preserve">  인력/일반B:0.06/보통:0.44/견질</v>
          </cell>
          <cell r="D403" t="str">
            <v>야간</v>
          </cell>
        </row>
        <row r="404">
          <cell r="A404">
            <v>33064</v>
          </cell>
          <cell r="B404" t="str">
            <v>T형3호</v>
          </cell>
          <cell r="C404" t="str">
            <v xml:space="preserve"> 인력/소고B:0.07/보통:0.43/견질</v>
          </cell>
          <cell r="D404" t="str">
            <v>야간</v>
          </cell>
        </row>
        <row r="405">
          <cell r="A405">
            <v>33074</v>
          </cell>
          <cell r="B405" t="str">
            <v>T형3호</v>
          </cell>
          <cell r="C405" t="str">
            <v xml:space="preserve">  인력/투수콘:0.05/자갈:0.45/견질</v>
          </cell>
          <cell r="D405" t="str">
            <v>야간</v>
          </cell>
        </row>
        <row r="406">
          <cell r="A406">
            <v>33084</v>
          </cell>
          <cell r="B406" t="str">
            <v>T형3호</v>
          </cell>
          <cell r="C406" t="str">
            <v xml:space="preserve">  인력/대리석:0.275/자갈:0.225/견질</v>
          </cell>
          <cell r="D406" t="str">
            <v>야간</v>
          </cell>
        </row>
        <row r="407">
          <cell r="A407">
            <v>33094</v>
          </cell>
          <cell r="B407" t="str">
            <v>T형3호</v>
          </cell>
          <cell r="C407" t="str">
            <v xml:space="preserve"> 인력/오나:0.175/자갈:0.325/견질</v>
          </cell>
          <cell r="D407" t="str">
            <v>야간</v>
          </cell>
        </row>
        <row r="408">
          <cell r="A408">
            <v>33104</v>
          </cell>
          <cell r="B408" t="str">
            <v>T형3호</v>
          </cell>
          <cell r="C408" t="str">
            <v>사리도/중기:0.8/견질</v>
          </cell>
          <cell r="D408" t="str">
            <v>야간</v>
          </cell>
        </row>
        <row r="409">
          <cell r="A409">
            <v>32011</v>
          </cell>
          <cell r="B409" t="str">
            <v>T형2호</v>
          </cell>
          <cell r="C409" t="str">
            <v xml:space="preserve">  AS:0.20/중기:0.6/견질</v>
          </cell>
          <cell r="D409" t="str">
            <v>보통지</v>
          </cell>
        </row>
        <row r="410">
          <cell r="A410">
            <v>32021</v>
          </cell>
          <cell r="B410" t="str">
            <v>T형2호</v>
          </cell>
          <cell r="C410" t="str">
            <v xml:space="preserve">  AS:0.15/중기:0.65/견질</v>
          </cell>
          <cell r="D410" t="str">
            <v>보통지</v>
          </cell>
        </row>
        <row r="411">
          <cell r="A411">
            <v>32031</v>
          </cell>
          <cell r="B411" t="str">
            <v>T형2호</v>
          </cell>
          <cell r="C411" t="str">
            <v xml:space="preserve">  CO:0.20/중기:0.6/견질</v>
          </cell>
          <cell r="D411" t="str">
            <v>보통지</v>
          </cell>
        </row>
        <row r="412">
          <cell r="A412">
            <v>32041</v>
          </cell>
          <cell r="B412" t="str">
            <v>T형2호</v>
          </cell>
          <cell r="C412" t="str">
            <v xml:space="preserve">  CO:0.15/중기:0.65/견질</v>
          </cell>
          <cell r="D412" t="str">
            <v>보통지</v>
          </cell>
        </row>
        <row r="413">
          <cell r="A413">
            <v>32051</v>
          </cell>
          <cell r="B413" t="str">
            <v>T형2호</v>
          </cell>
          <cell r="C413" t="str">
            <v xml:space="preserve">  인력/일반B:0.06/보통:0.44/견질</v>
          </cell>
          <cell r="D413" t="str">
            <v>보통지</v>
          </cell>
        </row>
        <row r="414">
          <cell r="A414">
            <v>32061</v>
          </cell>
          <cell r="B414" t="str">
            <v>T형2호</v>
          </cell>
          <cell r="C414" t="str">
            <v xml:space="preserve"> 인력/소고B:0.07/보통:0.43/견질</v>
          </cell>
          <cell r="D414" t="str">
            <v>보통지</v>
          </cell>
        </row>
        <row r="415">
          <cell r="A415">
            <v>32071</v>
          </cell>
          <cell r="B415" t="str">
            <v>T형2호</v>
          </cell>
          <cell r="C415" t="str">
            <v xml:space="preserve">  인력/투수콘:0.05/자갈:0.45/견질</v>
          </cell>
          <cell r="D415" t="str">
            <v>보통지</v>
          </cell>
        </row>
        <row r="416">
          <cell r="A416">
            <v>32081</v>
          </cell>
          <cell r="B416" t="str">
            <v>T형2호</v>
          </cell>
          <cell r="C416" t="str">
            <v xml:space="preserve">  인력/대리석:0.275/자갈:0.225/견질</v>
          </cell>
          <cell r="D416" t="str">
            <v>보통지</v>
          </cell>
        </row>
        <row r="417">
          <cell r="A417">
            <v>32091</v>
          </cell>
          <cell r="B417" t="str">
            <v>T형2호</v>
          </cell>
          <cell r="C417" t="str">
            <v xml:space="preserve"> 인력/오나:0.175/자갈:0.325/견질</v>
          </cell>
          <cell r="D417" t="str">
            <v>보통지</v>
          </cell>
        </row>
        <row r="418">
          <cell r="A418">
            <v>32101</v>
          </cell>
          <cell r="B418" t="str">
            <v>T형2호</v>
          </cell>
          <cell r="C418" t="str">
            <v>사리도/중기:0.8/견질</v>
          </cell>
          <cell r="D418" t="str">
            <v>보통지</v>
          </cell>
        </row>
        <row r="419">
          <cell r="A419">
            <v>32012</v>
          </cell>
          <cell r="B419" t="str">
            <v>T형2호</v>
          </cell>
          <cell r="C419" t="str">
            <v xml:space="preserve">  AS:0.20/중기:0.6/견질</v>
          </cell>
          <cell r="D419" t="str">
            <v>번화가2</v>
          </cell>
        </row>
        <row r="420">
          <cell r="A420">
            <v>32022</v>
          </cell>
          <cell r="B420" t="str">
            <v>T형2호</v>
          </cell>
          <cell r="C420" t="str">
            <v xml:space="preserve">  AS:0.15/중기:0.65/견질</v>
          </cell>
          <cell r="D420" t="str">
            <v>번화가2</v>
          </cell>
        </row>
        <row r="421">
          <cell r="A421">
            <v>32032</v>
          </cell>
          <cell r="B421" t="str">
            <v>T형2호</v>
          </cell>
          <cell r="C421" t="str">
            <v xml:space="preserve">  CO:0.20/중기:0.6/견질</v>
          </cell>
          <cell r="D421" t="str">
            <v>번화가2</v>
          </cell>
        </row>
        <row r="422">
          <cell r="A422">
            <v>32042</v>
          </cell>
          <cell r="B422" t="str">
            <v>T형2호</v>
          </cell>
          <cell r="C422" t="str">
            <v xml:space="preserve">  CO:0.15/중기:0.65/견질</v>
          </cell>
          <cell r="D422" t="str">
            <v>번화가2</v>
          </cell>
        </row>
        <row r="423">
          <cell r="A423">
            <v>32052</v>
          </cell>
          <cell r="B423" t="str">
            <v>T형2호</v>
          </cell>
          <cell r="C423" t="str">
            <v xml:space="preserve">  인력/일반B:0.06/보통:0.44/견질</v>
          </cell>
          <cell r="D423" t="str">
            <v>번화가2</v>
          </cell>
        </row>
        <row r="424">
          <cell r="A424">
            <v>32062</v>
          </cell>
          <cell r="B424" t="str">
            <v>T형2호</v>
          </cell>
          <cell r="C424" t="str">
            <v xml:space="preserve"> 인력/소고B:0.07/보통:0.43/견질</v>
          </cell>
          <cell r="D424" t="str">
            <v>번화가2</v>
          </cell>
        </row>
        <row r="425">
          <cell r="A425">
            <v>32072</v>
          </cell>
          <cell r="B425" t="str">
            <v>T형2호</v>
          </cell>
          <cell r="C425" t="str">
            <v xml:space="preserve">  인력/투수콘:0.05/자갈:0.45/견질</v>
          </cell>
          <cell r="D425" t="str">
            <v>번화가2</v>
          </cell>
        </row>
        <row r="426">
          <cell r="A426">
            <v>32082</v>
          </cell>
          <cell r="B426" t="str">
            <v>T형2호</v>
          </cell>
          <cell r="C426" t="str">
            <v xml:space="preserve">  인력/대리석:0.275/자갈:0.225/견질</v>
          </cell>
          <cell r="D426" t="str">
            <v>번화가2</v>
          </cell>
        </row>
        <row r="427">
          <cell r="A427">
            <v>32092</v>
          </cell>
          <cell r="B427" t="str">
            <v>T형2호</v>
          </cell>
          <cell r="C427" t="str">
            <v xml:space="preserve"> 인력/오나:0.175/자갈:0.325/견질</v>
          </cell>
          <cell r="D427" t="str">
            <v>번화가2</v>
          </cell>
        </row>
        <row r="428">
          <cell r="A428">
            <v>32102</v>
          </cell>
          <cell r="B428" t="str">
            <v>T형2호</v>
          </cell>
          <cell r="C428" t="str">
            <v>사리도/중기:0.8/견질</v>
          </cell>
          <cell r="D428" t="str">
            <v>번화가2</v>
          </cell>
        </row>
        <row r="429">
          <cell r="A429">
            <v>32014</v>
          </cell>
          <cell r="B429" t="str">
            <v>T형2호</v>
          </cell>
          <cell r="C429" t="str">
            <v xml:space="preserve">  AS:0.20/중기:0.6/견질</v>
          </cell>
          <cell r="D429" t="str">
            <v>야간</v>
          </cell>
        </row>
        <row r="430">
          <cell r="A430">
            <v>32024</v>
          </cell>
          <cell r="B430" t="str">
            <v>T형2호</v>
          </cell>
          <cell r="C430" t="str">
            <v xml:space="preserve">  AS:0.15/중기:0.65/견질</v>
          </cell>
          <cell r="D430" t="str">
            <v>야간</v>
          </cell>
        </row>
        <row r="431">
          <cell r="A431">
            <v>32034</v>
          </cell>
          <cell r="B431" t="str">
            <v>T형2호</v>
          </cell>
          <cell r="C431" t="str">
            <v xml:space="preserve">  CO:0.20/중기:0.6/견질</v>
          </cell>
          <cell r="D431" t="str">
            <v>야간</v>
          </cell>
        </row>
        <row r="432">
          <cell r="A432">
            <v>32044</v>
          </cell>
          <cell r="B432" t="str">
            <v>T형2호</v>
          </cell>
          <cell r="C432" t="str">
            <v xml:space="preserve">  CO:0.15/중기:0.65/견질</v>
          </cell>
          <cell r="D432" t="str">
            <v>야간</v>
          </cell>
        </row>
        <row r="433">
          <cell r="A433">
            <v>32054</v>
          </cell>
          <cell r="B433" t="str">
            <v>T형2호</v>
          </cell>
          <cell r="C433" t="str">
            <v xml:space="preserve">  인력/일반B:0.06/보통:0.44/견질</v>
          </cell>
          <cell r="D433" t="str">
            <v>야간</v>
          </cell>
        </row>
        <row r="434">
          <cell r="A434">
            <v>32064</v>
          </cell>
          <cell r="B434" t="str">
            <v>T형2호</v>
          </cell>
          <cell r="C434" t="str">
            <v xml:space="preserve"> 인력/소고B:0.07/보통:0.43/견질</v>
          </cell>
          <cell r="D434" t="str">
            <v>야간</v>
          </cell>
        </row>
        <row r="435">
          <cell r="A435">
            <v>32074</v>
          </cell>
          <cell r="B435" t="str">
            <v>T형2호</v>
          </cell>
          <cell r="C435" t="str">
            <v xml:space="preserve">  인력/투수콘:0.05/자갈:0.45/견질</v>
          </cell>
          <cell r="D435" t="str">
            <v>야간</v>
          </cell>
        </row>
        <row r="436">
          <cell r="A436">
            <v>32084</v>
          </cell>
          <cell r="B436" t="str">
            <v>T형2호</v>
          </cell>
          <cell r="C436" t="str">
            <v xml:space="preserve">  인력/대리석:0.275/자갈:0.225/견질</v>
          </cell>
          <cell r="D436" t="str">
            <v>야간</v>
          </cell>
        </row>
        <row r="437">
          <cell r="A437">
            <v>32094</v>
          </cell>
          <cell r="B437" t="str">
            <v>T형2호</v>
          </cell>
          <cell r="C437" t="str">
            <v xml:space="preserve"> 인력/오나:0.175/자갈:0.325/견질</v>
          </cell>
          <cell r="D437" t="str">
            <v>야간</v>
          </cell>
        </row>
        <row r="438">
          <cell r="A438">
            <v>32104</v>
          </cell>
          <cell r="B438" t="str">
            <v>T형2호</v>
          </cell>
          <cell r="C438" t="str">
            <v>사리도/중기:0.8/견질</v>
          </cell>
          <cell r="D438" t="str">
            <v>야간</v>
          </cell>
        </row>
        <row r="439">
          <cell r="A439">
            <v>31011</v>
          </cell>
          <cell r="B439" t="str">
            <v>T형1호</v>
          </cell>
          <cell r="C439" t="str">
            <v xml:space="preserve">  AS:0.20/중기:0.6/견질</v>
          </cell>
          <cell r="D439" t="str">
            <v>보통지</v>
          </cell>
        </row>
        <row r="440">
          <cell r="A440">
            <v>31021</v>
          </cell>
          <cell r="B440" t="str">
            <v>T형1호</v>
          </cell>
          <cell r="C440" t="str">
            <v xml:space="preserve">  AS:0.15/중기:0.65/견질</v>
          </cell>
          <cell r="D440" t="str">
            <v>보통지</v>
          </cell>
        </row>
        <row r="441">
          <cell r="A441">
            <v>31031</v>
          </cell>
          <cell r="B441" t="str">
            <v>T형1호</v>
          </cell>
          <cell r="C441" t="str">
            <v xml:space="preserve">  CO:0.20/중기:0.6/견질</v>
          </cell>
          <cell r="D441" t="str">
            <v>보통지</v>
          </cell>
        </row>
        <row r="442">
          <cell r="A442">
            <v>31041</v>
          </cell>
          <cell r="B442" t="str">
            <v>T형1호</v>
          </cell>
          <cell r="C442" t="str">
            <v xml:space="preserve">  CO:0.15/중기:0.65/견질</v>
          </cell>
          <cell r="D442" t="str">
            <v>보통지</v>
          </cell>
        </row>
        <row r="443">
          <cell r="A443">
            <v>31051</v>
          </cell>
          <cell r="B443" t="str">
            <v>T형1호</v>
          </cell>
          <cell r="C443" t="str">
            <v xml:space="preserve">  인력/일반B:0.06/보통:0.44/견질</v>
          </cell>
          <cell r="D443" t="str">
            <v>보통지</v>
          </cell>
        </row>
        <row r="444">
          <cell r="A444">
            <v>31061</v>
          </cell>
          <cell r="B444" t="str">
            <v>T형1호</v>
          </cell>
          <cell r="C444" t="str">
            <v xml:space="preserve"> 인력/소고B:0.07/보통:0.43/견질</v>
          </cell>
          <cell r="D444" t="str">
            <v>보통지</v>
          </cell>
        </row>
        <row r="445">
          <cell r="A445">
            <v>31071</v>
          </cell>
          <cell r="B445" t="str">
            <v>T형1호</v>
          </cell>
          <cell r="C445" t="str">
            <v xml:space="preserve">  인력/투수콘:0.05/자갈:0.45/견질</v>
          </cell>
          <cell r="D445" t="str">
            <v>보통지</v>
          </cell>
        </row>
        <row r="446">
          <cell r="A446">
            <v>31081</v>
          </cell>
          <cell r="B446" t="str">
            <v>T형1호</v>
          </cell>
          <cell r="C446" t="str">
            <v xml:space="preserve">  인력/대리석:0.275/자갈:0.225/견질</v>
          </cell>
          <cell r="D446" t="str">
            <v>보통지</v>
          </cell>
        </row>
        <row r="447">
          <cell r="A447">
            <v>31091</v>
          </cell>
          <cell r="B447" t="str">
            <v>T형1호</v>
          </cell>
          <cell r="C447" t="str">
            <v xml:space="preserve"> 인력/오나:0.175/자갈:0.325/견질</v>
          </cell>
          <cell r="D447" t="str">
            <v>보통지</v>
          </cell>
        </row>
        <row r="448">
          <cell r="A448">
            <v>31101</v>
          </cell>
          <cell r="B448" t="str">
            <v>T형1호</v>
          </cell>
          <cell r="C448" t="str">
            <v>사리도/중기:0.8/견질</v>
          </cell>
          <cell r="D448" t="str">
            <v>보통지</v>
          </cell>
        </row>
        <row r="449">
          <cell r="A449">
            <v>31012</v>
          </cell>
          <cell r="B449" t="str">
            <v>T형1호</v>
          </cell>
          <cell r="C449" t="str">
            <v xml:space="preserve">  AS:0.20/중기:0.6/견질</v>
          </cell>
          <cell r="D449" t="str">
            <v>번화가2</v>
          </cell>
        </row>
        <row r="450">
          <cell r="A450">
            <v>31022</v>
          </cell>
          <cell r="B450" t="str">
            <v>T형1호</v>
          </cell>
          <cell r="C450" t="str">
            <v xml:space="preserve">  AS:0.15/중기:0.65/견질</v>
          </cell>
          <cell r="D450" t="str">
            <v>번화가2</v>
          </cell>
        </row>
        <row r="451">
          <cell r="A451">
            <v>31031</v>
          </cell>
          <cell r="B451" t="str">
            <v>T형1호</v>
          </cell>
          <cell r="C451" t="str">
            <v xml:space="preserve">  CO:0.20/중기:0.6/견질</v>
          </cell>
          <cell r="D451" t="str">
            <v>번화가2</v>
          </cell>
        </row>
        <row r="452">
          <cell r="A452">
            <v>31042</v>
          </cell>
          <cell r="B452" t="str">
            <v>T형1호</v>
          </cell>
          <cell r="C452" t="str">
            <v xml:space="preserve">  CO:0.15/중기:0.65/견질</v>
          </cell>
          <cell r="D452" t="str">
            <v>번화가2</v>
          </cell>
        </row>
        <row r="453">
          <cell r="A453">
            <v>31052</v>
          </cell>
          <cell r="B453" t="str">
            <v>T형1호</v>
          </cell>
          <cell r="C453" t="str">
            <v xml:space="preserve">  인력/일반B:0.06/보통:0.44/견질</v>
          </cell>
          <cell r="D453" t="str">
            <v>번화가2</v>
          </cell>
        </row>
        <row r="454">
          <cell r="A454">
            <v>31062</v>
          </cell>
          <cell r="B454" t="str">
            <v>T형1호</v>
          </cell>
          <cell r="C454" t="str">
            <v xml:space="preserve"> 인력/소고B:0.07/보통:0.43/견질</v>
          </cell>
          <cell r="D454" t="str">
            <v>번화가2</v>
          </cell>
        </row>
        <row r="455">
          <cell r="A455">
            <v>31072</v>
          </cell>
          <cell r="B455" t="str">
            <v>T형1호</v>
          </cell>
          <cell r="C455" t="str">
            <v xml:space="preserve">  인력/투수콘:0.05/자갈:0.45/견질</v>
          </cell>
          <cell r="D455" t="str">
            <v>번화가2</v>
          </cell>
        </row>
        <row r="456">
          <cell r="A456">
            <v>31082</v>
          </cell>
          <cell r="B456" t="str">
            <v>T형1호</v>
          </cell>
          <cell r="C456" t="str">
            <v xml:space="preserve">  인력/대리석:0.275/자갈:0.225/견질</v>
          </cell>
          <cell r="D456" t="str">
            <v>번화가2</v>
          </cell>
        </row>
        <row r="457">
          <cell r="A457">
            <v>31092</v>
          </cell>
          <cell r="B457" t="str">
            <v>T형1호</v>
          </cell>
          <cell r="C457" t="str">
            <v xml:space="preserve"> 인력/오나:0.175/자갈:0.325/견질</v>
          </cell>
          <cell r="D457" t="str">
            <v>번화가2</v>
          </cell>
        </row>
        <row r="458">
          <cell r="A458">
            <v>31102</v>
          </cell>
          <cell r="B458" t="str">
            <v>T형1호</v>
          </cell>
          <cell r="C458" t="str">
            <v>사리도/중기:0.8/견질</v>
          </cell>
          <cell r="D458" t="str">
            <v>번화가2</v>
          </cell>
        </row>
        <row r="459">
          <cell r="A459">
            <v>31014</v>
          </cell>
          <cell r="B459" t="str">
            <v>T형1호</v>
          </cell>
          <cell r="C459" t="str">
            <v xml:space="preserve">  AS:0.20/중기:0.6/견질</v>
          </cell>
          <cell r="D459" t="str">
            <v>야간</v>
          </cell>
        </row>
        <row r="460">
          <cell r="A460">
            <v>31024</v>
          </cell>
          <cell r="B460" t="str">
            <v>T형1호</v>
          </cell>
          <cell r="C460" t="str">
            <v xml:space="preserve">  AS:0.15/중기:0.65/견질</v>
          </cell>
          <cell r="D460" t="str">
            <v>야간</v>
          </cell>
        </row>
        <row r="461">
          <cell r="A461">
            <v>31034</v>
          </cell>
          <cell r="B461" t="str">
            <v>T형1호</v>
          </cell>
          <cell r="C461" t="str">
            <v xml:space="preserve">  CO:0.20/중기:0.6/견질</v>
          </cell>
          <cell r="D461" t="str">
            <v>야간</v>
          </cell>
        </row>
        <row r="462">
          <cell r="A462">
            <v>31044</v>
          </cell>
          <cell r="B462" t="str">
            <v>T형1호</v>
          </cell>
          <cell r="C462" t="str">
            <v xml:space="preserve">  CO:0.15/중기:0.65/견질</v>
          </cell>
          <cell r="D462" t="str">
            <v>야간</v>
          </cell>
        </row>
        <row r="463">
          <cell r="A463">
            <v>31054</v>
          </cell>
          <cell r="B463" t="str">
            <v>T형1호</v>
          </cell>
          <cell r="C463" t="str">
            <v xml:space="preserve">  인력/일반B:0.06/보통:0.44/견질</v>
          </cell>
          <cell r="D463" t="str">
            <v>야간</v>
          </cell>
        </row>
        <row r="464">
          <cell r="A464">
            <v>31064</v>
          </cell>
          <cell r="B464" t="str">
            <v>T형1호</v>
          </cell>
          <cell r="C464" t="str">
            <v xml:space="preserve"> 인력/소고B:0.07/보통:0.43/견질</v>
          </cell>
          <cell r="D464" t="str">
            <v>야간</v>
          </cell>
        </row>
        <row r="465">
          <cell r="A465">
            <v>31074</v>
          </cell>
          <cell r="B465" t="str">
            <v>T형1호</v>
          </cell>
          <cell r="C465" t="str">
            <v xml:space="preserve">  인력/투수콘:0.05/자갈:0.45/견질</v>
          </cell>
          <cell r="D465" t="str">
            <v>야간</v>
          </cell>
        </row>
        <row r="466">
          <cell r="A466">
            <v>31084</v>
          </cell>
          <cell r="B466" t="str">
            <v>T형1호</v>
          </cell>
          <cell r="C466" t="str">
            <v xml:space="preserve">  인력/대리석:0.275/자갈:0.225/견질</v>
          </cell>
          <cell r="D466" t="str">
            <v>야간</v>
          </cell>
        </row>
        <row r="467">
          <cell r="A467">
            <v>31094</v>
          </cell>
          <cell r="B467" t="str">
            <v>T형1호</v>
          </cell>
          <cell r="C467" t="str">
            <v xml:space="preserve"> 인력/오나:0.175/자갈:0.325/견질</v>
          </cell>
          <cell r="D467" t="str">
            <v>야간</v>
          </cell>
        </row>
        <row r="468">
          <cell r="A468">
            <v>31104</v>
          </cell>
          <cell r="B468" t="str">
            <v>T형1호</v>
          </cell>
          <cell r="C468" t="str">
            <v>사리도/중기:0.8/견질</v>
          </cell>
          <cell r="D468" t="str">
            <v>야간</v>
          </cell>
        </row>
        <row r="469">
          <cell r="A469">
            <v>31074</v>
          </cell>
          <cell r="B469" t="str">
            <v>T형1호</v>
          </cell>
          <cell r="C469" t="str">
            <v xml:space="preserve">  인력/투수콘:0.05/자갈:0.45/견질</v>
          </cell>
          <cell r="D469" t="str">
            <v>야간</v>
          </cell>
        </row>
        <row r="470">
          <cell r="A470">
            <v>31084</v>
          </cell>
          <cell r="B470" t="str">
            <v>T형1호</v>
          </cell>
          <cell r="C470" t="str">
            <v xml:space="preserve">  인력/대리석:0.275/자갈:0.225/견질</v>
          </cell>
          <cell r="D470" t="str">
            <v>야간</v>
          </cell>
        </row>
        <row r="471">
          <cell r="A471">
            <v>31094</v>
          </cell>
          <cell r="B471" t="str">
            <v>T형1호</v>
          </cell>
          <cell r="C471" t="str">
            <v xml:space="preserve"> 인력/오나:0.175/자갈:0.325/견질</v>
          </cell>
          <cell r="D471" t="str">
            <v>야간</v>
          </cell>
        </row>
        <row r="472">
          <cell r="A472">
            <v>31104</v>
          </cell>
          <cell r="B472" t="str">
            <v>T형1호</v>
          </cell>
          <cell r="C472" t="str">
            <v>사리도/중기:0.8/견질</v>
          </cell>
          <cell r="D472" t="str">
            <v>야간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DLG"/>
      <sheetName val="TmpSet1"/>
      <sheetName val="logoDlg"/>
      <sheetName val="Module1"/>
      <sheetName val="공정코드"/>
      <sheetName val="COMMONMO"/>
    </sheetNames>
    <definedNames>
      <definedName name="InsertLogo"/>
      <definedName name="insertLt"/>
      <definedName name="sheetbutton"/>
      <definedName name="sheetbutton1"/>
      <definedName name="SignDLG"/>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
      <sheetName val="갑지"/>
      <sheetName val="내역서"/>
      <sheetName val="호표1~28"/>
      <sheetName val="호표29~31"/>
      <sheetName val="참고자료1(인쇄불요)"/>
      <sheetName val="성북천일위대가근거"/>
      <sheetName val="Sheet1"/>
      <sheetName val="가정급수관"/>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상향1"/>
      <sheetName val="산출내역서집계표"/>
      <sheetName val="공사원가계산서 (2)"/>
      <sheetName val="총괄표"/>
      <sheetName val="교사동내역서"/>
      <sheetName val="부속동내역서"/>
      <sheetName val="토목내역서"/>
      <sheetName val="배수장토목공사비"/>
      <sheetName val="배수통관(좌)"/>
      <sheetName val="정렬"/>
      <sheetName val="단가"/>
      <sheetName val="노임단가"/>
      <sheetName val="4.2.1 마루높이 검토"/>
      <sheetName val="일위대가"/>
    </sheetNames>
    <sheetDataSet>
      <sheetData sheetId="0" refreshError="1"/>
      <sheetData sheetId="1" refreshError="1"/>
      <sheetData sheetId="2" refreshError="1"/>
      <sheetData sheetId="3" refreshError="1"/>
      <sheetData sheetId="4" refreshError="1"/>
      <sheetData sheetId="5" refreshError="1"/>
      <sheetData sheetId="6">
        <row r="3">
          <cell r="A3" t="str">
            <v>공사명 : 평내중학교 신축공사(토목)</v>
          </cell>
        </row>
      </sheetData>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XXXXXX"/>
      <sheetName val="표지"/>
      <sheetName val="토공"/>
      <sheetName val="오수받이단위수량 "/>
      <sheetName val="재료집계"/>
      <sheetName val="골재량"/>
      <sheetName val="집수정단량"/>
      <sheetName val="오수본관단위토공 "/>
      <sheetName val="연결관토공"/>
      <sheetName val="오수받이토공"/>
      <sheetName val="맨홀토공"/>
      <sheetName val="CCTV"/>
      <sheetName val="자재집계표"/>
      <sheetName val="평균토피"/>
      <sheetName val="연장산출"/>
      <sheetName val="오수받이,연결관 집계"/>
      <sheetName val="연결관길이"/>
      <sheetName val="집수정수량산출"/>
      <sheetName val="오수맨홀수량"/>
      <sheetName val="오수맨홀단위수량"/>
      <sheetName val="멘홀철근표"/>
      <sheetName val="#REF"/>
      <sheetName val="오수관집계표"/>
      <sheetName val="오수자재집계"/>
      <sheetName val="A라인"/>
      <sheetName val="B~C라인"/>
      <sheetName val="D~H라인"/>
      <sheetName val="I라인"/>
      <sheetName val="2 라인"/>
      <sheetName val="3 라인"/>
      <sheetName val="Sheet1"/>
      <sheetName val="배수통관(좌)"/>
      <sheetName val="정렬"/>
      <sheetName val="부대내역"/>
      <sheetName val="4.2.1 마루높이 검토"/>
      <sheetName val="우수맨홀공제단위수량"/>
      <sheetName val="기초공"/>
      <sheetName val="기둥(원형)"/>
      <sheetName val="WORK"/>
      <sheetName val="부하계산서"/>
      <sheetName val="가시설(TYPE-A)"/>
      <sheetName val="1-1평균터파기고(1)"/>
      <sheetName val="200"/>
      <sheetName val="DANGA"/>
      <sheetName val="공사비총괄표"/>
      <sheetName val="용소리교"/>
      <sheetName val="1련박스"/>
      <sheetName val="일반맨홀수량집계"/>
      <sheetName val="U-TYPE(1)"/>
      <sheetName val="차선도색(1)"/>
      <sheetName val="Y-WORK"/>
      <sheetName val="범용개발순소요비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코드"/>
      <sheetName val="품셈표"/>
      <sheetName val="내역"/>
      <sheetName val="별표 "/>
      <sheetName val="JJ"/>
      <sheetName val="품셈TABLE"/>
      <sheetName val="경비_원본"/>
      <sheetName val="노임단가"/>
      <sheetName val="단가표"/>
      <sheetName val="산출내역서"/>
      <sheetName val="간접경상비"/>
      <sheetName val="목차"/>
      <sheetName val="층"/>
      <sheetName val="DB"/>
      <sheetName val="sw1"/>
      <sheetName val="NOMUBI"/>
      <sheetName val="도급"/>
      <sheetName val="내역서"/>
      <sheetName val="수량산출서"/>
      <sheetName val="단가"/>
      <sheetName val="포장(수량)-관로부"/>
      <sheetName val="#REF"/>
      <sheetName val="교통량"/>
      <sheetName val="설계조건"/>
      <sheetName val="말뚝설계"/>
      <sheetName val="재료"/>
      <sheetName val="전기일위대가"/>
      <sheetName val="접속도로1"/>
      <sheetName val="평균터파기고(1-2,ASP)"/>
      <sheetName val="교통대책내역"/>
      <sheetName val="견적서"/>
      <sheetName val="최종"/>
      <sheetName val="운반9"/>
      <sheetName val="조명율표"/>
      <sheetName val="2.대외공문"/>
      <sheetName val="3.3수량집계"/>
      <sheetName val="고분전시관"/>
      <sheetName val="포장복구집계"/>
      <sheetName val="본공사"/>
      <sheetName val="4.2.1 마루높이 검토"/>
      <sheetName val="투찰(하수)"/>
      <sheetName val="자재단가"/>
      <sheetName val="1-1평균터파기고(1)"/>
      <sheetName val="단위수량(출력X)"/>
      <sheetName val="수량집계"/>
      <sheetName val="ABUT수량-A1"/>
      <sheetName val="입찰보고"/>
      <sheetName val="관급"/>
      <sheetName val="시중노임단가"/>
      <sheetName val="국내"/>
      <sheetName val="EJ"/>
      <sheetName val="96정변2"/>
      <sheetName val="오억미만"/>
      <sheetName val="평자재단가"/>
      <sheetName val="토량산출서"/>
      <sheetName val="집계표"/>
      <sheetName val="포장공사"/>
      <sheetName val="969910( R)"/>
      <sheetName val="SLAB&quot;1&quot;"/>
      <sheetName val="SCH"/>
      <sheetName val="FILE1"/>
      <sheetName val="데이타"/>
      <sheetName val="2000년1차"/>
      <sheetName val="2000전체분"/>
      <sheetName val="A-4"/>
      <sheetName val="토목주소"/>
      <sheetName val="프랜트면허"/>
      <sheetName val="fs"/>
      <sheetName val="지하시설물작성"/>
      <sheetName val="주상도"/>
      <sheetName val="표준단면수량(출력안함)"/>
      <sheetName val="품셈"/>
      <sheetName val="공사개요"/>
      <sheetName val="을지"/>
      <sheetName val="노임"/>
      <sheetName val="인건비"/>
      <sheetName val="견적서갑지연속"/>
      <sheetName val="내역서 제출"/>
      <sheetName val="램머"/>
      <sheetName val="용소리교"/>
      <sheetName val="삼보지질"/>
      <sheetName val="1차설계변경내역"/>
      <sheetName val="DANGA"/>
      <sheetName val="200"/>
      <sheetName val="공사비예산서(토목분)"/>
      <sheetName val="MOTOR"/>
      <sheetName val="준검 내역서"/>
      <sheetName val="부대내역"/>
      <sheetName val="단위수량"/>
      <sheetName val="정렬"/>
      <sheetName val="PIPE(UG)내역"/>
      <sheetName val="총수량집계"/>
      <sheetName val="내역서적용수량집계표"/>
      <sheetName val="지급자재"/>
      <sheetName val="1.취수장"/>
      <sheetName val="품셈총괄표"/>
      <sheetName val="전기단가조사서"/>
      <sheetName val="NYS"/>
      <sheetName val="C"/>
      <sheetName val="직노"/>
      <sheetName val="손익분석"/>
      <sheetName val="골조시행"/>
      <sheetName val="세원견적서"/>
      <sheetName val="입력자료"/>
      <sheetName val="시설물기초"/>
      <sheetName val="70%"/>
      <sheetName val="master(2차)"/>
      <sheetName val="철근량"/>
      <sheetName val="사다리"/>
      <sheetName val="원형1호맨홀토공수량"/>
      <sheetName val="총괄-1"/>
      <sheetName val="일위목록"/>
      <sheetName val="예산변경사항"/>
      <sheetName val="자료입력"/>
      <sheetName val="수량총괄"/>
      <sheetName val="품산출서"/>
      <sheetName val="2.펌프장(사급자재)"/>
      <sheetName val="점수계산1-2"/>
      <sheetName val="개요"/>
      <sheetName val="Total"/>
      <sheetName val="토목내역서"/>
      <sheetName val="제경비율"/>
      <sheetName val="BID"/>
      <sheetName val="일위대가목록"/>
      <sheetName val="종단계산"/>
      <sheetName val="XL4Poppy"/>
      <sheetName val="견적의뢰"/>
      <sheetName val="현장관리비데이타"/>
      <sheetName val="건축내역"/>
      <sheetName val="ELECTRIC"/>
      <sheetName val="실행내역"/>
      <sheetName val="토공"/>
      <sheetName val="일위대가"/>
      <sheetName val="I一般比"/>
      <sheetName val="효동"/>
      <sheetName val="총공사내역서"/>
      <sheetName val="부안일위"/>
      <sheetName val="배수통관(좌)"/>
      <sheetName val="원가"/>
      <sheetName val="설계명세서"/>
      <sheetName val="DATA"/>
      <sheetName val="6동"/>
      <sheetName val="guard(mac)"/>
      <sheetName val="공사비총괄표"/>
      <sheetName val="단가산출_목록"/>
      <sheetName val="실적공사 단가"/>
      <sheetName val="일위대가_목록"/>
      <sheetName val="토적계산"/>
      <sheetName val="3.하중산정4.지지력"/>
      <sheetName val="기계경비(시간당)"/>
      <sheetName val="골재산출"/>
      <sheetName val="주beam"/>
      <sheetName val="참조-(1)"/>
      <sheetName val="98지급계획"/>
      <sheetName val="Sheet1"/>
      <sheetName val="부대공(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이동조서"/>
      <sheetName val="물량이동조서"/>
      <sheetName val="총괄 "/>
      <sheetName val="산수배수"/>
      <sheetName val="산수삼방"/>
      <sheetName val="산수사방"/>
      <sheetName val="산수유압"/>
      <sheetName val="산수초비"/>
      <sheetName val="산수C-Plate"/>
      <sheetName val="고창배수"/>
      <sheetName val="고창제석"/>
      <sheetName val="송천제자동보"/>
      <sheetName val="권양기 교체"/>
      <sheetName val="고산"/>
      <sheetName val="내촌자동 "/>
      <sheetName val="수문일"/>
      <sheetName val="수문일1"/>
      <sheetName val="제진일위"/>
      <sheetName val="자재단가"/>
      <sheetName val="9GNG운반"/>
      <sheetName val="98수문일위"/>
      <sheetName val="부안일위"/>
      <sheetName val="200"/>
      <sheetName val="경비_원본"/>
      <sheetName val="노임단가"/>
      <sheetName val="#REF"/>
      <sheetName val="VXXXXX"/>
      <sheetName val="설 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 계"/>
      <sheetName val="대비표"/>
      <sheetName val="투찰"/>
      <sheetName val="토공"/>
      <sheetName val="철콘"/>
      <sheetName val="투찰 (3.5)"/>
      <sheetName val="토공 (3.5)"/>
      <sheetName val="철콘 (3.5)"/>
      <sheetName val="하도급사항"/>
      <sheetName val="산내-잠곡(건축)"/>
      <sheetName val="투찰 (2)"/>
      <sheetName val="토공 (2)"/>
      <sheetName val="철콘 (2)"/>
      <sheetName val="토공 -부대"/>
      <sheetName val="철콘-부대"/>
      <sheetName val="표지"/>
      <sheetName val="투찰 (3)"/>
      <sheetName val="토공 (3)"/>
      <sheetName val="철콘 (3)"/>
      <sheetName val="수문일1"/>
      <sheetName val="사내"/>
      <sheetName val="설계내역서"/>
      <sheetName val="9GNG운반"/>
      <sheetName val="지수적용공사비내역서"/>
    </sheetNames>
    <sheetDataSet>
      <sheetData sheetId="0" refreshError="1">
        <row r="2">
          <cell r="A2" t="str">
            <v>ITEM NO.</v>
          </cell>
          <cell r="B2" t="str">
            <v>명                칭</v>
          </cell>
          <cell r="C2" t="str">
            <v>규                 격</v>
          </cell>
          <cell r="D2" t="str">
            <v>수         량</v>
          </cell>
          <cell r="E2" t="str">
            <v>단 위</v>
          </cell>
          <cell r="F2" t="str">
            <v>단              가</v>
          </cell>
        </row>
        <row r="3">
          <cell r="A3" t="str">
            <v>1.</v>
          </cell>
          <cell r="B3" t="str">
            <v>토목공사</v>
          </cell>
          <cell r="F3">
            <v>0</v>
          </cell>
        </row>
        <row r="4">
          <cell r="A4" t="str">
            <v>가)</v>
          </cell>
          <cell r="B4" t="str">
            <v>1 공구</v>
          </cell>
          <cell r="F4">
            <v>0</v>
          </cell>
        </row>
        <row r="5">
          <cell r="A5" t="str">
            <v>1)</v>
          </cell>
          <cell r="B5" t="str">
            <v>토 공</v>
          </cell>
          <cell r="F5">
            <v>0</v>
          </cell>
        </row>
        <row r="6">
          <cell r="B6" t="str">
            <v>표토제거</v>
          </cell>
          <cell r="C6" t="str">
            <v>답구간</v>
          </cell>
          <cell r="D6">
            <v>2523</v>
          </cell>
          <cell r="E6" t="str">
            <v>M2</v>
          </cell>
          <cell r="F6">
            <v>155</v>
          </cell>
        </row>
        <row r="7">
          <cell r="B7" t="str">
            <v>"</v>
          </cell>
          <cell r="C7" t="str">
            <v>답외구간</v>
          </cell>
          <cell r="D7">
            <v>22305</v>
          </cell>
          <cell r="E7" t="str">
            <v>M2</v>
          </cell>
          <cell r="F7">
            <v>113</v>
          </cell>
        </row>
        <row r="8">
          <cell r="B8" t="str">
            <v>노반준비공</v>
          </cell>
          <cell r="C8" t="str">
            <v>절토부</v>
          </cell>
          <cell r="D8">
            <v>22854</v>
          </cell>
          <cell r="E8" t="str">
            <v>M2</v>
          </cell>
          <cell r="F8">
            <v>68</v>
          </cell>
        </row>
        <row r="9">
          <cell r="B9" t="str">
            <v>벌개제근</v>
          </cell>
          <cell r="D9">
            <v>76156</v>
          </cell>
          <cell r="E9" t="str">
            <v>M2</v>
          </cell>
          <cell r="F9">
            <v>202</v>
          </cell>
        </row>
        <row r="10">
          <cell r="B10" t="str">
            <v>흙깍기</v>
          </cell>
          <cell r="C10" t="str">
            <v>토사</v>
          </cell>
          <cell r="D10">
            <v>232247</v>
          </cell>
          <cell r="E10" t="str">
            <v>M3</v>
          </cell>
          <cell r="F10">
            <v>812</v>
          </cell>
        </row>
        <row r="11">
          <cell r="B11" t="str">
            <v>"</v>
          </cell>
          <cell r="C11" t="str">
            <v>리핑암</v>
          </cell>
          <cell r="D11">
            <v>164909</v>
          </cell>
          <cell r="E11" t="str">
            <v>M3</v>
          </cell>
          <cell r="F11">
            <v>1288</v>
          </cell>
        </row>
        <row r="12">
          <cell r="B12" t="str">
            <v>"</v>
          </cell>
          <cell r="C12" t="str">
            <v>발파암(크로울러)</v>
          </cell>
          <cell r="D12">
            <v>101398</v>
          </cell>
          <cell r="E12" t="str">
            <v>M3</v>
          </cell>
          <cell r="F12">
            <v>8690</v>
          </cell>
        </row>
        <row r="13">
          <cell r="B13" t="str">
            <v>"</v>
          </cell>
          <cell r="C13" t="str">
            <v>발파암(리퍼병행)</v>
          </cell>
          <cell r="D13">
            <v>39832</v>
          </cell>
          <cell r="E13" t="str">
            <v>M3</v>
          </cell>
          <cell r="F13">
            <v>16024</v>
          </cell>
        </row>
        <row r="14">
          <cell r="B14" t="str">
            <v>"</v>
          </cell>
          <cell r="C14" t="str">
            <v>발파암(편절형)</v>
          </cell>
          <cell r="D14">
            <v>3705</v>
          </cell>
          <cell r="E14" t="str">
            <v>M3</v>
          </cell>
          <cell r="F14">
            <v>20095</v>
          </cell>
        </row>
        <row r="15">
          <cell r="B15" t="str">
            <v>흙운반</v>
          </cell>
          <cell r="C15" t="str">
            <v>무대(토사)</v>
          </cell>
          <cell r="D15">
            <v>35474</v>
          </cell>
          <cell r="E15" t="str">
            <v>M3</v>
          </cell>
        </row>
        <row r="16">
          <cell r="B16" t="str">
            <v>"</v>
          </cell>
          <cell r="C16" t="str">
            <v>" (리핑암)</v>
          </cell>
          <cell r="D16">
            <v>3286</v>
          </cell>
          <cell r="E16" t="str">
            <v>M3</v>
          </cell>
        </row>
        <row r="17">
          <cell r="B17" t="str">
            <v>"</v>
          </cell>
          <cell r="C17" t="str">
            <v>" (발파암)</v>
          </cell>
          <cell r="D17">
            <v>1908</v>
          </cell>
          <cell r="E17" t="str">
            <v>M3</v>
          </cell>
          <cell r="F17">
            <v>739</v>
          </cell>
        </row>
        <row r="18">
          <cell r="B18" t="str">
            <v>"</v>
          </cell>
          <cell r="C18" t="str">
            <v>도쟈(토사)</v>
          </cell>
          <cell r="D18">
            <v>13900</v>
          </cell>
          <cell r="E18" t="str">
            <v>M3</v>
          </cell>
          <cell r="F18">
            <v>619</v>
          </cell>
        </row>
        <row r="19">
          <cell r="B19" t="str">
            <v>"</v>
          </cell>
          <cell r="C19" t="str">
            <v>" (리핑암)</v>
          </cell>
          <cell r="D19">
            <v>4843</v>
          </cell>
          <cell r="E19" t="str">
            <v>M3</v>
          </cell>
          <cell r="F19">
            <v>701</v>
          </cell>
        </row>
        <row r="20">
          <cell r="B20" t="str">
            <v>"</v>
          </cell>
          <cell r="C20" t="str">
            <v>" (발파암)</v>
          </cell>
          <cell r="D20">
            <v>2413</v>
          </cell>
          <cell r="E20" t="str">
            <v>M3</v>
          </cell>
          <cell r="F20">
            <v>2232</v>
          </cell>
        </row>
        <row r="21">
          <cell r="B21" t="str">
            <v>"</v>
          </cell>
          <cell r="C21" t="str">
            <v>덤프(토사)</v>
          </cell>
          <cell r="D21">
            <v>27348</v>
          </cell>
          <cell r="E21" t="str">
            <v>M3</v>
          </cell>
          <cell r="F21">
            <v>1421</v>
          </cell>
        </row>
        <row r="22">
          <cell r="B22" t="str">
            <v>흙운반</v>
          </cell>
          <cell r="C22" t="str">
            <v>덤프(리핑암)</v>
          </cell>
          <cell r="D22">
            <v>35005</v>
          </cell>
          <cell r="E22" t="str">
            <v>M3</v>
          </cell>
          <cell r="F22">
            <v>1869</v>
          </cell>
        </row>
        <row r="23">
          <cell r="B23" t="str">
            <v>"</v>
          </cell>
          <cell r="C23" t="str">
            <v>" (발파암)</v>
          </cell>
          <cell r="D23">
            <v>22288</v>
          </cell>
          <cell r="E23" t="str">
            <v>M3</v>
          </cell>
          <cell r="F23">
            <v>4693</v>
          </cell>
        </row>
        <row r="24">
          <cell r="B24" t="str">
            <v>사토운반</v>
          </cell>
          <cell r="C24" t="str">
            <v>토사</v>
          </cell>
          <cell r="D24">
            <v>173447</v>
          </cell>
          <cell r="E24" t="str">
            <v>M3</v>
          </cell>
          <cell r="F24">
            <v>2406</v>
          </cell>
        </row>
        <row r="25">
          <cell r="B25" t="str">
            <v>"</v>
          </cell>
          <cell r="C25" t="str">
            <v>리핑암</v>
          </cell>
          <cell r="D25">
            <v>122774</v>
          </cell>
          <cell r="E25" t="str">
            <v>M3</v>
          </cell>
          <cell r="F25">
            <v>3699</v>
          </cell>
        </row>
        <row r="26">
          <cell r="B26" t="str">
            <v>"</v>
          </cell>
          <cell r="C26" t="str">
            <v>발파암</v>
          </cell>
          <cell r="D26">
            <v>77311</v>
          </cell>
          <cell r="E26" t="str">
            <v>M3</v>
          </cell>
          <cell r="F26">
            <v>6716</v>
          </cell>
        </row>
        <row r="27">
          <cell r="B27" t="str">
            <v>노 체</v>
          </cell>
          <cell r="D27">
            <v>121962</v>
          </cell>
          <cell r="E27" t="str">
            <v>M3</v>
          </cell>
          <cell r="F27">
            <v>855</v>
          </cell>
        </row>
        <row r="28">
          <cell r="B28" t="str">
            <v>노 상</v>
          </cell>
          <cell r="D28">
            <v>26668</v>
          </cell>
          <cell r="E28" t="str">
            <v>M3</v>
          </cell>
          <cell r="F28">
            <v>1177</v>
          </cell>
        </row>
        <row r="29">
          <cell r="B29" t="str">
            <v>비탈면보호공</v>
          </cell>
          <cell r="C29" t="str">
            <v>쥬트메트</v>
          </cell>
          <cell r="D29">
            <v>18434</v>
          </cell>
          <cell r="E29" t="str">
            <v>M2</v>
          </cell>
          <cell r="F29">
            <v>5017</v>
          </cell>
        </row>
        <row r="30">
          <cell r="B30" t="str">
            <v>"</v>
          </cell>
          <cell r="C30" t="str">
            <v>리핑암면고르기</v>
          </cell>
          <cell r="D30">
            <v>18434</v>
          </cell>
          <cell r="E30" t="str">
            <v>M2</v>
          </cell>
          <cell r="F30">
            <v>2681</v>
          </cell>
        </row>
        <row r="31">
          <cell r="B31" t="str">
            <v>"</v>
          </cell>
          <cell r="C31" t="str">
            <v>발파암면고르기</v>
          </cell>
          <cell r="D31">
            <v>15527</v>
          </cell>
          <cell r="E31" t="str">
            <v>M2</v>
          </cell>
          <cell r="F31">
            <v>4822</v>
          </cell>
        </row>
        <row r="32">
          <cell r="B32" t="str">
            <v>"</v>
          </cell>
          <cell r="C32" t="str">
            <v>씨드스프레이</v>
          </cell>
          <cell r="D32">
            <v>59907</v>
          </cell>
          <cell r="E32" t="str">
            <v>M2</v>
          </cell>
          <cell r="F32">
            <v>3492</v>
          </cell>
        </row>
        <row r="33">
          <cell r="B33" t="str">
            <v>층따기</v>
          </cell>
          <cell r="D33">
            <v>5443</v>
          </cell>
          <cell r="E33" t="str">
            <v>M3</v>
          </cell>
          <cell r="F33">
            <v>806</v>
          </cell>
        </row>
        <row r="34">
          <cell r="B34" t="str">
            <v>콘크리트깨기</v>
          </cell>
          <cell r="C34" t="str">
            <v>철근</v>
          </cell>
          <cell r="D34">
            <v>77</v>
          </cell>
          <cell r="E34" t="str">
            <v>M3</v>
          </cell>
          <cell r="F34">
            <v>39871</v>
          </cell>
        </row>
        <row r="35">
          <cell r="B35" t="str">
            <v>"</v>
          </cell>
          <cell r="C35" t="str">
            <v>무근</v>
          </cell>
          <cell r="D35">
            <v>374</v>
          </cell>
          <cell r="E35" t="str">
            <v>M3</v>
          </cell>
          <cell r="F35">
            <v>12879</v>
          </cell>
        </row>
        <row r="36">
          <cell r="B36" t="str">
            <v>아스팔트포장깨기</v>
          </cell>
          <cell r="C36" t="str">
            <v>기계</v>
          </cell>
          <cell r="D36">
            <v>55</v>
          </cell>
          <cell r="E36" t="str">
            <v>M3</v>
          </cell>
          <cell r="F36">
            <v>10041</v>
          </cell>
        </row>
        <row r="37">
          <cell r="B37" t="str">
            <v>측구뚝쌓기</v>
          </cell>
          <cell r="D37">
            <v>160</v>
          </cell>
          <cell r="E37" t="str">
            <v>M3</v>
          </cell>
          <cell r="F37">
            <v>3396</v>
          </cell>
        </row>
        <row r="38">
          <cell r="B38" t="str">
            <v>토공규준틀설치</v>
          </cell>
          <cell r="D38">
            <v>250</v>
          </cell>
          <cell r="E38" t="str">
            <v>EA</v>
          </cell>
          <cell r="F38">
            <v>24978</v>
          </cell>
        </row>
        <row r="39">
          <cell r="A39" t="str">
            <v>2)</v>
          </cell>
          <cell r="B39" t="str">
            <v>배수공</v>
          </cell>
        </row>
        <row r="40">
          <cell r="B40" t="str">
            <v>1)토공</v>
          </cell>
        </row>
        <row r="41">
          <cell r="B41" t="str">
            <v>측구터파기</v>
          </cell>
          <cell r="C41" t="str">
            <v>토사</v>
          </cell>
          <cell r="D41">
            <v>5209</v>
          </cell>
          <cell r="E41" t="str">
            <v>M3</v>
          </cell>
          <cell r="F41">
            <v>2500</v>
          </cell>
        </row>
        <row r="42">
          <cell r="B42" t="str">
            <v>"</v>
          </cell>
          <cell r="C42" t="str">
            <v>리핑암</v>
          </cell>
          <cell r="D42">
            <v>287</v>
          </cell>
          <cell r="E42" t="str">
            <v>M3</v>
          </cell>
          <cell r="F42">
            <v>44568</v>
          </cell>
        </row>
        <row r="43">
          <cell r="B43" t="str">
            <v>"</v>
          </cell>
          <cell r="C43" t="str">
            <v>발파암</v>
          </cell>
          <cell r="D43">
            <v>369</v>
          </cell>
          <cell r="E43" t="str">
            <v>M3</v>
          </cell>
          <cell r="F43">
            <v>76471</v>
          </cell>
        </row>
        <row r="44">
          <cell r="B44" t="str">
            <v>구조물터파기</v>
          </cell>
          <cell r="C44" t="str">
            <v>토사</v>
          </cell>
          <cell r="D44">
            <v>10162</v>
          </cell>
          <cell r="E44" t="str">
            <v>M3</v>
          </cell>
          <cell r="F44">
            <v>3583</v>
          </cell>
        </row>
        <row r="45">
          <cell r="B45" t="str">
            <v>"</v>
          </cell>
          <cell r="C45" t="str">
            <v>리핑암</v>
          </cell>
          <cell r="D45">
            <v>106</v>
          </cell>
          <cell r="E45" t="str">
            <v>M3</v>
          </cell>
          <cell r="F45">
            <v>46600</v>
          </cell>
        </row>
        <row r="46">
          <cell r="B46" t="str">
            <v>"</v>
          </cell>
          <cell r="C46" t="str">
            <v>발파암</v>
          </cell>
          <cell r="D46">
            <v>453</v>
          </cell>
          <cell r="E46" t="str">
            <v>M3</v>
          </cell>
          <cell r="F46">
            <v>83223</v>
          </cell>
        </row>
        <row r="47">
          <cell r="B47" t="str">
            <v>되메우기</v>
          </cell>
          <cell r="D47">
            <v>5638</v>
          </cell>
          <cell r="E47" t="str">
            <v>M3</v>
          </cell>
          <cell r="F47">
            <v>1123</v>
          </cell>
        </row>
        <row r="48">
          <cell r="B48" t="str">
            <v>2)측구공</v>
          </cell>
        </row>
        <row r="49">
          <cell r="B49" t="str">
            <v>V형측구</v>
          </cell>
          <cell r="C49" t="str">
            <v>H=0.45M</v>
          </cell>
          <cell r="D49">
            <v>616</v>
          </cell>
          <cell r="E49" t="str">
            <v>M</v>
          </cell>
          <cell r="F49">
            <v>45730</v>
          </cell>
        </row>
        <row r="50">
          <cell r="B50" t="str">
            <v>"</v>
          </cell>
          <cell r="C50" t="str">
            <v>H=0.60M</v>
          </cell>
          <cell r="D50">
            <v>270</v>
          </cell>
          <cell r="E50" t="str">
            <v>M</v>
          </cell>
          <cell r="F50">
            <v>57999</v>
          </cell>
        </row>
        <row r="51">
          <cell r="B51" t="str">
            <v>산마루측구</v>
          </cell>
          <cell r="C51" t="str">
            <v>H=0.45M</v>
          </cell>
          <cell r="D51">
            <v>346</v>
          </cell>
          <cell r="E51" t="str">
            <v>M</v>
          </cell>
          <cell r="F51">
            <v>57794</v>
          </cell>
        </row>
        <row r="52">
          <cell r="B52" t="str">
            <v>L형측구</v>
          </cell>
          <cell r="C52" t="str">
            <v>TYPE-1</v>
          </cell>
          <cell r="D52">
            <v>1592</v>
          </cell>
          <cell r="E52" t="str">
            <v>M</v>
          </cell>
          <cell r="F52">
            <v>16612</v>
          </cell>
        </row>
        <row r="53">
          <cell r="B53" t="str">
            <v>"</v>
          </cell>
          <cell r="C53" t="str">
            <v>TYPE-2</v>
          </cell>
          <cell r="D53">
            <v>2290</v>
          </cell>
          <cell r="E53" t="str">
            <v>M</v>
          </cell>
          <cell r="F53">
            <v>65363</v>
          </cell>
        </row>
        <row r="54">
          <cell r="B54" t="str">
            <v>반월관</v>
          </cell>
          <cell r="C54" t="str">
            <v>D=300m/m</v>
          </cell>
          <cell r="D54">
            <v>2258</v>
          </cell>
          <cell r="E54" t="str">
            <v>M</v>
          </cell>
          <cell r="F54">
            <v>25277</v>
          </cell>
        </row>
        <row r="55">
          <cell r="B55" t="str">
            <v>맹암거</v>
          </cell>
          <cell r="C55" t="str">
            <v>TYPE-1</v>
          </cell>
          <cell r="D55">
            <v>965</v>
          </cell>
          <cell r="E55" t="str">
            <v>M</v>
          </cell>
          <cell r="F55">
            <v>7238</v>
          </cell>
        </row>
        <row r="56">
          <cell r="B56" t="str">
            <v>"</v>
          </cell>
          <cell r="C56" t="str">
            <v>TYPE-2</v>
          </cell>
          <cell r="D56">
            <v>2736</v>
          </cell>
          <cell r="E56" t="str">
            <v>M</v>
          </cell>
          <cell r="F56">
            <v>5393</v>
          </cell>
        </row>
        <row r="57">
          <cell r="B57" t="str">
            <v>U형측구</v>
          </cell>
          <cell r="C57" t="str">
            <v>TYPE-3</v>
          </cell>
          <cell r="D57">
            <v>28</v>
          </cell>
          <cell r="E57" t="str">
            <v>M</v>
          </cell>
          <cell r="F57">
            <v>126556</v>
          </cell>
        </row>
        <row r="58">
          <cell r="B58" t="str">
            <v>3)배수관공</v>
          </cell>
        </row>
        <row r="59">
          <cell r="B59" t="str">
            <v>가)횡배관공</v>
          </cell>
        </row>
        <row r="60">
          <cell r="B60" t="str">
            <v>횡배수관부설</v>
          </cell>
          <cell r="C60" t="str">
            <v>D=800m/m</v>
          </cell>
          <cell r="D60">
            <v>152</v>
          </cell>
          <cell r="E60" t="str">
            <v>M</v>
          </cell>
          <cell r="F60">
            <v>88846</v>
          </cell>
        </row>
        <row r="61">
          <cell r="B61" t="str">
            <v>"</v>
          </cell>
          <cell r="C61" t="str">
            <v>D=1000m/m</v>
          </cell>
          <cell r="D61">
            <v>141</v>
          </cell>
          <cell r="E61" t="str">
            <v>M</v>
          </cell>
          <cell r="F61">
            <v>119288</v>
          </cell>
        </row>
        <row r="62">
          <cell r="B62" t="str">
            <v>"</v>
          </cell>
          <cell r="C62" t="str">
            <v>D=1200m/m</v>
          </cell>
          <cell r="D62">
            <v>117</v>
          </cell>
          <cell r="E62" t="str">
            <v>M</v>
          </cell>
          <cell r="F62">
            <v>164401</v>
          </cell>
        </row>
        <row r="63">
          <cell r="B63" t="str">
            <v>나)날개벽및면벽</v>
          </cell>
        </row>
        <row r="64">
          <cell r="B64" t="str">
            <v>콘크리트타설</v>
          </cell>
          <cell r="C64" t="str">
            <v>무근(진동기포함)</v>
          </cell>
          <cell r="D64">
            <v>44</v>
          </cell>
          <cell r="E64" t="str">
            <v>M3</v>
          </cell>
          <cell r="F64">
            <v>21064</v>
          </cell>
        </row>
        <row r="65">
          <cell r="B65" t="str">
            <v>거푸집</v>
          </cell>
          <cell r="C65" t="str">
            <v>합판 3회</v>
          </cell>
          <cell r="D65">
            <v>256</v>
          </cell>
          <cell r="E65" t="str">
            <v>M2</v>
          </cell>
          <cell r="F65">
            <v>19370</v>
          </cell>
        </row>
        <row r="66">
          <cell r="B66" t="str">
            <v>다)종배수관공</v>
          </cell>
        </row>
        <row r="67">
          <cell r="B67" t="str">
            <v>종배수관부설</v>
          </cell>
          <cell r="C67" t="str">
            <v>D=600m/m</v>
          </cell>
          <cell r="D67">
            <v>718</v>
          </cell>
          <cell r="E67" t="str">
            <v>M</v>
          </cell>
          <cell r="F67">
            <v>39030</v>
          </cell>
        </row>
        <row r="68">
          <cell r="B68" t="str">
            <v>"</v>
          </cell>
          <cell r="C68" t="str">
            <v>D=1000m/m</v>
          </cell>
          <cell r="D68">
            <v>10</v>
          </cell>
          <cell r="E68" t="str">
            <v>M</v>
          </cell>
          <cell r="F68">
            <v>82599</v>
          </cell>
        </row>
        <row r="69">
          <cell r="B69" t="str">
            <v>모래부설</v>
          </cell>
          <cell r="C69" t="str">
            <v>T=20CM</v>
          </cell>
          <cell r="D69">
            <v>114</v>
          </cell>
          <cell r="E69" t="str">
            <v>M3</v>
          </cell>
          <cell r="F69">
            <v>24568</v>
          </cell>
        </row>
        <row r="70">
          <cell r="B70" t="str">
            <v>4)암거공</v>
          </cell>
        </row>
        <row r="71">
          <cell r="B71" t="str">
            <v>콘크리트타설</v>
          </cell>
          <cell r="C71" t="str">
            <v>펌프카(철근)</v>
          </cell>
          <cell r="D71">
            <v>1962</v>
          </cell>
          <cell r="E71" t="str">
            <v>M3</v>
          </cell>
          <cell r="F71">
            <v>10342</v>
          </cell>
        </row>
        <row r="72">
          <cell r="B72" t="str">
            <v>"</v>
          </cell>
          <cell r="C72" t="str">
            <v>무근(진동기제외)</v>
          </cell>
          <cell r="D72">
            <v>152</v>
          </cell>
          <cell r="E72" t="str">
            <v>M3</v>
          </cell>
          <cell r="F72">
            <v>20866</v>
          </cell>
        </row>
        <row r="73">
          <cell r="B73" t="str">
            <v>거푸집</v>
          </cell>
          <cell r="C73" t="str">
            <v>합판 3회</v>
          </cell>
          <cell r="D73">
            <v>5014</v>
          </cell>
          <cell r="E73" t="str">
            <v>M2</v>
          </cell>
          <cell r="F73">
            <v>19370</v>
          </cell>
        </row>
        <row r="74">
          <cell r="B74" t="str">
            <v>"</v>
          </cell>
          <cell r="C74" t="str">
            <v>합판 4회</v>
          </cell>
          <cell r="D74">
            <v>312</v>
          </cell>
          <cell r="E74" t="str">
            <v>M2</v>
          </cell>
          <cell r="F74">
            <v>16560</v>
          </cell>
        </row>
        <row r="75">
          <cell r="B75" t="str">
            <v>"</v>
          </cell>
          <cell r="C75" t="str">
            <v>코팅합판3회</v>
          </cell>
          <cell r="D75">
            <v>367</v>
          </cell>
          <cell r="E75" t="str">
            <v>M2</v>
          </cell>
          <cell r="F75">
            <v>20209</v>
          </cell>
        </row>
        <row r="76">
          <cell r="B76" t="str">
            <v>철근가공및조립</v>
          </cell>
          <cell r="C76" t="str">
            <v>복잡</v>
          </cell>
          <cell r="D76">
            <v>226.149</v>
          </cell>
          <cell r="E76" t="str">
            <v>TON</v>
          </cell>
          <cell r="F76">
            <v>500487</v>
          </cell>
        </row>
        <row r="77">
          <cell r="B77" t="str">
            <v>비계공</v>
          </cell>
          <cell r="C77" t="str">
            <v>강관</v>
          </cell>
          <cell r="D77">
            <v>1714</v>
          </cell>
          <cell r="E77" t="str">
            <v>M2</v>
          </cell>
          <cell r="F77">
            <v>8976</v>
          </cell>
        </row>
        <row r="78">
          <cell r="B78" t="str">
            <v>동바리</v>
          </cell>
          <cell r="C78" t="str">
            <v>강관</v>
          </cell>
          <cell r="D78">
            <v>2028</v>
          </cell>
          <cell r="E78" t="str">
            <v>공M3</v>
          </cell>
          <cell r="F78">
            <v>7354</v>
          </cell>
        </row>
        <row r="79">
          <cell r="B79" t="str">
            <v>기초잡석</v>
          </cell>
          <cell r="D79">
            <v>354</v>
          </cell>
          <cell r="E79" t="str">
            <v>M3</v>
          </cell>
          <cell r="F79">
            <v>27522</v>
          </cell>
        </row>
        <row r="80">
          <cell r="B80" t="str">
            <v>뒷채움잡석</v>
          </cell>
          <cell r="D80">
            <v>5196</v>
          </cell>
          <cell r="E80" t="str">
            <v>M3</v>
          </cell>
          <cell r="F80">
            <v>8839</v>
          </cell>
        </row>
        <row r="81">
          <cell r="B81" t="str">
            <v>P.V.C PIPE</v>
          </cell>
          <cell r="C81" t="str">
            <v>D=100m/m</v>
          </cell>
          <cell r="D81">
            <v>122</v>
          </cell>
          <cell r="E81" t="str">
            <v>EA</v>
          </cell>
          <cell r="F81">
            <v>874</v>
          </cell>
        </row>
        <row r="82">
          <cell r="B82" t="str">
            <v>부직포설치</v>
          </cell>
          <cell r="D82">
            <v>43</v>
          </cell>
          <cell r="E82" t="str">
            <v>M2</v>
          </cell>
          <cell r="F82">
            <v>882</v>
          </cell>
        </row>
        <row r="83">
          <cell r="B83" t="str">
            <v>시공이음</v>
          </cell>
          <cell r="D83">
            <v>195</v>
          </cell>
          <cell r="E83" t="str">
            <v>M</v>
          </cell>
          <cell r="F83">
            <v>16695</v>
          </cell>
        </row>
        <row r="84">
          <cell r="B84" t="str">
            <v>5)집수정공</v>
          </cell>
        </row>
        <row r="85">
          <cell r="B85" t="str">
            <v>콘크리트타설</v>
          </cell>
          <cell r="C85" t="str">
            <v>소형</v>
          </cell>
          <cell r="D85">
            <v>75</v>
          </cell>
          <cell r="E85" t="str">
            <v>M3</v>
          </cell>
          <cell r="F85">
            <v>32933</v>
          </cell>
        </row>
        <row r="86">
          <cell r="B86" t="str">
            <v>거푸집</v>
          </cell>
          <cell r="C86" t="str">
            <v>소형(합판4회)</v>
          </cell>
          <cell r="D86">
            <v>628</v>
          </cell>
          <cell r="E86" t="str">
            <v>M2</v>
          </cell>
          <cell r="F86">
            <v>20132</v>
          </cell>
        </row>
        <row r="87">
          <cell r="B87" t="str">
            <v>배수관</v>
          </cell>
          <cell r="C87" t="str">
            <v>P.V.C D=200m/m</v>
          </cell>
          <cell r="D87">
            <v>5</v>
          </cell>
          <cell r="E87" t="str">
            <v>M</v>
          </cell>
          <cell r="F87">
            <v>8279</v>
          </cell>
        </row>
        <row r="88">
          <cell r="B88" t="str">
            <v>집수정뚜껑</v>
          </cell>
          <cell r="C88" t="str">
            <v>1000*600m/m</v>
          </cell>
          <cell r="D88">
            <v>46</v>
          </cell>
          <cell r="E88" t="str">
            <v>EA</v>
          </cell>
          <cell r="F88">
            <v>56234</v>
          </cell>
        </row>
        <row r="89">
          <cell r="B89" t="str">
            <v>"</v>
          </cell>
          <cell r="C89" t="str">
            <v>1130*780m/m</v>
          </cell>
          <cell r="D89">
            <v>13</v>
          </cell>
          <cell r="E89" t="str">
            <v>EA</v>
          </cell>
          <cell r="F89">
            <v>62892</v>
          </cell>
        </row>
        <row r="90">
          <cell r="B90" t="str">
            <v>6)기타공</v>
          </cell>
        </row>
        <row r="91">
          <cell r="B91" t="str">
            <v>콘크리트타설</v>
          </cell>
          <cell r="C91" t="str">
            <v>철근(진동기포함)</v>
          </cell>
          <cell r="D91">
            <v>19</v>
          </cell>
          <cell r="E91" t="str">
            <v>M3</v>
          </cell>
          <cell r="F91">
            <v>23242</v>
          </cell>
        </row>
        <row r="92">
          <cell r="B92" t="str">
            <v>"</v>
          </cell>
          <cell r="C92" t="str">
            <v>무근(진동기제외)</v>
          </cell>
          <cell r="D92">
            <v>210</v>
          </cell>
          <cell r="E92" t="str">
            <v>M3</v>
          </cell>
          <cell r="F92">
            <v>20866</v>
          </cell>
        </row>
        <row r="93">
          <cell r="B93" t="str">
            <v>거푸집</v>
          </cell>
          <cell r="C93" t="str">
            <v>합판 3회</v>
          </cell>
          <cell r="D93">
            <v>76</v>
          </cell>
          <cell r="E93" t="str">
            <v>M2</v>
          </cell>
          <cell r="F93">
            <v>19370</v>
          </cell>
        </row>
        <row r="94">
          <cell r="B94" t="str">
            <v>"</v>
          </cell>
          <cell r="C94" t="str">
            <v>합판 4회</v>
          </cell>
          <cell r="D94">
            <v>830</v>
          </cell>
          <cell r="E94" t="str">
            <v>M2</v>
          </cell>
          <cell r="F94">
            <v>16560</v>
          </cell>
        </row>
        <row r="95">
          <cell r="B95" t="str">
            <v>철근가공및조립</v>
          </cell>
          <cell r="C95" t="str">
            <v>간단</v>
          </cell>
          <cell r="D95">
            <v>2.6589999999999998</v>
          </cell>
          <cell r="E95" t="str">
            <v>TON</v>
          </cell>
          <cell r="F95">
            <v>289630</v>
          </cell>
        </row>
        <row r="96">
          <cell r="B96" t="str">
            <v>시공이음</v>
          </cell>
          <cell r="C96" t="str">
            <v>지수판</v>
          </cell>
          <cell r="D96">
            <v>6</v>
          </cell>
          <cell r="E96" t="str">
            <v>M</v>
          </cell>
          <cell r="F96">
            <v>16695</v>
          </cell>
        </row>
        <row r="97">
          <cell r="B97" t="str">
            <v>7)옹벽공</v>
          </cell>
        </row>
        <row r="98">
          <cell r="B98" t="str">
            <v>구조물터파기</v>
          </cell>
          <cell r="C98" t="str">
            <v>토사</v>
          </cell>
          <cell r="D98">
            <v>831</v>
          </cell>
          <cell r="E98" t="str">
            <v>M3</v>
          </cell>
          <cell r="F98">
            <v>3583</v>
          </cell>
        </row>
        <row r="99">
          <cell r="B99" t="str">
            <v>되메우기</v>
          </cell>
          <cell r="D99">
            <v>217</v>
          </cell>
          <cell r="E99" t="str">
            <v>M3</v>
          </cell>
          <cell r="F99">
            <v>1123</v>
          </cell>
        </row>
        <row r="100">
          <cell r="B100" t="str">
            <v>콘크리트타설</v>
          </cell>
          <cell r="C100" t="str">
            <v>철근(펌푸카)</v>
          </cell>
          <cell r="D100">
            <v>992</v>
          </cell>
          <cell r="E100" t="str">
            <v>M3</v>
          </cell>
          <cell r="F100">
            <v>10342</v>
          </cell>
        </row>
        <row r="101">
          <cell r="B101" t="str">
            <v>"</v>
          </cell>
          <cell r="C101" t="str">
            <v>무근(진동기제외)</v>
          </cell>
          <cell r="D101">
            <v>61</v>
          </cell>
          <cell r="E101" t="str">
            <v>M3</v>
          </cell>
          <cell r="F101">
            <v>20866</v>
          </cell>
        </row>
        <row r="102">
          <cell r="B102" t="str">
            <v>거푸집</v>
          </cell>
          <cell r="C102" t="str">
            <v>코팅(합판3회)</v>
          </cell>
          <cell r="D102">
            <v>608</v>
          </cell>
          <cell r="E102" t="str">
            <v>M2</v>
          </cell>
          <cell r="F102">
            <v>20209</v>
          </cell>
        </row>
        <row r="103">
          <cell r="B103" t="str">
            <v>"</v>
          </cell>
          <cell r="C103" t="str">
            <v>합판 3회</v>
          </cell>
          <cell r="D103">
            <v>641</v>
          </cell>
          <cell r="E103" t="str">
            <v>M2</v>
          </cell>
          <cell r="F103">
            <v>19370</v>
          </cell>
        </row>
        <row r="104">
          <cell r="B104" t="str">
            <v>"</v>
          </cell>
          <cell r="C104" t="str">
            <v>합판 4회</v>
          </cell>
          <cell r="D104">
            <v>301</v>
          </cell>
          <cell r="E104" t="str">
            <v>M2</v>
          </cell>
          <cell r="F104">
            <v>16560</v>
          </cell>
        </row>
        <row r="105">
          <cell r="B105" t="str">
            <v>비계공</v>
          </cell>
          <cell r="C105" t="str">
            <v>강관</v>
          </cell>
          <cell r="D105">
            <v>918</v>
          </cell>
          <cell r="E105" t="str">
            <v>M2</v>
          </cell>
          <cell r="F105">
            <v>8976</v>
          </cell>
        </row>
        <row r="106">
          <cell r="B106" t="str">
            <v>부직포설치</v>
          </cell>
          <cell r="D106">
            <v>234</v>
          </cell>
          <cell r="E106" t="str">
            <v>M2</v>
          </cell>
          <cell r="F106">
            <v>882</v>
          </cell>
        </row>
        <row r="107">
          <cell r="B107" t="str">
            <v>철근가공및조립</v>
          </cell>
          <cell r="C107" t="str">
            <v>간단</v>
          </cell>
          <cell r="D107">
            <v>9.5350000000000001</v>
          </cell>
          <cell r="E107" t="str">
            <v>TON</v>
          </cell>
          <cell r="F107">
            <v>289630</v>
          </cell>
        </row>
        <row r="108">
          <cell r="B108" t="str">
            <v>"</v>
          </cell>
          <cell r="C108" t="str">
            <v>복잡</v>
          </cell>
          <cell r="D108">
            <v>20.635000000000002</v>
          </cell>
          <cell r="E108" t="str">
            <v>TON</v>
          </cell>
          <cell r="F108">
            <v>500487</v>
          </cell>
        </row>
        <row r="109">
          <cell r="B109" t="str">
            <v>스치로폴</v>
          </cell>
          <cell r="C109" t="str">
            <v>T=10m/m</v>
          </cell>
          <cell r="D109">
            <v>96</v>
          </cell>
          <cell r="E109" t="str">
            <v>M2</v>
          </cell>
          <cell r="F109">
            <v>1637</v>
          </cell>
        </row>
        <row r="110">
          <cell r="B110" t="str">
            <v>DOWEL-BAR 설치공</v>
          </cell>
          <cell r="C110" t="str">
            <v>D25*500m/m</v>
          </cell>
          <cell r="D110">
            <v>191</v>
          </cell>
          <cell r="E110" t="str">
            <v>EA</v>
          </cell>
          <cell r="F110">
            <v>6801</v>
          </cell>
        </row>
        <row r="111">
          <cell r="B111" t="str">
            <v>P.V.C PIPE</v>
          </cell>
          <cell r="C111" t="str">
            <v>D=100m/m</v>
          </cell>
          <cell r="D111">
            <v>130</v>
          </cell>
          <cell r="E111" t="str">
            <v>M</v>
          </cell>
          <cell r="F111">
            <v>2186</v>
          </cell>
        </row>
        <row r="112">
          <cell r="B112" t="str">
            <v>뒷채움잡석</v>
          </cell>
          <cell r="D112">
            <v>98</v>
          </cell>
          <cell r="E112" t="str">
            <v>M3</v>
          </cell>
          <cell r="F112">
            <v>6004</v>
          </cell>
        </row>
        <row r="113">
          <cell r="B113" t="str">
            <v>8)수로이설공</v>
          </cell>
        </row>
        <row r="114">
          <cell r="B114" t="str">
            <v>돌붙임</v>
          </cell>
          <cell r="C114" t="str">
            <v>발파암유용</v>
          </cell>
          <cell r="D114">
            <v>260</v>
          </cell>
          <cell r="E114" t="str">
            <v>M2</v>
          </cell>
          <cell r="F114">
            <v>22082</v>
          </cell>
        </row>
        <row r="115">
          <cell r="B115" t="str">
            <v>콘크리트타설</v>
          </cell>
          <cell r="C115" t="str">
            <v>소형</v>
          </cell>
          <cell r="D115">
            <v>57</v>
          </cell>
          <cell r="E115" t="str">
            <v>M3</v>
          </cell>
          <cell r="F115">
            <v>32933</v>
          </cell>
        </row>
        <row r="116">
          <cell r="B116" t="str">
            <v>몰탈</v>
          </cell>
          <cell r="C116" t="str">
            <v>1:3</v>
          </cell>
          <cell r="D116">
            <v>2</v>
          </cell>
          <cell r="E116" t="str">
            <v>M3</v>
          </cell>
          <cell r="F116">
            <v>37736</v>
          </cell>
        </row>
        <row r="117">
          <cell r="B117" t="str">
            <v>기초잡석 깔기</v>
          </cell>
          <cell r="C117" t="str">
            <v>발파암유용</v>
          </cell>
          <cell r="D117">
            <v>26</v>
          </cell>
          <cell r="E117" t="str">
            <v>M3</v>
          </cell>
          <cell r="F117">
            <v>27522</v>
          </cell>
        </row>
        <row r="118">
          <cell r="B118" t="str">
            <v>거푸집</v>
          </cell>
          <cell r="C118" t="str">
            <v>소형(합판6회)</v>
          </cell>
          <cell r="D118">
            <v>70</v>
          </cell>
          <cell r="E118" t="str">
            <v>M2</v>
          </cell>
          <cell r="F118">
            <v>16410</v>
          </cell>
        </row>
        <row r="119">
          <cell r="B119" t="str">
            <v>P.V.C PIPE</v>
          </cell>
          <cell r="C119" t="str">
            <v>D=50m/m)</v>
          </cell>
          <cell r="D119">
            <v>365</v>
          </cell>
          <cell r="E119" t="str">
            <v>M</v>
          </cell>
          <cell r="F119">
            <v>656</v>
          </cell>
        </row>
        <row r="120">
          <cell r="B120" t="str">
            <v>구조물터파기</v>
          </cell>
          <cell r="C120" t="str">
            <v>토사</v>
          </cell>
          <cell r="D120">
            <v>132</v>
          </cell>
          <cell r="E120" t="str">
            <v>M3</v>
          </cell>
          <cell r="F120">
            <v>3583</v>
          </cell>
        </row>
        <row r="121">
          <cell r="B121" t="str">
            <v>되메우기</v>
          </cell>
          <cell r="D121">
            <v>111</v>
          </cell>
          <cell r="E121" t="str">
            <v>M3</v>
          </cell>
          <cell r="F121">
            <v>1123</v>
          </cell>
        </row>
        <row r="122">
          <cell r="B122" t="str">
            <v>세굴방지용암채우기</v>
          </cell>
          <cell r="D122">
            <v>23</v>
          </cell>
          <cell r="E122" t="str">
            <v>M3</v>
          </cell>
          <cell r="F122">
            <v>19975</v>
          </cell>
        </row>
        <row r="123">
          <cell r="A123" t="str">
            <v>3)</v>
          </cell>
          <cell r="B123" t="str">
            <v>교 량 공</v>
          </cell>
        </row>
        <row r="124">
          <cell r="B124" t="str">
            <v>1)토 공</v>
          </cell>
        </row>
        <row r="125">
          <cell r="B125" t="str">
            <v>교량터파기</v>
          </cell>
          <cell r="C125" t="str">
            <v>육상토사</v>
          </cell>
          <cell r="D125">
            <v>1973</v>
          </cell>
          <cell r="E125" t="str">
            <v>M3</v>
          </cell>
          <cell r="F125">
            <v>3583</v>
          </cell>
        </row>
        <row r="126">
          <cell r="B126" t="str">
            <v>"</v>
          </cell>
          <cell r="C126" t="str">
            <v>수중토사</v>
          </cell>
          <cell r="D126">
            <v>995</v>
          </cell>
          <cell r="E126" t="str">
            <v>M3</v>
          </cell>
          <cell r="F126">
            <v>6571</v>
          </cell>
        </row>
        <row r="127">
          <cell r="B127" t="str">
            <v>"</v>
          </cell>
          <cell r="C127" t="str">
            <v>육상리핑암</v>
          </cell>
          <cell r="D127">
            <v>818</v>
          </cell>
          <cell r="E127" t="str">
            <v>M3</v>
          </cell>
          <cell r="F127">
            <v>46600</v>
          </cell>
        </row>
        <row r="128">
          <cell r="B128" t="str">
            <v>"</v>
          </cell>
          <cell r="C128" t="str">
            <v>수중리핑암</v>
          </cell>
          <cell r="D128">
            <v>500</v>
          </cell>
          <cell r="E128" t="str">
            <v>M3</v>
          </cell>
          <cell r="F128">
            <v>79443</v>
          </cell>
        </row>
        <row r="129">
          <cell r="B129" t="str">
            <v>"</v>
          </cell>
          <cell r="C129" t="str">
            <v>육상발파암</v>
          </cell>
          <cell r="D129">
            <v>718</v>
          </cell>
          <cell r="E129" t="str">
            <v>M3</v>
          </cell>
          <cell r="F129">
            <v>83223</v>
          </cell>
        </row>
        <row r="130">
          <cell r="B130" t="str">
            <v>"</v>
          </cell>
          <cell r="C130" t="str">
            <v>수중발파암</v>
          </cell>
          <cell r="D130">
            <v>284</v>
          </cell>
          <cell r="E130" t="str">
            <v>M3</v>
          </cell>
          <cell r="F130">
            <v>142833</v>
          </cell>
        </row>
        <row r="131">
          <cell r="B131" t="str">
            <v>되메우기</v>
          </cell>
          <cell r="D131">
            <v>2247</v>
          </cell>
          <cell r="E131" t="str">
            <v>M3</v>
          </cell>
          <cell r="F131">
            <v>1123</v>
          </cell>
        </row>
        <row r="132">
          <cell r="B132" t="str">
            <v>2)구조물공</v>
          </cell>
        </row>
        <row r="133">
          <cell r="B133" t="str">
            <v>거푸집</v>
          </cell>
          <cell r="C133" t="str">
            <v>합판 3회</v>
          </cell>
          <cell r="D133">
            <v>4450</v>
          </cell>
          <cell r="E133" t="str">
            <v>M2</v>
          </cell>
          <cell r="F133">
            <v>19370</v>
          </cell>
        </row>
        <row r="134">
          <cell r="B134" t="str">
            <v>"</v>
          </cell>
          <cell r="C134" t="str">
            <v>합판 4회</v>
          </cell>
          <cell r="D134">
            <v>590</v>
          </cell>
          <cell r="E134" t="str">
            <v>M2</v>
          </cell>
          <cell r="F134">
            <v>16560</v>
          </cell>
        </row>
        <row r="135">
          <cell r="B135" t="str">
            <v>"</v>
          </cell>
          <cell r="C135" t="str">
            <v>합판 6회</v>
          </cell>
          <cell r="D135">
            <v>22</v>
          </cell>
          <cell r="E135" t="str">
            <v>M2</v>
          </cell>
          <cell r="F135">
            <v>13552</v>
          </cell>
        </row>
        <row r="136">
          <cell r="B136" t="str">
            <v>거푸집</v>
          </cell>
          <cell r="C136" t="str">
            <v>원형 3회</v>
          </cell>
          <cell r="D136">
            <v>283</v>
          </cell>
          <cell r="E136" t="str">
            <v>M2</v>
          </cell>
          <cell r="F136">
            <v>41700</v>
          </cell>
        </row>
        <row r="137">
          <cell r="B137" t="str">
            <v>콘크리트타설</v>
          </cell>
          <cell r="C137" t="str">
            <v>철근(펌푸카)</v>
          </cell>
          <cell r="D137">
            <v>3456</v>
          </cell>
          <cell r="E137" t="str">
            <v>M3</v>
          </cell>
          <cell r="F137">
            <v>10342</v>
          </cell>
        </row>
        <row r="138">
          <cell r="B138" t="str">
            <v>"</v>
          </cell>
          <cell r="C138" t="str">
            <v>무근(진동기제외)</v>
          </cell>
          <cell r="D138">
            <v>116</v>
          </cell>
          <cell r="E138" t="str">
            <v>M3</v>
          </cell>
          <cell r="F138">
            <v>20866</v>
          </cell>
        </row>
        <row r="139">
          <cell r="B139" t="str">
            <v>철근가공및조립</v>
          </cell>
          <cell r="C139" t="str">
            <v>보통</v>
          </cell>
          <cell r="D139">
            <v>37.979999999999997</v>
          </cell>
          <cell r="E139" t="str">
            <v>TON</v>
          </cell>
          <cell r="F139">
            <v>398951</v>
          </cell>
        </row>
        <row r="140">
          <cell r="B140" t="str">
            <v>"</v>
          </cell>
          <cell r="C140" t="str">
            <v>복잡</v>
          </cell>
          <cell r="D140">
            <v>492.245</v>
          </cell>
          <cell r="E140" t="str">
            <v>TON</v>
          </cell>
          <cell r="F140">
            <v>500487</v>
          </cell>
        </row>
        <row r="141">
          <cell r="B141" t="str">
            <v>비계공</v>
          </cell>
          <cell r="C141" t="str">
            <v>강관</v>
          </cell>
          <cell r="D141">
            <v>2908</v>
          </cell>
          <cell r="E141" t="str">
            <v>M2</v>
          </cell>
          <cell r="F141">
            <v>8976</v>
          </cell>
        </row>
        <row r="142">
          <cell r="B142" t="str">
            <v>동바리</v>
          </cell>
          <cell r="C142" t="str">
            <v>강관</v>
          </cell>
          <cell r="D142">
            <v>4306</v>
          </cell>
          <cell r="E142" t="str">
            <v>공/M3</v>
          </cell>
          <cell r="F142">
            <v>18494</v>
          </cell>
        </row>
        <row r="143">
          <cell r="B143" t="str">
            <v>"</v>
          </cell>
          <cell r="C143" t="str">
            <v>목재 4회</v>
          </cell>
          <cell r="D143">
            <v>934</v>
          </cell>
          <cell r="E143" t="str">
            <v>공/M3</v>
          </cell>
          <cell r="F143">
            <v>22091</v>
          </cell>
        </row>
        <row r="144">
          <cell r="B144" t="str">
            <v>신축이음장치</v>
          </cell>
          <cell r="C144" t="str">
            <v>NO 50</v>
          </cell>
          <cell r="D144">
            <v>11</v>
          </cell>
          <cell r="E144" t="str">
            <v>M</v>
          </cell>
          <cell r="F144">
            <v>586857</v>
          </cell>
        </row>
        <row r="145">
          <cell r="B145" t="str">
            <v>"</v>
          </cell>
          <cell r="C145" t="str">
            <v>NO 80</v>
          </cell>
          <cell r="D145">
            <v>48</v>
          </cell>
          <cell r="E145" t="str">
            <v>M</v>
          </cell>
          <cell r="F145">
            <v>831087</v>
          </cell>
        </row>
        <row r="146">
          <cell r="B146" t="str">
            <v>무수축몰탈</v>
          </cell>
          <cell r="D146">
            <v>2</v>
          </cell>
          <cell r="E146" t="str">
            <v>M3</v>
          </cell>
          <cell r="F146">
            <v>76306</v>
          </cell>
        </row>
        <row r="147">
          <cell r="B147" t="str">
            <v>무수축콘크리트</v>
          </cell>
          <cell r="D147">
            <v>7</v>
          </cell>
          <cell r="E147" t="str">
            <v>M3</v>
          </cell>
          <cell r="F147">
            <v>194148</v>
          </cell>
        </row>
        <row r="148">
          <cell r="B148" t="str">
            <v>슬라브 양생</v>
          </cell>
          <cell r="D148">
            <v>1341</v>
          </cell>
          <cell r="E148" t="str">
            <v>M2</v>
          </cell>
          <cell r="F148">
            <v>329</v>
          </cell>
        </row>
        <row r="149">
          <cell r="B149" t="str">
            <v>교면방수</v>
          </cell>
          <cell r="C149" t="str">
            <v>침투식</v>
          </cell>
          <cell r="D149">
            <v>1341</v>
          </cell>
          <cell r="E149" t="str">
            <v>M2</v>
          </cell>
          <cell r="F149">
            <v>3939</v>
          </cell>
        </row>
        <row r="150">
          <cell r="B150" t="str">
            <v>슬라브면고르기</v>
          </cell>
          <cell r="D150">
            <v>1341</v>
          </cell>
          <cell r="E150" t="str">
            <v>M2</v>
          </cell>
          <cell r="F150">
            <v>681</v>
          </cell>
        </row>
        <row r="151">
          <cell r="B151" t="str">
            <v>P.V.C PIPE</v>
          </cell>
          <cell r="C151" t="str">
            <v>D=100m/m</v>
          </cell>
          <cell r="D151">
            <v>1</v>
          </cell>
          <cell r="E151" t="str">
            <v>M</v>
          </cell>
          <cell r="F151">
            <v>2186</v>
          </cell>
        </row>
        <row r="152">
          <cell r="B152" t="str">
            <v>전선관</v>
          </cell>
          <cell r="C152" t="str">
            <v>D=100m/m</v>
          </cell>
          <cell r="D152">
            <v>703</v>
          </cell>
          <cell r="E152" t="str">
            <v>M</v>
          </cell>
          <cell r="F152">
            <v>7432</v>
          </cell>
        </row>
        <row r="153">
          <cell r="B153" t="str">
            <v>난간</v>
          </cell>
          <cell r="D153">
            <v>347</v>
          </cell>
          <cell r="E153" t="str">
            <v>M</v>
          </cell>
          <cell r="F153">
            <v>131430</v>
          </cell>
        </row>
        <row r="154">
          <cell r="B154" t="str">
            <v>T.B.M 설치</v>
          </cell>
          <cell r="D154">
            <v>3</v>
          </cell>
          <cell r="E154" t="str">
            <v>EA</v>
          </cell>
          <cell r="F154">
            <v>22237</v>
          </cell>
        </row>
        <row r="155">
          <cell r="B155" t="str">
            <v>교명판</v>
          </cell>
          <cell r="D155">
            <v>6</v>
          </cell>
          <cell r="E155" t="str">
            <v>EA</v>
          </cell>
          <cell r="F155">
            <v>104726</v>
          </cell>
        </row>
        <row r="156">
          <cell r="B156" t="str">
            <v>설명판</v>
          </cell>
          <cell r="D156">
            <v>6</v>
          </cell>
          <cell r="E156" t="str">
            <v>EA</v>
          </cell>
          <cell r="F156">
            <v>46257</v>
          </cell>
        </row>
        <row r="157">
          <cell r="B157" t="str">
            <v>교명주</v>
          </cell>
          <cell r="D157">
            <v>12</v>
          </cell>
          <cell r="E157" t="str">
            <v>EA</v>
          </cell>
          <cell r="F157">
            <v>2652770</v>
          </cell>
        </row>
        <row r="158">
          <cell r="B158" t="str">
            <v>집수구</v>
          </cell>
          <cell r="C158" t="str">
            <v>주철</v>
          </cell>
          <cell r="D158">
            <v>22</v>
          </cell>
          <cell r="E158" t="str">
            <v>EA</v>
          </cell>
          <cell r="F158">
            <v>34749</v>
          </cell>
        </row>
        <row r="159">
          <cell r="B159" t="str">
            <v>"</v>
          </cell>
          <cell r="C159" t="str">
            <v>아연도강관D=150m/m</v>
          </cell>
          <cell r="D159">
            <v>16</v>
          </cell>
          <cell r="E159" t="str">
            <v>M</v>
          </cell>
          <cell r="F159">
            <v>13123</v>
          </cell>
        </row>
        <row r="160">
          <cell r="B160" t="str">
            <v>교좌장치</v>
          </cell>
          <cell r="C160" t="str">
            <v>일방향 75TON</v>
          </cell>
          <cell r="D160">
            <v>2</v>
          </cell>
          <cell r="E160" t="str">
            <v>EA</v>
          </cell>
          <cell r="F160">
            <v>1221150</v>
          </cell>
        </row>
        <row r="161">
          <cell r="B161" t="str">
            <v>"</v>
          </cell>
          <cell r="C161" t="str">
            <v>양방향 75TON</v>
          </cell>
          <cell r="D161">
            <v>8</v>
          </cell>
          <cell r="E161" t="str">
            <v>EA</v>
          </cell>
          <cell r="F161">
            <v>918750</v>
          </cell>
        </row>
        <row r="162">
          <cell r="B162" t="str">
            <v>"</v>
          </cell>
          <cell r="C162" t="str">
            <v>고정단 135TON</v>
          </cell>
          <cell r="D162">
            <v>2</v>
          </cell>
          <cell r="E162" t="str">
            <v>EA</v>
          </cell>
          <cell r="F162">
            <v>1615950</v>
          </cell>
        </row>
        <row r="163">
          <cell r="B163" t="str">
            <v>"</v>
          </cell>
          <cell r="C163" t="str">
            <v>일방향 135TON</v>
          </cell>
          <cell r="D163">
            <v>8</v>
          </cell>
          <cell r="E163" t="str">
            <v>EA</v>
          </cell>
          <cell r="F163">
            <v>1597050</v>
          </cell>
        </row>
        <row r="164">
          <cell r="B164" t="str">
            <v>"</v>
          </cell>
          <cell r="C164" t="str">
            <v>횡방향 135TON</v>
          </cell>
          <cell r="D164">
            <v>7</v>
          </cell>
          <cell r="E164" t="str">
            <v>EA</v>
          </cell>
          <cell r="F164">
            <v>1597050</v>
          </cell>
        </row>
        <row r="165">
          <cell r="B165" t="str">
            <v>"</v>
          </cell>
          <cell r="C165" t="str">
            <v>양방향 135TON</v>
          </cell>
          <cell r="D165">
            <v>35</v>
          </cell>
          <cell r="E165" t="str">
            <v>EA</v>
          </cell>
          <cell r="F165">
            <v>1342950</v>
          </cell>
        </row>
        <row r="166">
          <cell r="B166" t="str">
            <v>"</v>
          </cell>
          <cell r="C166" t="str">
            <v>고정단 175TON</v>
          </cell>
          <cell r="D166">
            <v>1</v>
          </cell>
          <cell r="E166" t="str">
            <v>EA</v>
          </cell>
          <cell r="F166">
            <v>1993950</v>
          </cell>
        </row>
        <row r="167">
          <cell r="B167" t="str">
            <v>"</v>
          </cell>
          <cell r="C167" t="str">
            <v>횡방향 175TON</v>
          </cell>
          <cell r="D167">
            <v>5</v>
          </cell>
          <cell r="E167" t="str">
            <v>EA</v>
          </cell>
          <cell r="F167">
            <v>2071650</v>
          </cell>
        </row>
        <row r="168">
          <cell r="B168" t="str">
            <v>"</v>
          </cell>
          <cell r="C168" t="str">
            <v>횡방향 225TON</v>
          </cell>
          <cell r="D168">
            <v>1</v>
          </cell>
          <cell r="E168" t="str">
            <v>EA</v>
          </cell>
          <cell r="F168">
            <v>2343600</v>
          </cell>
        </row>
        <row r="169">
          <cell r="B169" t="str">
            <v>"</v>
          </cell>
          <cell r="C169" t="str">
            <v>양방향 225TON</v>
          </cell>
          <cell r="D169">
            <v>1</v>
          </cell>
          <cell r="E169" t="str">
            <v>EA</v>
          </cell>
          <cell r="F169">
            <v>2066400</v>
          </cell>
        </row>
        <row r="170">
          <cell r="B170" t="str">
            <v>"</v>
          </cell>
          <cell r="C170" t="str">
            <v>횡방향 300TON</v>
          </cell>
          <cell r="D170">
            <v>1</v>
          </cell>
          <cell r="E170" t="str">
            <v>EA</v>
          </cell>
          <cell r="F170">
            <v>3059700</v>
          </cell>
        </row>
        <row r="171">
          <cell r="B171" t="str">
            <v>스페이샤설치</v>
          </cell>
          <cell r="D171">
            <v>2552</v>
          </cell>
          <cell r="E171" t="str">
            <v>M2</v>
          </cell>
          <cell r="F171">
            <v>252</v>
          </cell>
        </row>
        <row r="172">
          <cell r="B172" t="str">
            <v>다웰바설치공</v>
          </cell>
          <cell r="C172" t="str">
            <v>D25*600m/m</v>
          </cell>
          <cell r="D172">
            <v>144</v>
          </cell>
          <cell r="E172" t="str">
            <v>EA</v>
          </cell>
          <cell r="F172">
            <v>14286</v>
          </cell>
        </row>
        <row r="173">
          <cell r="B173" t="str">
            <v>옹벽용DOWEL BAR</v>
          </cell>
          <cell r="D173">
            <v>9</v>
          </cell>
          <cell r="E173" t="str">
            <v>EA</v>
          </cell>
          <cell r="F173">
            <v>6801</v>
          </cell>
        </row>
        <row r="174">
          <cell r="B174" t="str">
            <v>타르페이퍼</v>
          </cell>
          <cell r="D174">
            <v>18</v>
          </cell>
          <cell r="E174" t="str">
            <v>M2</v>
          </cell>
          <cell r="F174">
            <v>12600</v>
          </cell>
        </row>
        <row r="175">
          <cell r="B175" t="str">
            <v>스치로폴</v>
          </cell>
          <cell r="C175" t="str">
            <v>T=20m/m</v>
          </cell>
          <cell r="D175">
            <v>52</v>
          </cell>
          <cell r="E175" t="str">
            <v>M2</v>
          </cell>
          <cell r="F175">
            <v>2125</v>
          </cell>
        </row>
        <row r="176">
          <cell r="B176" t="str">
            <v>옹벽잡석뒷채움</v>
          </cell>
          <cell r="C176" t="str">
            <v>발파암유용</v>
          </cell>
          <cell r="D176">
            <v>1</v>
          </cell>
          <cell r="E176" t="str">
            <v>M3</v>
          </cell>
          <cell r="F176">
            <v>6004</v>
          </cell>
        </row>
        <row r="177">
          <cell r="B177" t="str">
            <v>부직포부설</v>
          </cell>
          <cell r="D177">
            <v>13</v>
          </cell>
          <cell r="E177" t="str">
            <v>M2</v>
          </cell>
          <cell r="F177">
            <v>882</v>
          </cell>
        </row>
        <row r="178">
          <cell r="B178" t="str">
            <v>시공이음</v>
          </cell>
          <cell r="C178" t="str">
            <v>지수판</v>
          </cell>
          <cell r="D178">
            <v>4</v>
          </cell>
          <cell r="E178" t="str">
            <v>M</v>
          </cell>
          <cell r="F178">
            <v>16695</v>
          </cell>
        </row>
        <row r="179">
          <cell r="B179" t="str">
            <v>충진제</v>
          </cell>
          <cell r="D179">
            <v>8</v>
          </cell>
          <cell r="E179" t="str">
            <v>M</v>
          </cell>
          <cell r="F179">
            <v>1029</v>
          </cell>
        </row>
        <row r="180">
          <cell r="B180" t="str">
            <v>P.C 빔제작</v>
          </cell>
          <cell r="C180" t="str">
            <v>L=25.0M</v>
          </cell>
          <cell r="D180">
            <v>15</v>
          </cell>
          <cell r="E180" t="str">
            <v>본</v>
          </cell>
          <cell r="F180">
            <v>6963769</v>
          </cell>
        </row>
        <row r="181">
          <cell r="B181" t="str">
            <v>P.C 빔가설</v>
          </cell>
          <cell r="C181" t="str">
            <v>L=25.0M</v>
          </cell>
          <cell r="D181">
            <v>15</v>
          </cell>
          <cell r="E181" t="str">
            <v>본</v>
          </cell>
          <cell r="F181">
            <v>1181677</v>
          </cell>
        </row>
        <row r="182">
          <cell r="B182" t="str">
            <v>뒷채움및다짐공</v>
          </cell>
          <cell r="C182" t="str">
            <v>발파암유용</v>
          </cell>
          <cell r="D182">
            <v>1374</v>
          </cell>
          <cell r="E182" t="str">
            <v>M3</v>
          </cell>
          <cell r="F182">
            <v>8839</v>
          </cell>
        </row>
        <row r="183">
          <cell r="B183" t="str">
            <v>세굴방지용암채우기</v>
          </cell>
          <cell r="D183">
            <v>1322</v>
          </cell>
          <cell r="E183" t="str">
            <v>M3</v>
          </cell>
          <cell r="F183">
            <v>19975</v>
          </cell>
        </row>
        <row r="184">
          <cell r="B184" t="str">
            <v>물푸기</v>
          </cell>
          <cell r="D184">
            <v>284</v>
          </cell>
          <cell r="E184" t="str">
            <v>HR</v>
          </cell>
          <cell r="F184">
            <v>3582</v>
          </cell>
        </row>
        <row r="185">
          <cell r="B185" t="str">
            <v>발파암면고르기</v>
          </cell>
          <cell r="D185">
            <v>962</v>
          </cell>
          <cell r="E185" t="str">
            <v>M2</v>
          </cell>
          <cell r="F185">
            <v>4822</v>
          </cell>
        </row>
        <row r="186">
          <cell r="B186" t="str">
            <v>앞성토</v>
          </cell>
          <cell r="D186">
            <v>118</v>
          </cell>
          <cell r="E186" t="str">
            <v>M3</v>
          </cell>
          <cell r="F186">
            <v>3721</v>
          </cell>
        </row>
        <row r="187">
          <cell r="B187" t="str">
            <v>가도성토</v>
          </cell>
          <cell r="D187">
            <v>1077</v>
          </cell>
          <cell r="E187" t="str">
            <v>M3</v>
          </cell>
          <cell r="F187">
            <v>1120</v>
          </cell>
        </row>
        <row r="188">
          <cell r="B188" t="str">
            <v>가배수관</v>
          </cell>
          <cell r="C188" t="str">
            <v>D=800m/m</v>
          </cell>
          <cell r="D188">
            <v>172</v>
          </cell>
          <cell r="E188" t="str">
            <v>본</v>
          </cell>
          <cell r="F188">
            <v>253750</v>
          </cell>
        </row>
        <row r="189">
          <cell r="A189" t="str">
            <v>4)</v>
          </cell>
          <cell r="B189" t="str">
            <v>포 장 공</v>
          </cell>
        </row>
        <row r="190">
          <cell r="B190" t="str">
            <v>표층포설</v>
          </cell>
          <cell r="C190" t="str">
            <v>T=5cm</v>
          </cell>
          <cell r="D190">
            <v>466</v>
          </cell>
          <cell r="E190" t="str">
            <v>a</v>
          </cell>
          <cell r="F190">
            <v>55954</v>
          </cell>
        </row>
        <row r="191">
          <cell r="B191" t="str">
            <v>기층포설</v>
          </cell>
          <cell r="C191" t="str">
            <v>T=10cm</v>
          </cell>
          <cell r="D191">
            <v>458</v>
          </cell>
          <cell r="E191" t="str">
            <v>a</v>
          </cell>
          <cell r="F191">
            <v>64243</v>
          </cell>
        </row>
        <row r="192">
          <cell r="B192" t="str">
            <v>택코팅운반</v>
          </cell>
          <cell r="D192">
            <v>75</v>
          </cell>
          <cell r="E192" t="str">
            <v>D/M</v>
          </cell>
          <cell r="F192">
            <v>3234</v>
          </cell>
        </row>
        <row r="193">
          <cell r="B193" t="str">
            <v>택코팅포설</v>
          </cell>
          <cell r="C193" t="str">
            <v>RSC-4</v>
          </cell>
          <cell r="D193">
            <v>467</v>
          </cell>
          <cell r="E193" t="str">
            <v>a</v>
          </cell>
          <cell r="F193">
            <v>9195</v>
          </cell>
        </row>
        <row r="194">
          <cell r="B194" t="str">
            <v>프라임코팅운반</v>
          </cell>
          <cell r="D194">
            <v>187</v>
          </cell>
          <cell r="E194" t="str">
            <v>D/M</v>
          </cell>
          <cell r="F194">
            <v>3234</v>
          </cell>
        </row>
        <row r="195">
          <cell r="B195" t="str">
            <v>"    포설</v>
          </cell>
          <cell r="C195" t="str">
            <v>MC-1</v>
          </cell>
          <cell r="D195">
            <v>459</v>
          </cell>
          <cell r="E195" t="str">
            <v>a</v>
          </cell>
          <cell r="F195">
            <v>13440</v>
          </cell>
        </row>
        <row r="196">
          <cell r="B196" t="str">
            <v>선택층생산및운반</v>
          </cell>
          <cell r="D196">
            <v>15805</v>
          </cell>
          <cell r="E196" t="str">
            <v>M3</v>
          </cell>
          <cell r="F196">
            <v>18490</v>
          </cell>
        </row>
        <row r="197">
          <cell r="B197" t="str">
            <v>" 포설및다짐</v>
          </cell>
          <cell r="C197" t="str">
            <v>T=30cm</v>
          </cell>
          <cell r="D197">
            <v>15805</v>
          </cell>
          <cell r="E197" t="str">
            <v>M3</v>
          </cell>
          <cell r="F197">
            <v>2090</v>
          </cell>
        </row>
        <row r="198">
          <cell r="B198" t="str">
            <v>보조기층생산및운반</v>
          </cell>
          <cell r="D198">
            <v>17117</v>
          </cell>
          <cell r="E198" t="str">
            <v>M3</v>
          </cell>
          <cell r="F198">
            <v>18693</v>
          </cell>
        </row>
        <row r="199">
          <cell r="B199" t="str">
            <v>"   포설및다짐</v>
          </cell>
          <cell r="C199" t="str">
            <v>T=30cm</v>
          </cell>
          <cell r="D199">
            <v>17117</v>
          </cell>
          <cell r="E199" t="str">
            <v>M3</v>
          </cell>
          <cell r="F199">
            <v>2280</v>
          </cell>
        </row>
        <row r="200">
          <cell r="B200" t="str">
            <v>노견토생산및운반</v>
          </cell>
          <cell r="D200">
            <v>925</v>
          </cell>
          <cell r="E200" t="str">
            <v>M3</v>
          </cell>
          <cell r="F200">
            <v>18009</v>
          </cell>
        </row>
        <row r="201">
          <cell r="B201" t="str">
            <v>" 포설및다짐</v>
          </cell>
          <cell r="C201" t="str">
            <v>T=15cm</v>
          </cell>
          <cell r="D201">
            <v>925</v>
          </cell>
          <cell r="E201" t="str">
            <v>M3</v>
          </cell>
          <cell r="F201">
            <v>6535</v>
          </cell>
        </row>
        <row r="202">
          <cell r="B202" t="str">
            <v>크랏샤설치및해체</v>
          </cell>
          <cell r="D202">
            <v>1</v>
          </cell>
          <cell r="E202" t="str">
            <v>식</v>
          </cell>
          <cell r="F202">
            <v>19474695</v>
          </cell>
        </row>
        <row r="203">
          <cell r="A203" t="str">
            <v>5)</v>
          </cell>
          <cell r="B203" t="str">
            <v>부대공</v>
          </cell>
        </row>
        <row r="204">
          <cell r="B204" t="str">
            <v>1)교통표지판</v>
          </cell>
        </row>
        <row r="205">
          <cell r="B205" t="str">
            <v>삼각표지판</v>
          </cell>
          <cell r="D205">
            <v>40</v>
          </cell>
          <cell r="E205" t="str">
            <v>EA</v>
          </cell>
          <cell r="F205">
            <v>128842</v>
          </cell>
        </row>
        <row r="206">
          <cell r="B206" t="str">
            <v>오각표지판</v>
          </cell>
          <cell r="D206">
            <v>3</v>
          </cell>
          <cell r="E206" t="str">
            <v>EA</v>
          </cell>
          <cell r="F206">
            <v>101842</v>
          </cell>
        </row>
        <row r="207">
          <cell r="B207" t="str">
            <v>이중삼각표지판</v>
          </cell>
          <cell r="D207">
            <v>1</v>
          </cell>
          <cell r="E207" t="str">
            <v>EA</v>
          </cell>
          <cell r="F207">
            <v>212371</v>
          </cell>
        </row>
        <row r="208">
          <cell r="B208" t="str">
            <v>삼각및사각표지판</v>
          </cell>
          <cell r="D208">
            <v>10</v>
          </cell>
          <cell r="E208" t="str">
            <v>EA</v>
          </cell>
          <cell r="F208">
            <v>175371</v>
          </cell>
        </row>
        <row r="209">
          <cell r="B209" t="str">
            <v>버스정류장</v>
          </cell>
          <cell r="C209" t="str">
            <v>2420*1200m/m</v>
          </cell>
          <cell r="D209">
            <v>4</v>
          </cell>
          <cell r="E209" t="str">
            <v>EA</v>
          </cell>
          <cell r="F209">
            <v>1250689</v>
          </cell>
        </row>
        <row r="210">
          <cell r="B210" t="str">
            <v>오르막차선</v>
          </cell>
          <cell r="C210" t="str">
            <v>2400*950m/m</v>
          </cell>
          <cell r="D210">
            <v>2</v>
          </cell>
          <cell r="E210" t="str">
            <v>EA</v>
          </cell>
          <cell r="F210">
            <v>1120689</v>
          </cell>
        </row>
        <row r="211">
          <cell r="B211" t="str">
            <v>2방향안내표지판</v>
          </cell>
          <cell r="C211" t="str">
            <v>3600*2200m/m</v>
          </cell>
          <cell r="D211">
            <v>4</v>
          </cell>
          <cell r="E211" t="str">
            <v>EA</v>
          </cell>
          <cell r="F211">
            <v>2460689</v>
          </cell>
        </row>
        <row r="212">
          <cell r="B212" t="str">
            <v>3방향안내표지판</v>
          </cell>
          <cell r="C212" t="str">
            <v>4450*2200</v>
          </cell>
          <cell r="D212">
            <v>10</v>
          </cell>
          <cell r="E212" t="str">
            <v>EA</v>
          </cell>
          <cell r="F212">
            <v>2790689</v>
          </cell>
        </row>
        <row r="213">
          <cell r="B213" t="str">
            <v>2)차선도색</v>
          </cell>
        </row>
        <row r="214">
          <cell r="B214" t="str">
            <v>차선도색</v>
          </cell>
          <cell r="C214" t="str">
            <v>상온형황색실선</v>
          </cell>
          <cell r="D214">
            <v>794</v>
          </cell>
          <cell r="E214" t="str">
            <v>M2</v>
          </cell>
          <cell r="F214">
            <v>1145</v>
          </cell>
        </row>
        <row r="215">
          <cell r="B215" t="str">
            <v>"</v>
          </cell>
          <cell r="C215" t="str">
            <v>상온형백색실선</v>
          </cell>
          <cell r="D215">
            <v>1991</v>
          </cell>
          <cell r="E215" t="str">
            <v>M2</v>
          </cell>
          <cell r="F215">
            <v>1145</v>
          </cell>
        </row>
        <row r="216">
          <cell r="B216" t="str">
            <v>"</v>
          </cell>
          <cell r="C216" t="str">
            <v>상온형백색파선</v>
          </cell>
          <cell r="D216">
            <v>357</v>
          </cell>
          <cell r="E216" t="str">
            <v>M2</v>
          </cell>
          <cell r="F216">
            <v>1260</v>
          </cell>
        </row>
        <row r="217">
          <cell r="B217" t="str">
            <v>3)시선유도표지</v>
          </cell>
        </row>
        <row r="218">
          <cell r="B218" t="str">
            <v>데리네이타</v>
          </cell>
          <cell r="C218" t="str">
            <v>가드레일용</v>
          </cell>
          <cell r="D218">
            <v>125</v>
          </cell>
          <cell r="E218" t="str">
            <v>EA</v>
          </cell>
          <cell r="F218">
            <v>11509</v>
          </cell>
        </row>
        <row r="219">
          <cell r="B219" t="str">
            <v>"</v>
          </cell>
          <cell r="C219" t="str">
            <v>교량용</v>
          </cell>
          <cell r="D219">
            <v>6</v>
          </cell>
          <cell r="E219" t="str">
            <v>EA</v>
          </cell>
          <cell r="F219">
            <v>14886</v>
          </cell>
        </row>
        <row r="220">
          <cell r="B220" t="str">
            <v>"</v>
          </cell>
          <cell r="C220" t="str">
            <v>옹벽용</v>
          </cell>
          <cell r="D220">
            <v>75</v>
          </cell>
          <cell r="E220" t="str">
            <v>EA</v>
          </cell>
          <cell r="F220">
            <v>13886</v>
          </cell>
        </row>
        <row r="221">
          <cell r="B221" t="str">
            <v>"</v>
          </cell>
          <cell r="C221" t="str">
            <v>토공용</v>
          </cell>
          <cell r="D221">
            <v>188</v>
          </cell>
          <cell r="E221" t="str">
            <v>EA</v>
          </cell>
          <cell r="F221">
            <v>18773</v>
          </cell>
        </row>
        <row r="222">
          <cell r="B222" t="str">
            <v>갈매기표지판</v>
          </cell>
          <cell r="C222" t="str">
            <v>900*450m/m</v>
          </cell>
          <cell r="D222">
            <v>106</v>
          </cell>
          <cell r="E222" t="str">
            <v>EA</v>
          </cell>
          <cell r="F222">
            <v>141272</v>
          </cell>
        </row>
        <row r="223">
          <cell r="B223" t="str">
            <v>도로표지병</v>
          </cell>
          <cell r="D223">
            <v>609</v>
          </cell>
          <cell r="E223" t="str">
            <v>EA</v>
          </cell>
          <cell r="F223">
            <v>17379</v>
          </cell>
        </row>
        <row r="224">
          <cell r="B224" t="str">
            <v>4)가드레일</v>
          </cell>
        </row>
        <row r="225">
          <cell r="B225" t="str">
            <v>가드레일 포스트</v>
          </cell>
          <cell r="C225" t="str">
            <v>150*75*2200m/m</v>
          </cell>
          <cell r="D225">
            <v>823</v>
          </cell>
          <cell r="E225" t="str">
            <v>EA</v>
          </cell>
          <cell r="F225">
            <v>45872</v>
          </cell>
        </row>
        <row r="226">
          <cell r="B226" t="str">
            <v>표준레일</v>
          </cell>
          <cell r="C226" t="str">
            <v>4*350*4330m/m</v>
          </cell>
          <cell r="D226">
            <v>795</v>
          </cell>
          <cell r="E226" t="str">
            <v>EA</v>
          </cell>
          <cell r="F226">
            <v>53537</v>
          </cell>
        </row>
        <row r="227">
          <cell r="B227" t="str">
            <v>단부레일</v>
          </cell>
          <cell r="D227">
            <v>56</v>
          </cell>
          <cell r="E227" t="str">
            <v>EA</v>
          </cell>
          <cell r="F227">
            <v>21207</v>
          </cell>
        </row>
        <row r="228">
          <cell r="B228" t="str">
            <v>5)낙석방지시설</v>
          </cell>
        </row>
        <row r="229">
          <cell r="B229" t="str">
            <v>낙석 방책</v>
          </cell>
          <cell r="C229" t="str">
            <v>옹벽용(일반부)</v>
          </cell>
          <cell r="D229">
            <v>1088</v>
          </cell>
          <cell r="E229" t="str">
            <v>M</v>
          </cell>
          <cell r="F229">
            <v>89639</v>
          </cell>
        </row>
        <row r="230">
          <cell r="B230" t="str">
            <v>"</v>
          </cell>
          <cell r="C230" t="str">
            <v>"  (단  부)</v>
          </cell>
          <cell r="D230">
            <v>12</v>
          </cell>
          <cell r="E230" t="str">
            <v>EA</v>
          </cell>
          <cell r="F230">
            <v>666906</v>
          </cell>
        </row>
        <row r="231">
          <cell r="B231" t="str">
            <v>낙석방지망설치</v>
          </cell>
          <cell r="D231">
            <v>2052</v>
          </cell>
          <cell r="E231" t="str">
            <v>M2</v>
          </cell>
          <cell r="F231">
            <v>23788</v>
          </cell>
        </row>
        <row r="232">
          <cell r="B232" t="str">
            <v>6)미끄럼방지시설</v>
          </cell>
          <cell r="D232">
            <v>387</v>
          </cell>
          <cell r="E232" t="str">
            <v>M2</v>
          </cell>
          <cell r="F232">
            <v>51867</v>
          </cell>
        </row>
        <row r="233">
          <cell r="B233" t="str">
            <v>7)버스정차대</v>
          </cell>
        </row>
        <row r="234">
          <cell r="B234" t="str">
            <v>도로경계석</v>
          </cell>
          <cell r="C234" t="str">
            <v>150*150</v>
          </cell>
          <cell r="D234">
            <v>60</v>
          </cell>
          <cell r="E234" t="str">
            <v>M</v>
          </cell>
          <cell r="F234">
            <v>8094</v>
          </cell>
        </row>
        <row r="235">
          <cell r="B235" t="str">
            <v>보도블럭</v>
          </cell>
          <cell r="C235" t="str">
            <v>U형적색 T=6cm</v>
          </cell>
          <cell r="D235">
            <v>132</v>
          </cell>
          <cell r="E235" t="str">
            <v>M2</v>
          </cell>
          <cell r="F235">
            <v>11562</v>
          </cell>
        </row>
        <row r="236">
          <cell r="B236" t="str">
            <v>모래부설</v>
          </cell>
          <cell r="D236">
            <v>4</v>
          </cell>
          <cell r="E236" t="str">
            <v>M3</v>
          </cell>
          <cell r="F236">
            <v>24568</v>
          </cell>
        </row>
        <row r="237">
          <cell r="B237" t="str">
            <v>콘크리트타설</v>
          </cell>
          <cell r="C237" t="str">
            <v>소형</v>
          </cell>
          <cell r="D237">
            <v>2</v>
          </cell>
          <cell r="E237" t="str">
            <v>M3</v>
          </cell>
          <cell r="F237">
            <v>32933</v>
          </cell>
        </row>
        <row r="238">
          <cell r="B238" t="str">
            <v>거푸집</v>
          </cell>
          <cell r="C238" t="str">
            <v>소형(합판6회)</v>
          </cell>
          <cell r="D238">
            <v>10</v>
          </cell>
          <cell r="E238" t="str">
            <v>M2</v>
          </cell>
          <cell r="F238">
            <v>16410</v>
          </cell>
        </row>
        <row r="239">
          <cell r="B239" t="str">
            <v>8)시험비</v>
          </cell>
          <cell r="D239">
            <v>1</v>
          </cell>
          <cell r="E239" t="str">
            <v>식</v>
          </cell>
          <cell r="F239">
            <v>7612000</v>
          </cell>
        </row>
        <row r="240">
          <cell r="B240" t="str">
            <v>9)운반비</v>
          </cell>
        </row>
        <row r="241">
          <cell r="B241" t="str">
            <v>철근운반</v>
          </cell>
          <cell r="D241">
            <v>816.32899999999995</v>
          </cell>
          <cell r="E241" t="str">
            <v>TON</v>
          </cell>
          <cell r="F241">
            <v>21618</v>
          </cell>
        </row>
        <row r="242">
          <cell r="B242" t="str">
            <v>흄관운반</v>
          </cell>
          <cell r="C242" t="str">
            <v>D=600m/m</v>
          </cell>
          <cell r="D242">
            <v>297</v>
          </cell>
          <cell r="E242" t="str">
            <v>본</v>
          </cell>
          <cell r="F242">
            <v>946</v>
          </cell>
        </row>
        <row r="243">
          <cell r="B243" t="str">
            <v>"</v>
          </cell>
          <cell r="C243" t="str">
            <v>D=800m/m</v>
          </cell>
          <cell r="D243">
            <v>63</v>
          </cell>
          <cell r="E243" t="str">
            <v>본</v>
          </cell>
          <cell r="F243">
            <v>1646</v>
          </cell>
        </row>
        <row r="244">
          <cell r="B244" t="str">
            <v>"</v>
          </cell>
          <cell r="C244" t="str">
            <v>D=1000m/m</v>
          </cell>
          <cell r="D244">
            <v>63</v>
          </cell>
          <cell r="E244" t="str">
            <v>본</v>
          </cell>
          <cell r="F244">
            <v>2636</v>
          </cell>
        </row>
        <row r="245">
          <cell r="B245" t="str">
            <v>"</v>
          </cell>
          <cell r="C245" t="str">
            <v>D=D1200m/m</v>
          </cell>
          <cell r="D245">
            <v>49</v>
          </cell>
          <cell r="E245" t="str">
            <v>본</v>
          </cell>
          <cell r="F245">
            <v>3653</v>
          </cell>
        </row>
        <row r="246">
          <cell r="B246" t="str">
            <v>모래운반</v>
          </cell>
          <cell r="D246">
            <v>9952</v>
          </cell>
          <cell r="E246" t="str">
            <v>M3</v>
          </cell>
          <cell r="F246">
            <v>20686</v>
          </cell>
        </row>
        <row r="247">
          <cell r="B247" t="str">
            <v>자갈운반</v>
          </cell>
          <cell r="D247">
            <v>5</v>
          </cell>
          <cell r="E247" t="str">
            <v>M3</v>
          </cell>
          <cell r="F247">
            <v>66206</v>
          </cell>
        </row>
        <row r="248">
          <cell r="B248" t="str">
            <v>포대시멘트운반</v>
          </cell>
          <cell r="D248">
            <v>219</v>
          </cell>
          <cell r="E248" t="str">
            <v>대</v>
          </cell>
          <cell r="F248">
            <v>646</v>
          </cell>
        </row>
        <row r="249">
          <cell r="A249" t="str">
            <v>나)</v>
          </cell>
          <cell r="B249" t="str">
            <v>2 공구</v>
          </cell>
        </row>
        <row r="250">
          <cell r="A250" t="str">
            <v>1)</v>
          </cell>
          <cell r="B250" t="str">
            <v>토 공</v>
          </cell>
        </row>
        <row r="251">
          <cell r="B251" t="str">
            <v>표토제거</v>
          </cell>
          <cell r="C251" t="str">
            <v>답구간</v>
          </cell>
          <cell r="D251">
            <v>46</v>
          </cell>
          <cell r="E251" t="str">
            <v>M2</v>
          </cell>
          <cell r="F251">
            <v>155</v>
          </cell>
        </row>
        <row r="252">
          <cell r="B252" t="str">
            <v>"</v>
          </cell>
          <cell r="C252" t="str">
            <v>답외구간</v>
          </cell>
          <cell r="D252">
            <v>18636</v>
          </cell>
          <cell r="E252" t="str">
            <v>M2</v>
          </cell>
          <cell r="F252">
            <v>113</v>
          </cell>
        </row>
        <row r="253">
          <cell r="B253" t="str">
            <v>노반준비공</v>
          </cell>
          <cell r="C253" t="str">
            <v>절토부</v>
          </cell>
          <cell r="D253">
            <v>12390</v>
          </cell>
          <cell r="E253" t="str">
            <v>M2</v>
          </cell>
          <cell r="F253">
            <v>68</v>
          </cell>
        </row>
        <row r="254">
          <cell r="B254" t="str">
            <v>벌개제근</v>
          </cell>
          <cell r="D254">
            <v>106262</v>
          </cell>
          <cell r="E254" t="str">
            <v>M2</v>
          </cell>
          <cell r="F254">
            <v>202</v>
          </cell>
        </row>
        <row r="255">
          <cell r="B255" t="str">
            <v>흙깍기</v>
          </cell>
          <cell r="C255" t="str">
            <v>토사</v>
          </cell>
          <cell r="D255">
            <v>132908</v>
          </cell>
          <cell r="E255" t="str">
            <v>M3</v>
          </cell>
          <cell r="F255">
            <v>812</v>
          </cell>
        </row>
        <row r="256">
          <cell r="B256" t="str">
            <v>"</v>
          </cell>
          <cell r="C256" t="str">
            <v>리핑암</v>
          </cell>
          <cell r="D256">
            <v>90083</v>
          </cell>
          <cell r="E256" t="str">
            <v>M3</v>
          </cell>
          <cell r="F256">
            <v>1288</v>
          </cell>
        </row>
        <row r="257">
          <cell r="B257" t="str">
            <v>"</v>
          </cell>
          <cell r="C257" t="str">
            <v>발파암(크로울러)</v>
          </cell>
          <cell r="D257">
            <v>254859</v>
          </cell>
          <cell r="E257" t="str">
            <v>M3</v>
          </cell>
          <cell r="F257">
            <v>8690</v>
          </cell>
        </row>
        <row r="258">
          <cell r="B258" t="str">
            <v>"</v>
          </cell>
          <cell r="C258" t="str">
            <v>발파암(리퍼병행)</v>
          </cell>
          <cell r="D258">
            <v>86802</v>
          </cell>
          <cell r="E258" t="str">
            <v>M3</v>
          </cell>
          <cell r="F258">
            <v>16024</v>
          </cell>
        </row>
        <row r="259">
          <cell r="B259" t="str">
            <v>"</v>
          </cell>
          <cell r="C259" t="str">
            <v>발파암(편절형)</v>
          </cell>
          <cell r="D259">
            <v>15470</v>
          </cell>
          <cell r="E259" t="str">
            <v>M3</v>
          </cell>
          <cell r="F259">
            <v>20095</v>
          </cell>
        </row>
        <row r="260">
          <cell r="B260" t="str">
            <v>흙운반</v>
          </cell>
          <cell r="C260" t="str">
            <v>무대(토사)</v>
          </cell>
          <cell r="D260">
            <v>31546</v>
          </cell>
          <cell r="E260" t="str">
            <v>M3</v>
          </cell>
        </row>
        <row r="261">
          <cell r="B261" t="str">
            <v>"</v>
          </cell>
          <cell r="C261" t="str">
            <v>" (리핑암)</v>
          </cell>
          <cell r="D261">
            <v>5869</v>
          </cell>
          <cell r="E261" t="str">
            <v>M3</v>
          </cell>
        </row>
        <row r="262">
          <cell r="B262" t="str">
            <v>"</v>
          </cell>
          <cell r="C262" t="str">
            <v>" (발파암)</v>
          </cell>
          <cell r="D262">
            <v>20150</v>
          </cell>
          <cell r="E262" t="str">
            <v>M3</v>
          </cell>
          <cell r="F262">
            <v>739</v>
          </cell>
        </row>
        <row r="263">
          <cell r="B263" t="str">
            <v>"</v>
          </cell>
          <cell r="C263" t="str">
            <v>도쟈(토사)</v>
          </cell>
          <cell r="D263">
            <v>11450</v>
          </cell>
          <cell r="E263" t="str">
            <v>M3</v>
          </cell>
          <cell r="F263">
            <v>640</v>
          </cell>
        </row>
        <row r="264">
          <cell r="B264" t="str">
            <v>"</v>
          </cell>
          <cell r="C264" t="str">
            <v>" (리핑암)</v>
          </cell>
          <cell r="D264">
            <v>12257</v>
          </cell>
          <cell r="E264" t="str">
            <v>M3</v>
          </cell>
          <cell r="F264">
            <v>654</v>
          </cell>
        </row>
        <row r="265">
          <cell r="B265" t="str">
            <v>"</v>
          </cell>
          <cell r="C265" t="str">
            <v>" (발파암)</v>
          </cell>
          <cell r="D265">
            <v>23099</v>
          </cell>
          <cell r="E265" t="str">
            <v>M3</v>
          </cell>
          <cell r="F265">
            <v>1929</v>
          </cell>
        </row>
        <row r="266">
          <cell r="B266" t="str">
            <v>"</v>
          </cell>
          <cell r="C266" t="str">
            <v>덤프(발파암)</v>
          </cell>
          <cell r="D266">
            <v>238989</v>
          </cell>
          <cell r="E266" t="str">
            <v>M3</v>
          </cell>
          <cell r="F266">
            <v>4655</v>
          </cell>
        </row>
        <row r="267">
          <cell r="B267" t="str">
            <v>사토운반</v>
          </cell>
          <cell r="C267" t="str">
            <v>토사</v>
          </cell>
          <cell r="D267">
            <v>115265</v>
          </cell>
          <cell r="E267" t="str">
            <v>M3</v>
          </cell>
          <cell r="F267">
            <v>1625</v>
          </cell>
        </row>
        <row r="268">
          <cell r="B268" t="str">
            <v>"</v>
          </cell>
          <cell r="C268" t="str">
            <v>리핑암</v>
          </cell>
          <cell r="D268">
            <v>73740</v>
          </cell>
          <cell r="E268" t="str">
            <v>M3</v>
          </cell>
          <cell r="F268">
            <v>2667</v>
          </cell>
        </row>
        <row r="269">
          <cell r="B269" t="str">
            <v>사토운반</v>
          </cell>
          <cell r="C269" t="str">
            <v>발파암</v>
          </cell>
          <cell r="D269">
            <v>140533</v>
          </cell>
          <cell r="E269" t="str">
            <v>M3</v>
          </cell>
          <cell r="F269">
            <v>6180</v>
          </cell>
        </row>
        <row r="270">
          <cell r="B270" t="str">
            <v>노 체</v>
          </cell>
          <cell r="D270">
            <v>194116</v>
          </cell>
          <cell r="E270" t="str">
            <v>M3</v>
          </cell>
          <cell r="F270">
            <v>855</v>
          </cell>
        </row>
        <row r="271">
          <cell r="B271" t="str">
            <v>노 상</v>
          </cell>
          <cell r="D271">
            <v>23918</v>
          </cell>
          <cell r="E271" t="str">
            <v>M3</v>
          </cell>
          <cell r="F271">
            <v>1177</v>
          </cell>
        </row>
        <row r="272">
          <cell r="B272" t="str">
            <v>비다짐성토</v>
          </cell>
          <cell r="D272">
            <v>80966</v>
          </cell>
          <cell r="E272" t="str">
            <v>M3</v>
          </cell>
          <cell r="F272">
            <v>169</v>
          </cell>
        </row>
        <row r="273">
          <cell r="B273" t="str">
            <v>비탈면보호공</v>
          </cell>
          <cell r="C273" t="str">
            <v>쥬트메트</v>
          </cell>
          <cell r="D273">
            <v>10349</v>
          </cell>
          <cell r="E273" t="str">
            <v>M2</v>
          </cell>
          <cell r="F273">
            <v>5017</v>
          </cell>
        </row>
        <row r="274">
          <cell r="B274" t="str">
            <v>"</v>
          </cell>
          <cell r="C274" t="str">
            <v>리핑암면고르기</v>
          </cell>
          <cell r="D274">
            <v>10349</v>
          </cell>
          <cell r="E274" t="str">
            <v>M2</v>
          </cell>
          <cell r="F274">
            <v>2681</v>
          </cell>
        </row>
        <row r="275">
          <cell r="B275" t="str">
            <v>"</v>
          </cell>
          <cell r="C275" t="str">
            <v>발파암면고르기</v>
          </cell>
          <cell r="D275">
            <v>41204</v>
          </cell>
          <cell r="E275" t="str">
            <v>M2</v>
          </cell>
          <cell r="F275">
            <v>4822</v>
          </cell>
        </row>
        <row r="276">
          <cell r="B276" t="str">
            <v>"</v>
          </cell>
          <cell r="C276" t="str">
            <v>쪽제비싸리</v>
          </cell>
          <cell r="D276">
            <v>8766</v>
          </cell>
          <cell r="E276" t="str">
            <v>M2</v>
          </cell>
          <cell r="F276">
            <v>3160</v>
          </cell>
        </row>
        <row r="277">
          <cell r="B277" t="str">
            <v>"</v>
          </cell>
          <cell r="C277" t="str">
            <v>씨드스프레이</v>
          </cell>
          <cell r="D277">
            <v>45604</v>
          </cell>
          <cell r="E277" t="str">
            <v>M2</v>
          </cell>
          <cell r="F277">
            <v>3492</v>
          </cell>
        </row>
        <row r="278">
          <cell r="B278" t="str">
            <v>층따기</v>
          </cell>
          <cell r="D278">
            <v>1600</v>
          </cell>
          <cell r="E278" t="str">
            <v>M3</v>
          </cell>
          <cell r="F278">
            <v>806</v>
          </cell>
        </row>
        <row r="279">
          <cell r="B279" t="str">
            <v>측구터파기</v>
          </cell>
          <cell r="C279" t="str">
            <v>토사</v>
          </cell>
          <cell r="D279">
            <v>1392</v>
          </cell>
          <cell r="E279" t="str">
            <v>M3</v>
          </cell>
          <cell r="F279">
            <v>2500</v>
          </cell>
        </row>
        <row r="280">
          <cell r="B280" t="str">
            <v>구조물터파기</v>
          </cell>
          <cell r="C280" t="str">
            <v>토사</v>
          </cell>
          <cell r="D280">
            <v>9391</v>
          </cell>
          <cell r="E280" t="str">
            <v>M3</v>
          </cell>
          <cell r="F280">
            <v>3583</v>
          </cell>
        </row>
        <row r="281">
          <cell r="B281" t="str">
            <v>"</v>
          </cell>
          <cell r="C281" t="str">
            <v>발파암</v>
          </cell>
          <cell r="D281">
            <v>1892</v>
          </cell>
          <cell r="E281" t="str">
            <v>M3</v>
          </cell>
          <cell r="F281">
            <v>83223</v>
          </cell>
        </row>
        <row r="282">
          <cell r="B282" t="str">
            <v>되메우기</v>
          </cell>
          <cell r="D282">
            <v>4080</v>
          </cell>
          <cell r="E282" t="str">
            <v>M3</v>
          </cell>
          <cell r="F282">
            <v>1123</v>
          </cell>
        </row>
        <row r="283">
          <cell r="B283" t="str">
            <v>콘크리트깨기</v>
          </cell>
          <cell r="C283" t="str">
            <v>철근</v>
          </cell>
          <cell r="D283">
            <v>177</v>
          </cell>
          <cell r="E283" t="str">
            <v>M3</v>
          </cell>
          <cell r="F283">
            <v>39871</v>
          </cell>
        </row>
        <row r="284">
          <cell r="B284" t="str">
            <v>"</v>
          </cell>
          <cell r="C284" t="str">
            <v>무근</v>
          </cell>
          <cell r="D284">
            <v>8</v>
          </cell>
          <cell r="E284" t="str">
            <v>M3</v>
          </cell>
          <cell r="F284">
            <v>12879</v>
          </cell>
        </row>
        <row r="285">
          <cell r="B285" t="str">
            <v>토공규준틀설치</v>
          </cell>
          <cell r="D285">
            <v>526</v>
          </cell>
          <cell r="E285" t="str">
            <v>EA</v>
          </cell>
          <cell r="F285">
            <v>24978</v>
          </cell>
        </row>
        <row r="286">
          <cell r="A286" t="str">
            <v>2)</v>
          </cell>
          <cell r="B286" t="str">
            <v>배수공</v>
          </cell>
        </row>
        <row r="287">
          <cell r="B287" t="str">
            <v>1)토공</v>
          </cell>
        </row>
        <row r="288">
          <cell r="B288" t="str">
            <v>측구터파기</v>
          </cell>
          <cell r="C288" t="str">
            <v>토사</v>
          </cell>
          <cell r="D288">
            <v>6396</v>
          </cell>
          <cell r="E288" t="str">
            <v>M3</v>
          </cell>
          <cell r="F288">
            <v>2500</v>
          </cell>
        </row>
        <row r="289">
          <cell r="B289" t="str">
            <v>"</v>
          </cell>
          <cell r="C289" t="str">
            <v>리핑암</v>
          </cell>
          <cell r="D289">
            <v>137</v>
          </cell>
          <cell r="E289" t="str">
            <v>M3</v>
          </cell>
          <cell r="F289">
            <v>44568</v>
          </cell>
        </row>
        <row r="290">
          <cell r="B290" t="str">
            <v>"</v>
          </cell>
          <cell r="C290" t="str">
            <v>발파암</v>
          </cell>
          <cell r="D290">
            <v>794</v>
          </cell>
          <cell r="E290" t="str">
            <v>M3</v>
          </cell>
          <cell r="F290">
            <v>76471</v>
          </cell>
        </row>
        <row r="291">
          <cell r="B291" t="str">
            <v>구조물터파기</v>
          </cell>
          <cell r="C291" t="str">
            <v>토사</v>
          </cell>
          <cell r="D291">
            <v>16097</v>
          </cell>
          <cell r="E291" t="str">
            <v>M3</v>
          </cell>
          <cell r="F291">
            <v>3583</v>
          </cell>
        </row>
        <row r="292">
          <cell r="B292" t="str">
            <v>"</v>
          </cell>
          <cell r="C292" t="str">
            <v>발파암</v>
          </cell>
          <cell r="D292">
            <v>618</v>
          </cell>
          <cell r="E292" t="str">
            <v>M3</v>
          </cell>
          <cell r="F292">
            <v>83223</v>
          </cell>
        </row>
        <row r="293">
          <cell r="B293" t="str">
            <v>되메우기</v>
          </cell>
          <cell r="D293">
            <v>7799</v>
          </cell>
          <cell r="E293" t="str">
            <v>M3</v>
          </cell>
          <cell r="F293">
            <v>1123</v>
          </cell>
        </row>
        <row r="294">
          <cell r="B294" t="str">
            <v>2)측구공</v>
          </cell>
        </row>
        <row r="295">
          <cell r="B295" t="str">
            <v>V형측구</v>
          </cell>
          <cell r="C295" t="str">
            <v>H=0.60M</v>
          </cell>
          <cell r="D295">
            <v>125</v>
          </cell>
          <cell r="E295" t="str">
            <v>M</v>
          </cell>
          <cell r="F295">
            <v>57999</v>
          </cell>
        </row>
        <row r="296">
          <cell r="B296" t="str">
            <v>산마루측구</v>
          </cell>
          <cell r="C296" t="str">
            <v>H=0.60M</v>
          </cell>
          <cell r="D296">
            <v>2070</v>
          </cell>
          <cell r="E296" t="str">
            <v>M</v>
          </cell>
          <cell r="F296">
            <v>73566</v>
          </cell>
        </row>
        <row r="297">
          <cell r="B297" t="str">
            <v>L형측구</v>
          </cell>
          <cell r="C297" t="str">
            <v>TYPE-1</v>
          </cell>
          <cell r="D297">
            <v>2718</v>
          </cell>
          <cell r="E297" t="str">
            <v>M</v>
          </cell>
          <cell r="F297">
            <v>16612</v>
          </cell>
        </row>
        <row r="298">
          <cell r="B298" t="str">
            <v>"</v>
          </cell>
          <cell r="C298" t="str">
            <v>TYPE-2</v>
          </cell>
          <cell r="D298">
            <v>2735</v>
          </cell>
          <cell r="E298" t="str">
            <v>M</v>
          </cell>
          <cell r="F298">
            <v>65349</v>
          </cell>
        </row>
        <row r="299">
          <cell r="B299" t="str">
            <v>반월관</v>
          </cell>
          <cell r="C299" t="str">
            <v>D=300m/m</v>
          </cell>
          <cell r="D299">
            <v>2647</v>
          </cell>
          <cell r="E299" t="str">
            <v>M</v>
          </cell>
          <cell r="F299">
            <v>25277</v>
          </cell>
        </row>
        <row r="300">
          <cell r="B300" t="str">
            <v>맹암거</v>
          </cell>
          <cell r="C300" t="str">
            <v>TYPE-1</v>
          </cell>
          <cell r="D300">
            <v>919</v>
          </cell>
          <cell r="E300" t="str">
            <v>M</v>
          </cell>
          <cell r="F300">
            <v>7230</v>
          </cell>
        </row>
        <row r="301">
          <cell r="B301" t="str">
            <v>"</v>
          </cell>
          <cell r="C301" t="str">
            <v>TYPE-2</v>
          </cell>
          <cell r="D301">
            <v>3884</v>
          </cell>
          <cell r="E301" t="str">
            <v>M</v>
          </cell>
          <cell r="F301">
            <v>5385</v>
          </cell>
        </row>
        <row r="302">
          <cell r="B302" t="str">
            <v>3)U형개거수로</v>
          </cell>
        </row>
        <row r="303">
          <cell r="B303" t="str">
            <v>콘크리트타설</v>
          </cell>
          <cell r="C303" t="str">
            <v>무근(진동기제외)</v>
          </cell>
          <cell r="D303">
            <v>21</v>
          </cell>
          <cell r="E303" t="str">
            <v>M3</v>
          </cell>
          <cell r="F303">
            <v>20866</v>
          </cell>
        </row>
        <row r="304">
          <cell r="B304" t="str">
            <v>"</v>
          </cell>
          <cell r="C304" t="str">
            <v>철근(진동기포함)</v>
          </cell>
          <cell r="D304">
            <v>167</v>
          </cell>
          <cell r="E304" t="str">
            <v>M3</v>
          </cell>
          <cell r="F304">
            <v>23242</v>
          </cell>
        </row>
        <row r="305">
          <cell r="B305" t="str">
            <v>거푸집</v>
          </cell>
          <cell r="C305" t="str">
            <v>합판 3회</v>
          </cell>
          <cell r="D305">
            <v>480</v>
          </cell>
          <cell r="E305" t="str">
            <v>M2</v>
          </cell>
          <cell r="F305">
            <v>19370</v>
          </cell>
        </row>
        <row r="306">
          <cell r="B306" t="str">
            <v>"</v>
          </cell>
          <cell r="C306" t="str">
            <v>합판 6회</v>
          </cell>
          <cell r="D306">
            <v>561</v>
          </cell>
          <cell r="E306" t="str">
            <v>M2</v>
          </cell>
          <cell r="F306">
            <v>13552</v>
          </cell>
        </row>
        <row r="307">
          <cell r="B307" t="str">
            <v>철근가공및조립</v>
          </cell>
          <cell r="C307" t="str">
            <v>복잡</v>
          </cell>
          <cell r="D307">
            <v>11.055</v>
          </cell>
          <cell r="E307" t="str">
            <v>TON</v>
          </cell>
          <cell r="F307">
            <v>500487</v>
          </cell>
        </row>
        <row r="308">
          <cell r="B308" t="str">
            <v>PVC지수판</v>
          </cell>
          <cell r="D308">
            <v>44</v>
          </cell>
          <cell r="E308" t="str">
            <v>M</v>
          </cell>
          <cell r="F308">
            <v>16695</v>
          </cell>
        </row>
        <row r="309">
          <cell r="B309" t="str">
            <v>4)배수관공</v>
          </cell>
        </row>
        <row r="310">
          <cell r="B310" t="str">
            <v>가)횡배관공</v>
          </cell>
        </row>
        <row r="311">
          <cell r="B311" t="str">
            <v>횡배수관부설</v>
          </cell>
          <cell r="C311" t="str">
            <v>D=800m/m</v>
          </cell>
          <cell r="D311">
            <v>137</v>
          </cell>
          <cell r="E311" t="str">
            <v>M</v>
          </cell>
          <cell r="F311">
            <v>88846</v>
          </cell>
        </row>
        <row r="312">
          <cell r="B312" t="str">
            <v>"</v>
          </cell>
          <cell r="C312" t="str">
            <v>D=1000m/m</v>
          </cell>
          <cell r="D312">
            <v>53</v>
          </cell>
          <cell r="E312" t="str">
            <v>M</v>
          </cell>
          <cell r="F312">
            <v>119288</v>
          </cell>
        </row>
        <row r="313">
          <cell r="B313" t="str">
            <v>"</v>
          </cell>
          <cell r="C313" t="str">
            <v>D=1200m/m</v>
          </cell>
          <cell r="D313">
            <v>30</v>
          </cell>
          <cell r="E313" t="str">
            <v>M</v>
          </cell>
          <cell r="F313">
            <v>164401</v>
          </cell>
        </row>
        <row r="314">
          <cell r="B314" t="str">
            <v>나)배수관날개벽공</v>
          </cell>
        </row>
        <row r="315">
          <cell r="B315" t="str">
            <v>콘크리트타설</v>
          </cell>
          <cell r="C315" t="str">
            <v>무근(진동기포함)</v>
          </cell>
          <cell r="D315">
            <v>55</v>
          </cell>
          <cell r="E315" t="str">
            <v>M3</v>
          </cell>
          <cell r="F315">
            <v>21064</v>
          </cell>
        </row>
        <row r="316">
          <cell r="B316" t="str">
            <v>거푸집</v>
          </cell>
          <cell r="C316" t="str">
            <v>합판 3회</v>
          </cell>
          <cell r="D316">
            <v>264</v>
          </cell>
          <cell r="E316" t="str">
            <v>M2</v>
          </cell>
          <cell r="F316">
            <v>19370</v>
          </cell>
        </row>
        <row r="317">
          <cell r="B317" t="str">
            <v>돌붙임</v>
          </cell>
          <cell r="D317">
            <v>29</v>
          </cell>
          <cell r="E317" t="str">
            <v>M2</v>
          </cell>
          <cell r="F317">
            <v>22077</v>
          </cell>
        </row>
        <row r="318">
          <cell r="B318" t="str">
            <v>다)종배수관공</v>
          </cell>
        </row>
        <row r="319">
          <cell r="B319" t="str">
            <v>콘크리트타설</v>
          </cell>
          <cell r="C319" t="str">
            <v>소형</v>
          </cell>
          <cell r="D319">
            <v>4</v>
          </cell>
          <cell r="E319" t="str">
            <v>M3</v>
          </cell>
          <cell r="F319">
            <v>32933</v>
          </cell>
        </row>
        <row r="320">
          <cell r="B320" t="str">
            <v>거푸집</v>
          </cell>
          <cell r="C320" t="str">
            <v>소형(합판4회)</v>
          </cell>
          <cell r="D320">
            <v>60</v>
          </cell>
          <cell r="E320" t="str">
            <v>M2</v>
          </cell>
          <cell r="F320">
            <v>20132</v>
          </cell>
        </row>
        <row r="321">
          <cell r="B321" t="str">
            <v>종배수관부설</v>
          </cell>
          <cell r="C321" t="str">
            <v>D=600m/m</v>
          </cell>
          <cell r="D321">
            <v>395</v>
          </cell>
          <cell r="E321" t="str">
            <v>M</v>
          </cell>
          <cell r="F321">
            <v>39030</v>
          </cell>
        </row>
        <row r="322">
          <cell r="B322" t="str">
            <v>"</v>
          </cell>
          <cell r="C322" t="str">
            <v>D=1000m/m</v>
          </cell>
          <cell r="D322">
            <v>10</v>
          </cell>
          <cell r="E322" t="str">
            <v>M</v>
          </cell>
          <cell r="F322">
            <v>82599</v>
          </cell>
        </row>
        <row r="323">
          <cell r="B323" t="str">
            <v>모래부설</v>
          </cell>
          <cell r="D323">
            <v>57</v>
          </cell>
          <cell r="E323" t="str">
            <v>M3</v>
          </cell>
          <cell r="F323">
            <v>2641</v>
          </cell>
        </row>
        <row r="324">
          <cell r="B324" t="str">
            <v>5)암거공</v>
          </cell>
        </row>
        <row r="325">
          <cell r="B325" t="str">
            <v>콘크리트타설</v>
          </cell>
          <cell r="C325" t="str">
            <v>펌프카(철근)</v>
          </cell>
          <cell r="D325">
            <v>12965</v>
          </cell>
          <cell r="E325" t="str">
            <v>M3</v>
          </cell>
          <cell r="F325">
            <v>10342</v>
          </cell>
        </row>
        <row r="326">
          <cell r="B326" t="str">
            <v>콘크리트타설</v>
          </cell>
          <cell r="C326" t="str">
            <v>무근(진동기제외)</v>
          </cell>
          <cell r="D326">
            <v>1129</v>
          </cell>
          <cell r="E326" t="str">
            <v>M3</v>
          </cell>
          <cell r="F326">
            <v>20866</v>
          </cell>
        </row>
        <row r="327">
          <cell r="B327" t="str">
            <v>거푸집</v>
          </cell>
          <cell r="C327" t="str">
            <v>합판 3회</v>
          </cell>
          <cell r="D327">
            <v>23018</v>
          </cell>
          <cell r="E327" t="str">
            <v>M2</v>
          </cell>
          <cell r="F327">
            <v>19370</v>
          </cell>
        </row>
        <row r="328">
          <cell r="B328" t="str">
            <v>"</v>
          </cell>
          <cell r="C328" t="str">
            <v>합판 4회</v>
          </cell>
          <cell r="D328">
            <v>707</v>
          </cell>
          <cell r="E328" t="str">
            <v>M2</v>
          </cell>
          <cell r="F328">
            <v>16560</v>
          </cell>
        </row>
        <row r="329">
          <cell r="B329" t="str">
            <v>"</v>
          </cell>
          <cell r="C329" t="str">
            <v>합판 6회</v>
          </cell>
          <cell r="D329">
            <v>204</v>
          </cell>
          <cell r="E329" t="str">
            <v>M2</v>
          </cell>
          <cell r="F329">
            <v>13552</v>
          </cell>
        </row>
        <row r="330">
          <cell r="B330" t="str">
            <v>"</v>
          </cell>
          <cell r="C330" t="str">
            <v>코팅합판3회</v>
          </cell>
          <cell r="D330">
            <v>973</v>
          </cell>
          <cell r="E330" t="str">
            <v>M2</v>
          </cell>
          <cell r="F330">
            <v>20209</v>
          </cell>
        </row>
        <row r="331">
          <cell r="B331" t="str">
            <v>철근가공및조립</v>
          </cell>
          <cell r="C331" t="str">
            <v>복잡</v>
          </cell>
          <cell r="D331">
            <v>1707.9829999999999</v>
          </cell>
          <cell r="E331" t="str">
            <v>TON</v>
          </cell>
          <cell r="F331">
            <v>500487</v>
          </cell>
        </row>
        <row r="332">
          <cell r="B332" t="str">
            <v>비계공</v>
          </cell>
          <cell r="C332" t="str">
            <v>강관</v>
          </cell>
          <cell r="D332">
            <v>7966</v>
          </cell>
          <cell r="E332" t="str">
            <v>M2</v>
          </cell>
          <cell r="F332">
            <v>8976</v>
          </cell>
        </row>
        <row r="333">
          <cell r="B333" t="str">
            <v>동바리</v>
          </cell>
          <cell r="C333" t="str">
            <v>강관</v>
          </cell>
          <cell r="D333">
            <v>15032</v>
          </cell>
          <cell r="E333" t="str">
            <v>공M3</v>
          </cell>
          <cell r="F333">
            <v>7354</v>
          </cell>
        </row>
        <row r="334">
          <cell r="B334" t="str">
            <v>기초잡석</v>
          </cell>
          <cell r="D334">
            <v>341</v>
          </cell>
          <cell r="E334" t="str">
            <v>M3</v>
          </cell>
          <cell r="F334">
            <v>27482</v>
          </cell>
        </row>
        <row r="335">
          <cell r="B335" t="str">
            <v>뒷채움잡석</v>
          </cell>
          <cell r="D335">
            <v>20485</v>
          </cell>
          <cell r="E335" t="str">
            <v>M3</v>
          </cell>
          <cell r="F335">
            <v>8799</v>
          </cell>
        </row>
        <row r="336">
          <cell r="B336" t="str">
            <v>P.V.C PIPE</v>
          </cell>
          <cell r="C336" t="str">
            <v>D=100m/m</v>
          </cell>
          <cell r="D336">
            <v>128</v>
          </cell>
          <cell r="E336" t="str">
            <v>M</v>
          </cell>
          <cell r="F336">
            <v>2186</v>
          </cell>
        </row>
        <row r="337">
          <cell r="B337" t="str">
            <v>부직포설치</v>
          </cell>
          <cell r="D337">
            <v>116</v>
          </cell>
          <cell r="E337" t="str">
            <v>M2</v>
          </cell>
          <cell r="F337">
            <v>882</v>
          </cell>
        </row>
        <row r="338">
          <cell r="B338" t="str">
            <v>시공이음</v>
          </cell>
          <cell r="D338">
            <v>317</v>
          </cell>
          <cell r="E338" t="str">
            <v>M</v>
          </cell>
          <cell r="F338">
            <v>16695</v>
          </cell>
        </row>
        <row r="339">
          <cell r="B339" t="str">
            <v>다웰바설치공</v>
          </cell>
          <cell r="C339" t="str">
            <v>D25*600m/m</v>
          </cell>
          <cell r="D339">
            <v>96</v>
          </cell>
          <cell r="E339" t="str">
            <v>EA</v>
          </cell>
          <cell r="F339">
            <v>15798</v>
          </cell>
        </row>
        <row r="340">
          <cell r="B340" t="str">
            <v>스치로폴</v>
          </cell>
          <cell r="C340" t="str">
            <v>T=20m/m</v>
          </cell>
          <cell r="D340">
            <v>19</v>
          </cell>
          <cell r="E340" t="str">
            <v>M2</v>
          </cell>
          <cell r="F340">
            <v>2125</v>
          </cell>
        </row>
        <row r="341">
          <cell r="B341" t="str">
            <v>돌붙임</v>
          </cell>
          <cell r="D341">
            <v>962</v>
          </cell>
          <cell r="E341" t="str">
            <v>M2</v>
          </cell>
          <cell r="F341">
            <v>22077</v>
          </cell>
        </row>
        <row r="342">
          <cell r="B342" t="str">
            <v>아스팔트 코팅</v>
          </cell>
          <cell r="D342">
            <v>1263</v>
          </cell>
          <cell r="E342" t="str">
            <v>M2</v>
          </cell>
          <cell r="F342">
            <v>2935</v>
          </cell>
        </row>
        <row r="343">
          <cell r="B343" t="str">
            <v>6)기타공</v>
          </cell>
        </row>
        <row r="344">
          <cell r="B344" t="str">
            <v>가)집수정공</v>
          </cell>
        </row>
        <row r="345">
          <cell r="B345" t="str">
            <v>콘크리트타설</v>
          </cell>
          <cell r="C345" t="str">
            <v>소형</v>
          </cell>
          <cell r="D345">
            <v>44</v>
          </cell>
          <cell r="E345" t="str">
            <v>M3</v>
          </cell>
          <cell r="F345">
            <v>32933</v>
          </cell>
        </row>
        <row r="346">
          <cell r="B346" t="str">
            <v>거푸집</v>
          </cell>
          <cell r="C346" t="str">
            <v>소형(합판4회)</v>
          </cell>
          <cell r="D346">
            <v>384</v>
          </cell>
          <cell r="E346" t="str">
            <v>M2</v>
          </cell>
          <cell r="F346">
            <v>20132</v>
          </cell>
        </row>
        <row r="347">
          <cell r="B347" t="str">
            <v>배수관</v>
          </cell>
          <cell r="C347" t="str">
            <v>P.V.C D=200m/m</v>
          </cell>
          <cell r="D347">
            <v>2</v>
          </cell>
          <cell r="E347" t="str">
            <v>M</v>
          </cell>
          <cell r="F347">
            <v>8279</v>
          </cell>
        </row>
        <row r="348">
          <cell r="B348" t="str">
            <v>집수정뚜껑</v>
          </cell>
          <cell r="C348" t="str">
            <v>1000*600m/m</v>
          </cell>
          <cell r="D348">
            <v>14</v>
          </cell>
          <cell r="E348" t="str">
            <v>EA</v>
          </cell>
          <cell r="F348">
            <v>56234</v>
          </cell>
        </row>
        <row r="349">
          <cell r="B349" t="str">
            <v>"</v>
          </cell>
          <cell r="C349" t="str">
            <v>1130*780m/m</v>
          </cell>
          <cell r="D349">
            <v>6</v>
          </cell>
          <cell r="E349" t="str">
            <v>EA</v>
          </cell>
          <cell r="F349">
            <v>62892</v>
          </cell>
        </row>
        <row r="350">
          <cell r="B350" t="str">
            <v>철근가공및조립</v>
          </cell>
          <cell r="C350" t="str">
            <v>간단</v>
          </cell>
          <cell r="D350">
            <v>0.15</v>
          </cell>
          <cell r="E350" t="str">
            <v>TON</v>
          </cell>
          <cell r="F350">
            <v>289630</v>
          </cell>
        </row>
        <row r="351">
          <cell r="B351" t="str">
            <v>나)도수로공</v>
          </cell>
        </row>
        <row r="352">
          <cell r="B352" t="str">
            <v>콘크리트타설</v>
          </cell>
          <cell r="C352" t="str">
            <v>소형</v>
          </cell>
          <cell r="D352">
            <v>52</v>
          </cell>
          <cell r="E352" t="str">
            <v>M3</v>
          </cell>
          <cell r="F352">
            <v>32933</v>
          </cell>
        </row>
        <row r="353">
          <cell r="B353" t="str">
            <v>거푸집</v>
          </cell>
          <cell r="C353" t="str">
            <v>소형(합판4회)</v>
          </cell>
          <cell r="D353">
            <v>401</v>
          </cell>
          <cell r="E353" t="str">
            <v>M2</v>
          </cell>
          <cell r="F353">
            <v>20132</v>
          </cell>
        </row>
        <row r="354">
          <cell r="B354" t="str">
            <v>철근가공및조립</v>
          </cell>
          <cell r="C354" t="str">
            <v>보통</v>
          </cell>
          <cell r="D354">
            <v>2.4009999999999998</v>
          </cell>
          <cell r="E354" t="str">
            <v>TON</v>
          </cell>
          <cell r="F354">
            <v>398951</v>
          </cell>
        </row>
        <row r="355">
          <cell r="B355" t="str">
            <v>7)낙차공</v>
          </cell>
        </row>
        <row r="356">
          <cell r="B356" t="str">
            <v>콘크리트타설</v>
          </cell>
          <cell r="C356" t="str">
            <v>철근(펌푸카)</v>
          </cell>
          <cell r="D356">
            <v>800</v>
          </cell>
          <cell r="E356" t="str">
            <v>M3</v>
          </cell>
          <cell r="F356">
            <v>10342</v>
          </cell>
        </row>
        <row r="357">
          <cell r="B357" t="str">
            <v>"</v>
          </cell>
          <cell r="C357" t="str">
            <v>무근(진동기제외)</v>
          </cell>
          <cell r="D357">
            <v>143</v>
          </cell>
          <cell r="E357" t="str">
            <v>M3</v>
          </cell>
          <cell r="F357">
            <v>20866</v>
          </cell>
        </row>
        <row r="358">
          <cell r="B358" t="str">
            <v>거푸집</v>
          </cell>
          <cell r="C358" t="str">
            <v>합판 3회</v>
          </cell>
          <cell r="D358">
            <v>2767</v>
          </cell>
          <cell r="E358" t="str">
            <v>M2</v>
          </cell>
          <cell r="F358">
            <v>19370</v>
          </cell>
        </row>
        <row r="359">
          <cell r="B359" t="str">
            <v>철근가공및조립</v>
          </cell>
          <cell r="C359" t="str">
            <v>보통</v>
          </cell>
          <cell r="D359">
            <v>19.324999999999999</v>
          </cell>
          <cell r="E359" t="str">
            <v>TON</v>
          </cell>
          <cell r="F359">
            <v>398951</v>
          </cell>
        </row>
        <row r="360">
          <cell r="A360" t="str">
            <v>3)</v>
          </cell>
          <cell r="B360" t="str">
            <v>구조물공</v>
          </cell>
        </row>
        <row r="361">
          <cell r="B361" t="str">
            <v>1)옹벽공</v>
          </cell>
        </row>
        <row r="362">
          <cell r="B362" t="str">
            <v>콘크리트타설</v>
          </cell>
          <cell r="C362" t="str">
            <v>철근(펌푸카)</v>
          </cell>
          <cell r="D362">
            <v>274</v>
          </cell>
          <cell r="E362" t="str">
            <v>M3</v>
          </cell>
          <cell r="F362">
            <v>10342</v>
          </cell>
        </row>
        <row r="363">
          <cell r="B363" t="str">
            <v>"</v>
          </cell>
          <cell r="C363" t="str">
            <v>무근(진동기제외)</v>
          </cell>
          <cell r="D363">
            <v>36</v>
          </cell>
          <cell r="E363" t="str">
            <v>M3</v>
          </cell>
          <cell r="F363">
            <v>20866</v>
          </cell>
        </row>
        <row r="364">
          <cell r="B364" t="str">
            <v>거푸집</v>
          </cell>
          <cell r="C364" t="str">
            <v>코팅(합판3회)</v>
          </cell>
          <cell r="D364">
            <v>337</v>
          </cell>
          <cell r="E364" t="str">
            <v>M2</v>
          </cell>
          <cell r="F364">
            <v>20209</v>
          </cell>
        </row>
        <row r="365">
          <cell r="B365" t="str">
            <v>"</v>
          </cell>
          <cell r="C365" t="str">
            <v>합판 3회</v>
          </cell>
          <cell r="D365">
            <v>346</v>
          </cell>
          <cell r="E365" t="str">
            <v>M2</v>
          </cell>
          <cell r="F365">
            <v>19370</v>
          </cell>
        </row>
        <row r="366">
          <cell r="B366" t="str">
            <v>"</v>
          </cell>
          <cell r="C366" t="str">
            <v>합판 4회</v>
          </cell>
          <cell r="D366">
            <v>85</v>
          </cell>
          <cell r="E366" t="str">
            <v>M2</v>
          </cell>
          <cell r="F366">
            <v>16560</v>
          </cell>
        </row>
        <row r="367">
          <cell r="B367" t="str">
            <v>비계공</v>
          </cell>
          <cell r="C367" t="str">
            <v>강관</v>
          </cell>
          <cell r="D367">
            <v>406</v>
          </cell>
          <cell r="E367" t="str">
            <v>M2</v>
          </cell>
          <cell r="F367">
            <v>8976</v>
          </cell>
        </row>
        <row r="368">
          <cell r="B368" t="str">
            <v>부직포설치</v>
          </cell>
          <cell r="D368">
            <v>135</v>
          </cell>
          <cell r="E368" t="str">
            <v>M2</v>
          </cell>
          <cell r="F368">
            <v>882</v>
          </cell>
        </row>
        <row r="369">
          <cell r="B369" t="str">
            <v>철근가공및조립</v>
          </cell>
          <cell r="C369" t="str">
            <v>보통</v>
          </cell>
          <cell r="D369">
            <v>1.1839999999999999</v>
          </cell>
          <cell r="E369" t="str">
            <v>TON</v>
          </cell>
          <cell r="F369">
            <v>398951</v>
          </cell>
        </row>
        <row r="370">
          <cell r="B370" t="str">
            <v>"</v>
          </cell>
          <cell r="C370" t="str">
            <v>복잡</v>
          </cell>
          <cell r="D370">
            <v>17.082999999999998</v>
          </cell>
          <cell r="E370" t="str">
            <v>TON</v>
          </cell>
          <cell r="F370">
            <v>500487</v>
          </cell>
        </row>
        <row r="371">
          <cell r="B371" t="str">
            <v>스치로폴</v>
          </cell>
          <cell r="C371" t="str">
            <v>T=20m/m</v>
          </cell>
          <cell r="D371">
            <v>22</v>
          </cell>
          <cell r="E371" t="str">
            <v>M2</v>
          </cell>
          <cell r="F371">
            <v>2125</v>
          </cell>
        </row>
        <row r="372">
          <cell r="B372" t="str">
            <v>DOWEL-BAR 설치공</v>
          </cell>
          <cell r="C372" t="str">
            <v>D25*500m/m</v>
          </cell>
          <cell r="D372">
            <v>49</v>
          </cell>
          <cell r="E372" t="str">
            <v>EA</v>
          </cell>
          <cell r="F372">
            <v>6801</v>
          </cell>
        </row>
        <row r="373">
          <cell r="B373" t="str">
            <v>충진제</v>
          </cell>
          <cell r="D373">
            <v>83</v>
          </cell>
          <cell r="E373" t="str">
            <v>M</v>
          </cell>
          <cell r="F373">
            <v>1029</v>
          </cell>
        </row>
        <row r="374">
          <cell r="B374" t="str">
            <v>P.V.C PIPE</v>
          </cell>
          <cell r="C374" t="str">
            <v>D=100m/m</v>
          </cell>
          <cell r="D374">
            <v>16</v>
          </cell>
          <cell r="E374" t="str">
            <v>M</v>
          </cell>
          <cell r="F374">
            <v>2186</v>
          </cell>
        </row>
        <row r="375">
          <cell r="B375" t="str">
            <v>뒷채움잡석</v>
          </cell>
          <cell r="D375">
            <v>30</v>
          </cell>
          <cell r="E375" t="str">
            <v>M3</v>
          </cell>
          <cell r="F375">
            <v>5964</v>
          </cell>
        </row>
        <row r="376">
          <cell r="B376" t="str">
            <v>2)GABION옹벽</v>
          </cell>
        </row>
        <row r="377">
          <cell r="B377" t="str">
            <v>GABION 옹벽</v>
          </cell>
          <cell r="D377">
            <v>18938</v>
          </cell>
          <cell r="E377" t="str">
            <v>M3</v>
          </cell>
          <cell r="F377">
            <v>56216</v>
          </cell>
        </row>
        <row r="378">
          <cell r="B378" t="str">
            <v>부직포설치</v>
          </cell>
          <cell r="D378">
            <v>6867</v>
          </cell>
          <cell r="E378" t="str">
            <v>M2</v>
          </cell>
          <cell r="F378">
            <v>1690</v>
          </cell>
        </row>
        <row r="379">
          <cell r="B379" t="str">
            <v>3)침사지</v>
          </cell>
        </row>
        <row r="380">
          <cell r="B380" t="str">
            <v>콘크리트타설</v>
          </cell>
          <cell r="C380" t="str">
            <v>철근(진동기포함)</v>
          </cell>
          <cell r="D380">
            <v>75</v>
          </cell>
          <cell r="E380" t="str">
            <v>M3</v>
          </cell>
          <cell r="F380">
            <v>23242</v>
          </cell>
        </row>
        <row r="381">
          <cell r="B381" t="str">
            <v>거푸집</v>
          </cell>
          <cell r="C381" t="str">
            <v>합판4회</v>
          </cell>
          <cell r="D381">
            <v>460</v>
          </cell>
          <cell r="E381" t="str">
            <v>M2</v>
          </cell>
          <cell r="F381">
            <v>16560</v>
          </cell>
        </row>
        <row r="382">
          <cell r="B382" t="str">
            <v>"</v>
          </cell>
          <cell r="C382" t="str">
            <v>합판6회</v>
          </cell>
          <cell r="D382">
            <v>7</v>
          </cell>
          <cell r="E382" t="str">
            <v>M2</v>
          </cell>
          <cell r="F382">
            <v>13552</v>
          </cell>
        </row>
        <row r="383">
          <cell r="B383" t="str">
            <v>비계공</v>
          </cell>
          <cell r="C383" t="str">
            <v>강관</v>
          </cell>
          <cell r="D383">
            <v>112</v>
          </cell>
          <cell r="E383" t="str">
            <v>M2</v>
          </cell>
          <cell r="F383">
            <v>8976</v>
          </cell>
        </row>
        <row r="384">
          <cell r="B384" t="str">
            <v>철근가공및조립</v>
          </cell>
          <cell r="C384" t="str">
            <v>보통</v>
          </cell>
          <cell r="D384">
            <v>7.4109999999999996</v>
          </cell>
          <cell r="E384" t="str">
            <v>TON</v>
          </cell>
          <cell r="F384">
            <v>398951</v>
          </cell>
        </row>
        <row r="385">
          <cell r="B385" t="str">
            <v>구조물터파기</v>
          </cell>
          <cell r="C385" t="str">
            <v>토사</v>
          </cell>
          <cell r="D385">
            <v>568</v>
          </cell>
          <cell r="E385" t="str">
            <v>M3</v>
          </cell>
          <cell r="F385">
            <v>3583</v>
          </cell>
        </row>
        <row r="386">
          <cell r="B386" t="str">
            <v>되메우기</v>
          </cell>
          <cell r="D386">
            <v>316</v>
          </cell>
          <cell r="E386" t="str">
            <v>M3</v>
          </cell>
          <cell r="F386">
            <v>1123</v>
          </cell>
        </row>
        <row r="387">
          <cell r="B387" t="str">
            <v>모래부설</v>
          </cell>
          <cell r="D387">
            <v>10</v>
          </cell>
          <cell r="E387" t="str">
            <v>M3</v>
          </cell>
          <cell r="F387">
            <v>2641</v>
          </cell>
        </row>
        <row r="388">
          <cell r="B388" t="str">
            <v>잡석부설</v>
          </cell>
          <cell r="D388">
            <v>10</v>
          </cell>
          <cell r="E388" t="str">
            <v>M3</v>
          </cell>
          <cell r="F388">
            <v>27482</v>
          </cell>
        </row>
        <row r="389">
          <cell r="A389" t="str">
            <v>4)</v>
          </cell>
          <cell r="B389" t="str">
            <v>포 장 공</v>
          </cell>
        </row>
        <row r="390">
          <cell r="B390" t="str">
            <v>표층포설</v>
          </cell>
          <cell r="C390" t="str">
            <v>T=5cm</v>
          </cell>
          <cell r="D390">
            <v>613</v>
          </cell>
          <cell r="E390" t="str">
            <v>a</v>
          </cell>
          <cell r="F390">
            <v>55954</v>
          </cell>
        </row>
        <row r="391">
          <cell r="B391" t="str">
            <v>기층포설</v>
          </cell>
          <cell r="C391" t="str">
            <v>T=10cm</v>
          </cell>
          <cell r="D391">
            <v>599</v>
          </cell>
          <cell r="E391" t="str">
            <v>a</v>
          </cell>
          <cell r="F391">
            <v>64243</v>
          </cell>
        </row>
        <row r="392">
          <cell r="B392" t="str">
            <v>택코팅운반</v>
          </cell>
          <cell r="D392">
            <v>94</v>
          </cell>
          <cell r="E392" t="str">
            <v>D/M</v>
          </cell>
          <cell r="F392">
            <v>3567</v>
          </cell>
        </row>
        <row r="393">
          <cell r="B393" t="str">
            <v>"  포설</v>
          </cell>
          <cell r="C393" t="str">
            <v>RSC-4</v>
          </cell>
          <cell r="D393">
            <v>614</v>
          </cell>
          <cell r="E393" t="str">
            <v>a</v>
          </cell>
          <cell r="F393">
            <v>9195</v>
          </cell>
        </row>
        <row r="394">
          <cell r="B394" t="str">
            <v>프라임코팅운반</v>
          </cell>
          <cell r="D394">
            <v>245</v>
          </cell>
          <cell r="E394" t="str">
            <v>D/M</v>
          </cell>
          <cell r="F394">
            <v>3567</v>
          </cell>
        </row>
        <row r="395">
          <cell r="B395" t="str">
            <v>"    포설</v>
          </cell>
          <cell r="C395" t="str">
            <v>MC-1</v>
          </cell>
          <cell r="D395">
            <v>600</v>
          </cell>
          <cell r="E395" t="str">
            <v>a</v>
          </cell>
          <cell r="F395">
            <v>13440</v>
          </cell>
        </row>
        <row r="396">
          <cell r="B396" t="str">
            <v>선택층생산및운반</v>
          </cell>
          <cell r="D396">
            <v>18323</v>
          </cell>
          <cell r="E396" t="str">
            <v>M3</v>
          </cell>
          <cell r="F396">
            <v>9065</v>
          </cell>
        </row>
        <row r="397">
          <cell r="B397" t="str">
            <v>" 포설및다짐</v>
          </cell>
          <cell r="C397" t="str">
            <v>T=30cm</v>
          </cell>
          <cell r="D397">
            <v>18323</v>
          </cell>
          <cell r="E397" t="str">
            <v>M3</v>
          </cell>
          <cell r="F397">
            <v>2090</v>
          </cell>
        </row>
        <row r="398">
          <cell r="B398" t="str">
            <v>보조기층생산및운반</v>
          </cell>
          <cell r="D398">
            <v>21477</v>
          </cell>
          <cell r="E398" t="str">
            <v>M3</v>
          </cell>
          <cell r="F398">
            <v>9268</v>
          </cell>
        </row>
        <row r="399">
          <cell r="B399" t="str">
            <v>"  포설및다짐</v>
          </cell>
          <cell r="C399" t="str">
            <v>T=30cm</v>
          </cell>
          <cell r="D399">
            <v>21477</v>
          </cell>
          <cell r="E399" t="str">
            <v>M3</v>
          </cell>
          <cell r="F399">
            <v>2280</v>
          </cell>
        </row>
        <row r="400">
          <cell r="B400" t="str">
            <v>노견토생산및운반</v>
          </cell>
          <cell r="D400">
            <v>864</v>
          </cell>
          <cell r="E400" t="str">
            <v>M3</v>
          </cell>
          <cell r="F400">
            <v>8522</v>
          </cell>
        </row>
        <row r="401">
          <cell r="B401" t="str">
            <v>" 포설및다짐</v>
          </cell>
          <cell r="C401" t="str">
            <v>T=15cm</v>
          </cell>
          <cell r="D401">
            <v>864</v>
          </cell>
          <cell r="E401" t="str">
            <v>M3</v>
          </cell>
          <cell r="F401">
            <v>6535</v>
          </cell>
        </row>
        <row r="402">
          <cell r="B402" t="str">
            <v>콘크리트포장</v>
          </cell>
          <cell r="C402" t="str">
            <v>부체도로</v>
          </cell>
          <cell r="D402">
            <v>60</v>
          </cell>
          <cell r="E402" t="str">
            <v>M3</v>
          </cell>
          <cell r="F402">
            <v>4475</v>
          </cell>
        </row>
        <row r="403">
          <cell r="B403" t="str">
            <v>비닐깔기</v>
          </cell>
          <cell r="D403">
            <v>300</v>
          </cell>
          <cell r="E403" t="str">
            <v>M2</v>
          </cell>
          <cell r="F403">
            <v>413</v>
          </cell>
        </row>
        <row r="404">
          <cell r="B404" t="str">
            <v>줄눈</v>
          </cell>
          <cell r="C404" t="str">
            <v>절단</v>
          </cell>
          <cell r="D404">
            <v>50</v>
          </cell>
          <cell r="E404" t="str">
            <v>M</v>
          </cell>
          <cell r="F404">
            <v>1594</v>
          </cell>
        </row>
        <row r="405">
          <cell r="B405" t="str">
            <v>크랏샤설치및해체</v>
          </cell>
          <cell r="D405">
            <v>1</v>
          </cell>
          <cell r="E405" t="str">
            <v>식</v>
          </cell>
          <cell r="F405">
            <v>19474695</v>
          </cell>
        </row>
        <row r="406">
          <cell r="A406" t="str">
            <v>5)</v>
          </cell>
          <cell r="B406" t="str">
            <v>터널공</v>
          </cell>
        </row>
        <row r="407">
          <cell r="B407" t="str">
            <v>1)굴  착</v>
          </cell>
        </row>
        <row r="408">
          <cell r="B408" t="str">
            <v>전단면굴착</v>
          </cell>
          <cell r="C408" t="str">
            <v>TYPE-I</v>
          </cell>
          <cell r="D408">
            <v>33921</v>
          </cell>
          <cell r="E408" t="str">
            <v>M3</v>
          </cell>
          <cell r="F408">
            <v>22449</v>
          </cell>
        </row>
        <row r="409">
          <cell r="B409" t="str">
            <v>"</v>
          </cell>
          <cell r="C409" t="str">
            <v>TYPE-II</v>
          </cell>
          <cell r="D409">
            <v>41748</v>
          </cell>
          <cell r="E409" t="str">
            <v>M3</v>
          </cell>
          <cell r="F409">
            <v>24514</v>
          </cell>
        </row>
        <row r="410">
          <cell r="B410" t="str">
            <v>반단면굴착</v>
          </cell>
          <cell r="C410" t="str">
            <v>TYPE-III(상부)</v>
          </cell>
          <cell r="D410">
            <v>9318</v>
          </cell>
          <cell r="E410" t="str">
            <v>M3</v>
          </cell>
          <cell r="F410">
            <v>36857</v>
          </cell>
        </row>
        <row r="411">
          <cell r="B411" t="str">
            <v>"</v>
          </cell>
          <cell r="C411" t="str">
            <v>"   (하부)</v>
          </cell>
          <cell r="D411">
            <v>7885</v>
          </cell>
          <cell r="E411" t="str">
            <v>M3</v>
          </cell>
          <cell r="F411">
            <v>22404</v>
          </cell>
        </row>
        <row r="412">
          <cell r="B412" t="str">
            <v>"</v>
          </cell>
          <cell r="C412" t="str">
            <v>TYPE-IV(상부)</v>
          </cell>
          <cell r="D412">
            <v>17664</v>
          </cell>
          <cell r="E412" t="str">
            <v>M3</v>
          </cell>
          <cell r="F412">
            <v>39827</v>
          </cell>
        </row>
        <row r="413">
          <cell r="B413" t="str">
            <v>"</v>
          </cell>
          <cell r="C413" t="str">
            <v>"  (하부)</v>
          </cell>
          <cell r="D413">
            <v>14913</v>
          </cell>
          <cell r="E413" t="str">
            <v>M3</v>
          </cell>
          <cell r="F413">
            <v>24006</v>
          </cell>
        </row>
        <row r="414">
          <cell r="B414" t="str">
            <v>부분분할굴착</v>
          </cell>
          <cell r="C414" t="str">
            <v>TYPE-V(①단면)</v>
          </cell>
          <cell r="D414">
            <v>911</v>
          </cell>
          <cell r="E414" t="str">
            <v>M3</v>
          </cell>
          <cell r="F414">
            <v>60152</v>
          </cell>
        </row>
        <row r="415">
          <cell r="B415" t="str">
            <v>"</v>
          </cell>
          <cell r="C415" t="str">
            <v>" (②단면)</v>
          </cell>
          <cell r="D415">
            <v>601</v>
          </cell>
          <cell r="E415" t="str">
            <v>M3</v>
          </cell>
          <cell r="F415">
            <v>77347</v>
          </cell>
        </row>
        <row r="416">
          <cell r="B416" t="str">
            <v>"</v>
          </cell>
          <cell r="C416" t="str">
            <v>TYPE-V(하부)</v>
          </cell>
          <cell r="D416">
            <v>1255</v>
          </cell>
          <cell r="E416" t="str">
            <v>M3</v>
          </cell>
          <cell r="F416">
            <v>36338</v>
          </cell>
        </row>
        <row r="417">
          <cell r="B417" t="str">
            <v>반단면굴착</v>
          </cell>
          <cell r="C417" t="str">
            <v>비상주차대(상부)</v>
          </cell>
          <cell r="D417">
            <v>3928</v>
          </cell>
          <cell r="E417" t="str">
            <v>M3</v>
          </cell>
          <cell r="F417">
            <v>34675</v>
          </cell>
        </row>
        <row r="418">
          <cell r="B418" t="str">
            <v>"</v>
          </cell>
          <cell r="C418" t="str">
            <v>"    (하부)</v>
          </cell>
          <cell r="D418">
            <v>2935</v>
          </cell>
          <cell r="E418" t="str">
            <v>M3</v>
          </cell>
          <cell r="F418">
            <v>25062</v>
          </cell>
        </row>
        <row r="419">
          <cell r="B419" t="str">
            <v>2)버럭처리</v>
          </cell>
        </row>
        <row r="420">
          <cell r="B420" t="str">
            <v>전단면버럭처리</v>
          </cell>
          <cell r="C420" t="str">
            <v>TYPE-I</v>
          </cell>
          <cell r="D420">
            <v>33921</v>
          </cell>
          <cell r="E420" t="str">
            <v>M3</v>
          </cell>
          <cell r="F420">
            <v>11101</v>
          </cell>
        </row>
        <row r="421">
          <cell r="B421" t="str">
            <v>전단면버럭처리</v>
          </cell>
          <cell r="C421" t="str">
            <v>TYPE-II</v>
          </cell>
          <cell r="D421">
            <v>41748</v>
          </cell>
          <cell r="E421" t="str">
            <v>M3</v>
          </cell>
          <cell r="F421">
            <v>10081</v>
          </cell>
        </row>
        <row r="422">
          <cell r="B422" t="str">
            <v>반단면버럭처리</v>
          </cell>
          <cell r="C422" t="str">
            <v>TYPE-III(상부)</v>
          </cell>
          <cell r="D422">
            <v>9318</v>
          </cell>
          <cell r="E422" t="str">
            <v>M3</v>
          </cell>
          <cell r="F422">
            <v>10942</v>
          </cell>
        </row>
        <row r="423">
          <cell r="B423" t="str">
            <v>"</v>
          </cell>
          <cell r="C423" t="str">
            <v>"   (하부)</v>
          </cell>
          <cell r="D423">
            <v>7885</v>
          </cell>
          <cell r="E423" t="str">
            <v>M3</v>
          </cell>
          <cell r="F423">
            <v>8735</v>
          </cell>
        </row>
        <row r="424">
          <cell r="B424" t="str">
            <v>"</v>
          </cell>
          <cell r="C424" t="str">
            <v>TYPE-IV(상부)</v>
          </cell>
          <cell r="D424">
            <v>17664</v>
          </cell>
          <cell r="E424" t="str">
            <v>M3</v>
          </cell>
          <cell r="F424">
            <v>12870</v>
          </cell>
        </row>
        <row r="425">
          <cell r="B425" t="str">
            <v>"</v>
          </cell>
          <cell r="C425" t="str">
            <v>"  (하부)</v>
          </cell>
          <cell r="D425">
            <v>14913</v>
          </cell>
          <cell r="E425" t="str">
            <v>M3</v>
          </cell>
          <cell r="F425">
            <v>10568</v>
          </cell>
        </row>
        <row r="426">
          <cell r="B426" t="str">
            <v>부분분할버럭처리</v>
          </cell>
          <cell r="C426" t="str">
            <v>TYPE-V(①단면)</v>
          </cell>
          <cell r="D426">
            <v>911</v>
          </cell>
          <cell r="E426" t="str">
            <v>M3</v>
          </cell>
          <cell r="F426">
            <v>15426</v>
          </cell>
        </row>
        <row r="427">
          <cell r="B427" t="str">
            <v>"</v>
          </cell>
          <cell r="C427" t="str">
            <v>" (②단면)</v>
          </cell>
          <cell r="D427">
            <v>601</v>
          </cell>
          <cell r="E427" t="str">
            <v>M3</v>
          </cell>
          <cell r="F427">
            <v>18993</v>
          </cell>
        </row>
        <row r="428">
          <cell r="B428" t="str">
            <v>"</v>
          </cell>
          <cell r="C428" t="str">
            <v>" (하부)</v>
          </cell>
          <cell r="D428">
            <v>1255</v>
          </cell>
          <cell r="E428" t="str">
            <v>M3</v>
          </cell>
          <cell r="F428">
            <v>12071</v>
          </cell>
        </row>
        <row r="429">
          <cell r="B429" t="str">
            <v>반단면버럭처리</v>
          </cell>
          <cell r="C429" t="str">
            <v>비상주차대(상부)</v>
          </cell>
          <cell r="D429">
            <v>3928</v>
          </cell>
          <cell r="E429" t="str">
            <v>M3</v>
          </cell>
          <cell r="F429">
            <v>13520</v>
          </cell>
        </row>
        <row r="430">
          <cell r="B430" t="str">
            <v>"</v>
          </cell>
          <cell r="C430" t="str">
            <v>"     (하부)</v>
          </cell>
          <cell r="D430">
            <v>2935</v>
          </cell>
          <cell r="E430" t="str">
            <v>M3</v>
          </cell>
          <cell r="F430">
            <v>11213</v>
          </cell>
        </row>
        <row r="431">
          <cell r="B431" t="str">
            <v>3)숏크리트공</v>
          </cell>
        </row>
        <row r="432">
          <cell r="B432" t="str">
            <v>숏크리트</v>
          </cell>
          <cell r="C432" t="str">
            <v>TYPE-I</v>
          </cell>
          <cell r="D432">
            <v>2069</v>
          </cell>
          <cell r="E432" t="str">
            <v>M3</v>
          </cell>
          <cell r="F432">
            <v>321881</v>
          </cell>
        </row>
        <row r="433">
          <cell r="B433" t="str">
            <v>"</v>
          </cell>
          <cell r="C433" t="str">
            <v>TYPE-II</v>
          </cell>
          <cell r="D433">
            <v>2546</v>
          </cell>
          <cell r="E433" t="str">
            <v>M3</v>
          </cell>
          <cell r="F433">
            <v>413775</v>
          </cell>
        </row>
        <row r="434">
          <cell r="B434" t="str">
            <v>"</v>
          </cell>
          <cell r="C434" t="str">
            <v>TYPE-III</v>
          </cell>
          <cell r="D434">
            <v>1315</v>
          </cell>
          <cell r="E434" t="str">
            <v>M3</v>
          </cell>
          <cell r="F434">
            <v>461023</v>
          </cell>
        </row>
        <row r="435">
          <cell r="B435" t="str">
            <v>"</v>
          </cell>
          <cell r="C435" t="str">
            <v>TYPE-IV</v>
          </cell>
          <cell r="D435">
            <v>3006</v>
          </cell>
          <cell r="E435" t="str">
            <v>M3</v>
          </cell>
          <cell r="F435">
            <v>432841</v>
          </cell>
        </row>
        <row r="436">
          <cell r="B436" t="str">
            <v>"</v>
          </cell>
          <cell r="C436" t="str">
            <v>TYPE-V</v>
          </cell>
          <cell r="D436">
            <v>248</v>
          </cell>
          <cell r="E436" t="str">
            <v>M3</v>
          </cell>
          <cell r="F436">
            <v>605952</v>
          </cell>
        </row>
        <row r="437">
          <cell r="B437" t="str">
            <v>"</v>
          </cell>
          <cell r="C437" t="str">
            <v>비상주차대</v>
          </cell>
          <cell r="D437">
            <v>562</v>
          </cell>
          <cell r="E437" t="str">
            <v>M3</v>
          </cell>
          <cell r="F437">
            <v>451736</v>
          </cell>
        </row>
        <row r="438">
          <cell r="B438" t="str">
            <v>숏크리트버럭처리</v>
          </cell>
          <cell r="D438">
            <v>1319</v>
          </cell>
          <cell r="E438" t="str">
            <v>M3</v>
          </cell>
          <cell r="F438">
            <v>9016</v>
          </cell>
        </row>
        <row r="439">
          <cell r="B439" t="str">
            <v>4)와이어매쉬설치</v>
          </cell>
          <cell r="C439" t="str">
            <v>D=4.8*100*100m/m</v>
          </cell>
          <cell r="D439">
            <v>44030</v>
          </cell>
          <cell r="E439" t="str">
            <v>M2</v>
          </cell>
          <cell r="F439">
            <v>1693</v>
          </cell>
        </row>
        <row r="440">
          <cell r="B440" t="str">
            <v>5)ROCK BOLT공</v>
          </cell>
        </row>
        <row r="441">
          <cell r="B441" t="str">
            <v>ROCK BOLT</v>
          </cell>
          <cell r="C441" t="str">
            <v>TYPE-I(상부)</v>
          </cell>
          <cell r="D441">
            <v>156</v>
          </cell>
          <cell r="E441" t="str">
            <v>SET</v>
          </cell>
          <cell r="F441">
            <v>382499</v>
          </cell>
        </row>
        <row r="442">
          <cell r="B442" t="str">
            <v>"</v>
          </cell>
          <cell r="C442" t="str">
            <v>" (하부)</v>
          </cell>
          <cell r="D442">
            <v>156</v>
          </cell>
          <cell r="E442" t="str">
            <v>SET</v>
          </cell>
          <cell r="F442">
            <v>382499</v>
          </cell>
        </row>
        <row r="443">
          <cell r="B443" t="str">
            <v>"</v>
          </cell>
          <cell r="C443" t="str">
            <v>TYPE-II(상부)</v>
          </cell>
          <cell r="D443">
            <v>2520</v>
          </cell>
          <cell r="E443" t="str">
            <v>SET</v>
          </cell>
          <cell r="F443">
            <v>156077</v>
          </cell>
        </row>
        <row r="444">
          <cell r="B444" t="str">
            <v>"</v>
          </cell>
          <cell r="C444" t="str">
            <v>"  (하부)</v>
          </cell>
          <cell r="D444">
            <v>240</v>
          </cell>
          <cell r="E444" t="str">
            <v>SET</v>
          </cell>
          <cell r="F444">
            <v>157038</v>
          </cell>
        </row>
        <row r="445">
          <cell r="B445" t="str">
            <v>"</v>
          </cell>
          <cell r="C445" t="str">
            <v>TYPE-III(상부)</v>
          </cell>
          <cell r="D445">
            <v>1365</v>
          </cell>
          <cell r="E445" t="str">
            <v>SET</v>
          </cell>
          <cell r="F445">
            <v>115095</v>
          </cell>
        </row>
        <row r="446">
          <cell r="B446" t="str">
            <v>"</v>
          </cell>
          <cell r="C446" t="str">
            <v>"   (하부)</v>
          </cell>
          <cell r="D446">
            <v>521</v>
          </cell>
          <cell r="E446" t="str">
            <v>SET</v>
          </cell>
          <cell r="F446">
            <v>152926</v>
          </cell>
        </row>
        <row r="447">
          <cell r="B447" t="str">
            <v>"</v>
          </cell>
          <cell r="C447" t="str">
            <v>TYPE-IV(상부)</v>
          </cell>
          <cell r="D447">
            <v>3176</v>
          </cell>
          <cell r="E447" t="str">
            <v>SET</v>
          </cell>
          <cell r="F447">
            <v>105539</v>
          </cell>
        </row>
        <row r="448">
          <cell r="B448" t="str">
            <v>"</v>
          </cell>
          <cell r="C448" t="str">
            <v>"  (하부)</v>
          </cell>
          <cell r="D448">
            <v>1209</v>
          </cell>
          <cell r="E448" t="str">
            <v>SET</v>
          </cell>
          <cell r="F448">
            <v>142693</v>
          </cell>
        </row>
        <row r="449">
          <cell r="B449" t="str">
            <v>"</v>
          </cell>
          <cell r="C449" t="str">
            <v>TYPE-V(상부)</v>
          </cell>
          <cell r="D449">
            <v>150</v>
          </cell>
          <cell r="E449" t="str">
            <v>SET</v>
          </cell>
          <cell r="F449">
            <v>113128</v>
          </cell>
        </row>
        <row r="450">
          <cell r="B450" t="str">
            <v>"</v>
          </cell>
          <cell r="C450" t="str">
            <v>" (하부)</v>
          </cell>
          <cell r="D450">
            <v>544</v>
          </cell>
          <cell r="E450" t="str">
            <v>SET</v>
          </cell>
          <cell r="F450">
            <v>132256</v>
          </cell>
        </row>
        <row r="451">
          <cell r="B451" t="str">
            <v>"</v>
          </cell>
          <cell r="C451" t="str">
            <v>비상주차대(상부)</v>
          </cell>
          <cell r="D451">
            <v>638</v>
          </cell>
          <cell r="E451" t="str">
            <v>SET</v>
          </cell>
          <cell r="F451">
            <v>118361</v>
          </cell>
        </row>
        <row r="452">
          <cell r="B452" t="str">
            <v>"</v>
          </cell>
          <cell r="C452" t="str">
            <v>"     (하부)</v>
          </cell>
          <cell r="D452">
            <v>166</v>
          </cell>
          <cell r="E452" t="str">
            <v>SET</v>
          </cell>
          <cell r="F452">
            <v>204148</v>
          </cell>
        </row>
        <row r="453">
          <cell r="B453" t="str">
            <v>FORE POLING</v>
          </cell>
          <cell r="C453" t="str">
            <v>2.0m</v>
          </cell>
          <cell r="D453">
            <v>937</v>
          </cell>
          <cell r="E453" t="str">
            <v>SET</v>
          </cell>
          <cell r="F453">
            <v>21821</v>
          </cell>
        </row>
        <row r="454">
          <cell r="B454" t="str">
            <v>"</v>
          </cell>
          <cell r="C454" t="str">
            <v>3.0m</v>
          </cell>
          <cell r="D454">
            <v>7562</v>
          </cell>
          <cell r="E454" t="str">
            <v>SET</v>
          </cell>
          <cell r="F454">
            <v>29468</v>
          </cell>
        </row>
        <row r="455">
          <cell r="B455" t="str">
            <v>PRE GROUTING</v>
          </cell>
          <cell r="D455">
            <v>54</v>
          </cell>
          <cell r="E455" t="str">
            <v>SET</v>
          </cell>
          <cell r="F455">
            <v>246211</v>
          </cell>
        </row>
        <row r="456">
          <cell r="B456" t="str">
            <v>6)강지보공</v>
          </cell>
        </row>
        <row r="457">
          <cell r="B457" t="str">
            <v>강지보공</v>
          </cell>
          <cell r="C457" t="str">
            <v>TYPE-III</v>
          </cell>
          <cell r="D457">
            <v>130</v>
          </cell>
          <cell r="E457" t="str">
            <v>SET</v>
          </cell>
          <cell r="F457">
            <v>1086157</v>
          </cell>
        </row>
        <row r="458">
          <cell r="B458" t="str">
            <v>"</v>
          </cell>
          <cell r="C458" t="str">
            <v>TYPE-IV</v>
          </cell>
          <cell r="D458">
            <v>302</v>
          </cell>
          <cell r="E458" t="str">
            <v>SET</v>
          </cell>
          <cell r="F458">
            <v>1072572</v>
          </cell>
        </row>
        <row r="459">
          <cell r="B459" t="str">
            <v>강지보공</v>
          </cell>
          <cell r="C459" t="str">
            <v>TYPE-V</v>
          </cell>
          <cell r="D459">
            <v>37</v>
          </cell>
          <cell r="E459" t="str">
            <v>SET</v>
          </cell>
          <cell r="F459">
            <v>1437863</v>
          </cell>
        </row>
        <row r="460">
          <cell r="B460" t="str">
            <v>"</v>
          </cell>
          <cell r="C460" t="str">
            <v>비상주차대</v>
          </cell>
          <cell r="D460">
            <v>41</v>
          </cell>
          <cell r="E460" t="str">
            <v>SET</v>
          </cell>
          <cell r="F460">
            <v>1642169</v>
          </cell>
        </row>
        <row r="461">
          <cell r="B461" t="str">
            <v>7)방수공</v>
          </cell>
        </row>
        <row r="462">
          <cell r="B462" t="str">
            <v>FILTER콘크리트</v>
          </cell>
          <cell r="D462">
            <v>24</v>
          </cell>
          <cell r="E462" t="str">
            <v>M3</v>
          </cell>
          <cell r="F462">
            <v>49031</v>
          </cell>
        </row>
        <row r="463">
          <cell r="B463" t="str">
            <v>방수쉬트</v>
          </cell>
          <cell r="D463">
            <v>36176</v>
          </cell>
          <cell r="E463" t="str">
            <v>M2</v>
          </cell>
          <cell r="F463">
            <v>22416</v>
          </cell>
        </row>
        <row r="464">
          <cell r="B464" t="str">
            <v>부직포설치</v>
          </cell>
          <cell r="D464">
            <v>57696</v>
          </cell>
          <cell r="E464" t="str">
            <v>M2</v>
          </cell>
          <cell r="F464">
            <v>882</v>
          </cell>
        </row>
        <row r="465">
          <cell r="B465" t="str">
            <v>비닐깔기</v>
          </cell>
          <cell r="D465">
            <v>19544</v>
          </cell>
          <cell r="E465" t="str">
            <v>M2</v>
          </cell>
          <cell r="F465">
            <v>413</v>
          </cell>
        </row>
        <row r="466">
          <cell r="B466" t="str">
            <v>8)공동구및배수구</v>
          </cell>
        </row>
        <row r="467">
          <cell r="B467" t="str">
            <v>콘크리트타설</v>
          </cell>
          <cell r="C467" t="str">
            <v>펌프카(철근)</v>
          </cell>
          <cell r="D467">
            <v>5675</v>
          </cell>
          <cell r="E467" t="str">
            <v>M3</v>
          </cell>
          <cell r="F467">
            <v>10342</v>
          </cell>
        </row>
        <row r="468">
          <cell r="B468" t="str">
            <v>거푸집</v>
          </cell>
          <cell r="C468" t="str">
            <v>합판 3회</v>
          </cell>
          <cell r="D468">
            <v>8565</v>
          </cell>
          <cell r="E468" t="str">
            <v>M2</v>
          </cell>
          <cell r="F468">
            <v>19370</v>
          </cell>
        </row>
        <row r="469">
          <cell r="B469" t="str">
            <v>배수관</v>
          </cell>
          <cell r="C469" t="str">
            <v>D=400m/m</v>
          </cell>
          <cell r="D469">
            <v>3040</v>
          </cell>
          <cell r="E469" t="str">
            <v>M</v>
          </cell>
          <cell r="F469">
            <v>9041</v>
          </cell>
        </row>
        <row r="470">
          <cell r="B470" t="str">
            <v>유공관</v>
          </cell>
          <cell r="C470" t="str">
            <v>D=250m/m</v>
          </cell>
          <cell r="D470">
            <v>3040</v>
          </cell>
          <cell r="E470" t="str">
            <v>M</v>
          </cell>
          <cell r="F470">
            <v>20980</v>
          </cell>
        </row>
        <row r="471">
          <cell r="B471" t="str">
            <v>"</v>
          </cell>
          <cell r="C471" t="str">
            <v>D=150m/m</v>
          </cell>
          <cell r="D471">
            <v>3040</v>
          </cell>
          <cell r="E471" t="str">
            <v>M</v>
          </cell>
          <cell r="F471">
            <v>2126</v>
          </cell>
        </row>
        <row r="472">
          <cell r="B472" t="str">
            <v>P.V.C PIPE</v>
          </cell>
          <cell r="C472" t="str">
            <v>D=150m/m</v>
          </cell>
          <cell r="D472">
            <v>378</v>
          </cell>
          <cell r="E472" t="str">
            <v>M</v>
          </cell>
          <cell r="F472">
            <v>6236</v>
          </cell>
        </row>
        <row r="473">
          <cell r="B473" t="str">
            <v>뚜껑제작설치</v>
          </cell>
          <cell r="C473" t="str">
            <v>공동구뚜껑</v>
          </cell>
          <cell r="D473">
            <v>6080</v>
          </cell>
          <cell r="E473" t="str">
            <v>EA</v>
          </cell>
          <cell r="F473">
            <v>3226</v>
          </cell>
        </row>
        <row r="474">
          <cell r="B474" t="str">
            <v>"</v>
          </cell>
          <cell r="C474" t="str">
            <v>배수측구뚜껑</v>
          </cell>
          <cell r="D474">
            <v>143</v>
          </cell>
          <cell r="E474" t="str">
            <v>EA</v>
          </cell>
          <cell r="F474">
            <v>35175</v>
          </cell>
        </row>
        <row r="475">
          <cell r="B475" t="str">
            <v>자갈채움</v>
          </cell>
          <cell r="D475">
            <v>1658</v>
          </cell>
          <cell r="E475" t="str">
            <v>M3</v>
          </cell>
          <cell r="F475">
            <v>13772</v>
          </cell>
        </row>
        <row r="476">
          <cell r="B476" t="str">
            <v>철근가공및조립</v>
          </cell>
          <cell r="C476" t="str">
            <v>간단</v>
          </cell>
          <cell r="D476">
            <v>363.64800000000002</v>
          </cell>
          <cell r="E476" t="str">
            <v>TON</v>
          </cell>
          <cell r="F476">
            <v>289630</v>
          </cell>
        </row>
        <row r="477">
          <cell r="B477" t="str">
            <v>9)라이닝콘크리트</v>
          </cell>
        </row>
        <row r="478">
          <cell r="B478" t="str">
            <v>강재동바리공및거푸집</v>
          </cell>
          <cell r="D478">
            <v>3</v>
          </cell>
          <cell r="E478" t="str">
            <v>조</v>
          </cell>
          <cell r="F478">
            <v>212604500</v>
          </cell>
        </row>
        <row r="479">
          <cell r="B479" t="str">
            <v>콘크리트타설</v>
          </cell>
          <cell r="C479" t="str">
            <v>펌푸카</v>
          </cell>
          <cell r="D479">
            <v>13834</v>
          </cell>
          <cell r="E479" t="str">
            <v>M3</v>
          </cell>
          <cell r="F479">
            <v>9305</v>
          </cell>
        </row>
        <row r="480">
          <cell r="B480" t="str">
            <v>라이닝 콘크리트</v>
          </cell>
          <cell r="C480" t="str">
            <v>신축이음</v>
          </cell>
          <cell r="D480">
            <v>1174</v>
          </cell>
          <cell r="E480" t="str">
            <v>M</v>
          </cell>
          <cell r="F480">
            <v>5672</v>
          </cell>
        </row>
        <row r="481">
          <cell r="B481" t="str">
            <v>철근가공및조립</v>
          </cell>
          <cell r="C481" t="str">
            <v>복잡</v>
          </cell>
          <cell r="D481">
            <v>145.869</v>
          </cell>
          <cell r="E481" t="str">
            <v>TON</v>
          </cell>
          <cell r="F481">
            <v>500487</v>
          </cell>
        </row>
        <row r="482">
          <cell r="B482" t="str">
            <v>10)갱문및옹벽</v>
          </cell>
        </row>
        <row r="483">
          <cell r="B483" t="str">
            <v>흙깍기</v>
          </cell>
          <cell r="C483" t="str">
            <v>토사</v>
          </cell>
          <cell r="D483">
            <v>363</v>
          </cell>
          <cell r="E483" t="str">
            <v>M3</v>
          </cell>
          <cell r="F483">
            <v>812</v>
          </cell>
        </row>
        <row r="484">
          <cell r="B484" t="str">
            <v>"</v>
          </cell>
          <cell r="C484" t="str">
            <v>발파암</v>
          </cell>
          <cell r="D484">
            <v>2692</v>
          </cell>
          <cell r="E484" t="str">
            <v>M3</v>
          </cell>
          <cell r="F484">
            <v>16024</v>
          </cell>
        </row>
        <row r="485">
          <cell r="B485" t="str">
            <v>구조물터파기</v>
          </cell>
          <cell r="C485" t="str">
            <v>발파암</v>
          </cell>
          <cell r="D485">
            <v>89</v>
          </cell>
          <cell r="E485" t="str">
            <v>M3</v>
          </cell>
          <cell r="F485">
            <v>83223</v>
          </cell>
        </row>
        <row r="486">
          <cell r="B486" t="str">
            <v>되메우기</v>
          </cell>
          <cell r="D486">
            <v>2708</v>
          </cell>
          <cell r="E486" t="str">
            <v>M3</v>
          </cell>
          <cell r="F486">
            <v>1123</v>
          </cell>
        </row>
        <row r="487">
          <cell r="B487" t="str">
            <v>콘크리트타설</v>
          </cell>
          <cell r="C487" t="str">
            <v>펌프카(철근)</v>
          </cell>
          <cell r="D487">
            <v>565</v>
          </cell>
          <cell r="E487" t="str">
            <v>M3</v>
          </cell>
          <cell r="F487">
            <v>10342</v>
          </cell>
        </row>
        <row r="488">
          <cell r="B488" t="str">
            <v>"</v>
          </cell>
          <cell r="C488" t="str">
            <v>무근(진동기제외)</v>
          </cell>
          <cell r="D488">
            <v>5</v>
          </cell>
          <cell r="E488" t="str">
            <v>M3</v>
          </cell>
          <cell r="F488">
            <v>20866</v>
          </cell>
        </row>
        <row r="489">
          <cell r="B489" t="str">
            <v>거푸집</v>
          </cell>
          <cell r="C489" t="str">
            <v>합판 3회</v>
          </cell>
          <cell r="D489">
            <v>432</v>
          </cell>
          <cell r="E489" t="str">
            <v>M2</v>
          </cell>
          <cell r="F489">
            <v>19370</v>
          </cell>
        </row>
        <row r="490">
          <cell r="B490" t="str">
            <v>"</v>
          </cell>
          <cell r="C490" t="str">
            <v>합판 4회</v>
          </cell>
          <cell r="D490">
            <v>210</v>
          </cell>
          <cell r="E490" t="str">
            <v>M2</v>
          </cell>
          <cell r="F490">
            <v>16560</v>
          </cell>
        </row>
        <row r="491">
          <cell r="B491" t="str">
            <v>"</v>
          </cell>
          <cell r="C491" t="str">
            <v>합판 6회</v>
          </cell>
          <cell r="D491">
            <v>4</v>
          </cell>
          <cell r="E491" t="str">
            <v>M2</v>
          </cell>
          <cell r="F491">
            <v>13552</v>
          </cell>
        </row>
        <row r="492">
          <cell r="B492" t="str">
            <v>"</v>
          </cell>
          <cell r="C492" t="str">
            <v>원형 3회</v>
          </cell>
          <cell r="D492">
            <v>50</v>
          </cell>
          <cell r="E492" t="str">
            <v>M2</v>
          </cell>
          <cell r="F492">
            <v>41700</v>
          </cell>
        </row>
        <row r="493">
          <cell r="B493" t="str">
            <v>무늬거푸집</v>
          </cell>
          <cell r="C493" t="str">
            <v>스치로폴1회</v>
          </cell>
          <cell r="D493">
            <v>568</v>
          </cell>
          <cell r="E493" t="str">
            <v>M2</v>
          </cell>
          <cell r="F493">
            <v>6710</v>
          </cell>
        </row>
        <row r="494">
          <cell r="B494" t="str">
            <v>동바리</v>
          </cell>
          <cell r="C494" t="str">
            <v>강관</v>
          </cell>
          <cell r="D494">
            <v>160</v>
          </cell>
          <cell r="E494" t="str">
            <v>공/M3</v>
          </cell>
          <cell r="F494">
            <v>18494</v>
          </cell>
        </row>
        <row r="495">
          <cell r="B495" t="str">
            <v>비계공</v>
          </cell>
          <cell r="C495" t="str">
            <v>강관</v>
          </cell>
          <cell r="D495">
            <v>528</v>
          </cell>
          <cell r="E495" t="str">
            <v>M2</v>
          </cell>
          <cell r="F495">
            <v>8976</v>
          </cell>
        </row>
        <row r="496">
          <cell r="B496" t="str">
            <v>철근가공및조립</v>
          </cell>
          <cell r="C496" t="str">
            <v>간단</v>
          </cell>
          <cell r="D496">
            <v>7.5510000000000002</v>
          </cell>
          <cell r="E496" t="str">
            <v>TON</v>
          </cell>
          <cell r="F496">
            <v>289630</v>
          </cell>
        </row>
        <row r="497">
          <cell r="B497" t="str">
            <v>P.V.C PIPE</v>
          </cell>
          <cell r="C497" t="str">
            <v>D=100m/m</v>
          </cell>
          <cell r="D497">
            <v>110</v>
          </cell>
          <cell r="E497" t="str">
            <v>M</v>
          </cell>
          <cell r="F497">
            <v>2186</v>
          </cell>
        </row>
        <row r="498">
          <cell r="B498" t="str">
            <v>난간용STEEL PIPE</v>
          </cell>
          <cell r="C498" t="str">
            <v>D=100m/m</v>
          </cell>
          <cell r="D498">
            <v>18</v>
          </cell>
          <cell r="E498" t="str">
            <v>M</v>
          </cell>
          <cell r="F498">
            <v>6895</v>
          </cell>
        </row>
        <row r="499">
          <cell r="B499" t="str">
            <v>숏크리트</v>
          </cell>
          <cell r="D499">
            <v>90</v>
          </cell>
          <cell r="E499" t="str">
            <v>M3</v>
          </cell>
          <cell r="F499">
            <v>45423</v>
          </cell>
        </row>
        <row r="500">
          <cell r="B500" t="str">
            <v>숏크리트버럭처리</v>
          </cell>
          <cell r="D500">
            <v>9</v>
          </cell>
          <cell r="E500" t="str">
            <v>M3</v>
          </cell>
          <cell r="F500">
            <v>9016</v>
          </cell>
        </row>
        <row r="501">
          <cell r="B501" t="str">
            <v>ROCK BOLT</v>
          </cell>
          <cell r="C501" t="str">
            <v>갱구부</v>
          </cell>
          <cell r="D501">
            <v>100</v>
          </cell>
          <cell r="E501" t="str">
            <v>SET</v>
          </cell>
          <cell r="F501">
            <v>45566</v>
          </cell>
        </row>
        <row r="502">
          <cell r="B502" t="str">
            <v>와이어매쉬설치</v>
          </cell>
          <cell r="C502" t="str">
            <v>D=4.8*100*100m/m</v>
          </cell>
          <cell r="D502">
            <v>405</v>
          </cell>
          <cell r="E502" t="str">
            <v>M2</v>
          </cell>
          <cell r="F502">
            <v>1693</v>
          </cell>
        </row>
        <row r="503">
          <cell r="B503" t="str">
            <v>강지보공</v>
          </cell>
          <cell r="C503" t="str">
            <v>TYPE-V</v>
          </cell>
          <cell r="D503">
            <v>8</v>
          </cell>
          <cell r="E503" t="str">
            <v>SET</v>
          </cell>
          <cell r="F503">
            <v>1437863</v>
          </cell>
        </row>
        <row r="504">
          <cell r="B504" t="str">
            <v>갱문 가시설</v>
          </cell>
          <cell r="D504">
            <v>2</v>
          </cell>
          <cell r="E504" t="str">
            <v>개소</v>
          </cell>
          <cell r="F504">
            <v>10582956</v>
          </cell>
        </row>
        <row r="505">
          <cell r="B505" t="str">
            <v>부직포설치</v>
          </cell>
          <cell r="D505">
            <v>42</v>
          </cell>
          <cell r="E505" t="str">
            <v>M2</v>
          </cell>
          <cell r="F505">
            <v>882</v>
          </cell>
        </row>
        <row r="506">
          <cell r="B506" t="str">
            <v>11)부대공</v>
          </cell>
        </row>
        <row r="507">
          <cell r="B507" t="str">
            <v>터널내부도장</v>
          </cell>
          <cell r="D507">
            <v>15928</v>
          </cell>
          <cell r="E507" t="str">
            <v>M2</v>
          </cell>
          <cell r="F507">
            <v>2318</v>
          </cell>
        </row>
        <row r="508">
          <cell r="B508" t="str">
            <v>터널내부타일 붙임</v>
          </cell>
          <cell r="D508">
            <v>14882</v>
          </cell>
          <cell r="E508" t="str">
            <v>M2</v>
          </cell>
          <cell r="F508">
            <v>33101</v>
          </cell>
        </row>
        <row r="509">
          <cell r="B509" t="str">
            <v>터널명판및안내판</v>
          </cell>
          <cell r="D509">
            <v>2</v>
          </cell>
          <cell r="E509" t="str">
            <v>개소</v>
          </cell>
          <cell r="F509">
            <v>616322</v>
          </cell>
        </row>
        <row r="510">
          <cell r="B510" t="str">
            <v>물푸기</v>
          </cell>
          <cell r="D510">
            <v>2300</v>
          </cell>
          <cell r="E510" t="str">
            <v>HR</v>
          </cell>
          <cell r="F510">
            <v>3582</v>
          </cell>
        </row>
        <row r="511">
          <cell r="B511" t="str">
            <v>임시환기시설</v>
          </cell>
          <cell r="D511">
            <v>23</v>
          </cell>
          <cell r="E511" t="str">
            <v>개월</v>
          </cell>
          <cell r="F511">
            <v>2310592</v>
          </cell>
        </row>
        <row r="512">
          <cell r="B512" t="str">
            <v>임시전기시설</v>
          </cell>
          <cell r="D512">
            <v>35</v>
          </cell>
          <cell r="E512" t="str">
            <v>개월</v>
          </cell>
          <cell r="F512">
            <v>10454302</v>
          </cell>
        </row>
        <row r="513">
          <cell r="B513" t="str">
            <v>작업용 비계</v>
          </cell>
          <cell r="D513">
            <v>3</v>
          </cell>
          <cell r="E513" t="str">
            <v>조</v>
          </cell>
          <cell r="F513">
            <v>976166</v>
          </cell>
        </row>
        <row r="514">
          <cell r="B514" t="str">
            <v>대 차</v>
          </cell>
          <cell r="D514">
            <v>2</v>
          </cell>
          <cell r="E514" t="str">
            <v>대</v>
          </cell>
          <cell r="F514">
            <v>33993953</v>
          </cell>
        </row>
        <row r="515">
          <cell r="B515" t="str">
            <v>12)계측</v>
          </cell>
        </row>
        <row r="516">
          <cell r="B516" t="str">
            <v>내공변위 측정</v>
          </cell>
          <cell r="D516">
            <v>152</v>
          </cell>
          <cell r="E516" t="str">
            <v>SET</v>
          </cell>
          <cell r="F516">
            <v>7700</v>
          </cell>
        </row>
        <row r="517">
          <cell r="B517" t="str">
            <v>지중변위 측정</v>
          </cell>
          <cell r="D517">
            <v>40</v>
          </cell>
          <cell r="E517" t="str">
            <v>SET</v>
          </cell>
          <cell r="F517">
            <v>545413</v>
          </cell>
        </row>
        <row r="518">
          <cell r="B518" t="str">
            <v>천단침하 측정</v>
          </cell>
          <cell r="D518">
            <v>76</v>
          </cell>
          <cell r="E518" t="str">
            <v>SET</v>
          </cell>
          <cell r="F518">
            <v>7350</v>
          </cell>
        </row>
        <row r="519">
          <cell r="B519" t="str">
            <v>숏크리트 응력</v>
          </cell>
          <cell r="D519">
            <v>40</v>
          </cell>
          <cell r="E519" t="str">
            <v>SET</v>
          </cell>
          <cell r="F519">
            <v>954750</v>
          </cell>
        </row>
        <row r="520">
          <cell r="B520" t="str">
            <v>ROCK BOLT 축력측정</v>
          </cell>
          <cell r="D520">
            <v>40</v>
          </cell>
          <cell r="E520" t="str">
            <v>SET</v>
          </cell>
          <cell r="F520">
            <v>489850</v>
          </cell>
        </row>
        <row r="521">
          <cell r="B521" t="str">
            <v>지표침하측정</v>
          </cell>
          <cell r="D521">
            <v>6</v>
          </cell>
          <cell r="E521" t="str">
            <v>SET</v>
          </cell>
          <cell r="F521">
            <v>15750</v>
          </cell>
        </row>
        <row r="522">
          <cell r="B522" t="str">
            <v>계측비</v>
          </cell>
          <cell r="D522">
            <v>23</v>
          </cell>
          <cell r="E522" t="str">
            <v>개월</v>
          </cell>
          <cell r="F522">
            <v>9207863</v>
          </cell>
        </row>
        <row r="523">
          <cell r="B523" t="str">
            <v>13)콘크리트생산</v>
          </cell>
        </row>
        <row r="524">
          <cell r="B524" t="str">
            <v>2종 콘크리트생산</v>
          </cell>
          <cell r="C524" t="str">
            <v>D=32m/m</v>
          </cell>
          <cell r="D524">
            <v>20408</v>
          </cell>
          <cell r="E524" t="str">
            <v>M3</v>
          </cell>
          <cell r="F524">
            <v>12121</v>
          </cell>
        </row>
        <row r="525">
          <cell r="B525" t="str">
            <v>5종 콘크리트생산</v>
          </cell>
          <cell r="C525" t="str">
            <v>D=50m/m</v>
          </cell>
          <cell r="D525">
            <v>5</v>
          </cell>
          <cell r="E525" t="str">
            <v>M3</v>
          </cell>
          <cell r="F525">
            <v>10964</v>
          </cell>
        </row>
        <row r="526">
          <cell r="B526" t="str">
            <v>콘크리트 운반</v>
          </cell>
          <cell r="D526">
            <v>20413</v>
          </cell>
          <cell r="E526" t="str">
            <v>M3</v>
          </cell>
          <cell r="F526">
            <v>7504</v>
          </cell>
        </row>
        <row r="527">
          <cell r="B527" t="str">
            <v>콘크리트 배치플랜트</v>
          </cell>
          <cell r="C527" t="str">
            <v>설치공</v>
          </cell>
          <cell r="D527">
            <v>1</v>
          </cell>
          <cell r="E527" t="str">
            <v>식</v>
          </cell>
          <cell r="F527">
            <v>26768591</v>
          </cell>
        </row>
        <row r="528">
          <cell r="B528" t="str">
            <v>콘크리트 배치플랜트</v>
          </cell>
          <cell r="C528" t="str">
            <v>철거공</v>
          </cell>
          <cell r="D528">
            <v>1</v>
          </cell>
          <cell r="E528" t="str">
            <v>식</v>
          </cell>
          <cell r="F528">
            <v>8838466</v>
          </cell>
        </row>
        <row r="529">
          <cell r="A529" t="str">
            <v>6)</v>
          </cell>
          <cell r="B529" t="str">
            <v>부대공</v>
          </cell>
        </row>
        <row r="530">
          <cell r="B530" t="str">
            <v>1)교통표지판</v>
          </cell>
        </row>
        <row r="531">
          <cell r="B531" t="str">
            <v>삼각표지판</v>
          </cell>
          <cell r="D531">
            <v>35</v>
          </cell>
          <cell r="E531" t="str">
            <v>EA</v>
          </cell>
          <cell r="F531">
            <v>128842</v>
          </cell>
        </row>
        <row r="532">
          <cell r="B532" t="str">
            <v>오각표지판</v>
          </cell>
          <cell r="D532">
            <v>2</v>
          </cell>
          <cell r="E532" t="str">
            <v>EA</v>
          </cell>
          <cell r="F532">
            <v>101842</v>
          </cell>
        </row>
        <row r="533">
          <cell r="B533" t="str">
            <v>원형표지판</v>
          </cell>
          <cell r="D533">
            <v>10</v>
          </cell>
          <cell r="E533" t="str">
            <v>EA</v>
          </cell>
          <cell r="F533">
            <v>126842</v>
          </cell>
        </row>
        <row r="534">
          <cell r="B534" t="str">
            <v>이중삼각표지판</v>
          </cell>
          <cell r="D534">
            <v>6</v>
          </cell>
          <cell r="E534" t="str">
            <v>EA</v>
          </cell>
          <cell r="F534">
            <v>212371</v>
          </cell>
        </row>
        <row r="535">
          <cell r="B535" t="str">
            <v>삼각및소형사각표지판</v>
          </cell>
          <cell r="C535" t="str">
            <v>1200+600*200m/m</v>
          </cell>
          <cell r="D535">
            <v>3</v>
          </cell>
          <cell r="E535" t="str">
            <v>EA</v>
          </cell>
          <cell r="F535">
            <v>175371</v>
          </cell>
        </row>
        <row r="536">
          <cell r="B536" t="str">
            <v>터널안내표지판</v>
          </cell>
          <cell r="C536" t="str">
            <v>3.4*2.25+3.5*0.9m</v>
          </cell>
          <cell r="D536">
            <v>2</v>
          </cell>
          <cell r="E536" t="str">
            <v>EA</v>
          </cell>
          <cell r="F536">
            <v>3040689</v>
          </cell>
        </row>
        <row r="537">
          <cell r="B537" t="str">
            <v>버스정류장</v>
          </cell>
          <cell r="C537" t="str">
            <v>2420*1200m/m</v>
          </cell>
          <cell r="D537">
            <v>2</v>
          </cell>
          <cell r="E537" t="str">
            <v>EA</v>
          </cell>
          <cell r="F537">
            <v>1250689</v>
          </cell>
        </row>
        <row r="538">
          <cell r="B538" t="str">
            <v>오르막차선</v>
          </cell>
          <cell r="C538" t="str">
            <v>2400*950m/m</v>
          </cell>
          <cell r="D538">
            <v>4</v>
          </cell>
          <cell r="E538" t="str">
            <v>EA</v>
          </cell>
          <cell r="F538">
            <v>1120689</v>
          </cell>
        </row>
        <row r="539">
          <cell r="B539" t="str">
            <v>2방향안내표지판</v>
          </cell>
          <cell r="C539" t="str">
            <v>3600*2200m/m</v>
          </cell>
          <cell r="D539">
            <v>2</v>
          </cell>
          <cell r="E539" t="str">
            <v>EA</v>
          </cell>
          <cell r="F539">
            <v>2460689</v>
          </cell>
        </row>
        <row r="540">
          <cell r="B540" t="str">
            <v>2)차선도색</v>
          </cell>
        </row>
        <row r="541">
          <cell r="B541" t="str">
            <v>차선도색</v>
          </cell>
          <cell r="C541" t="str">
            <v>상온형황색실선</v>
          </cell>
          <cell r="D541">
            <v>1033</v>
          </cell>
          <cell r="E541" t="str">
            <v>M2</v>
          </cell>
          <cell r="F541">
            <v>1145</v>
          </cell>
        </row>
        <row r="542">
          <cell r="B542" t="str">
            <v>"</v>
          </cell>
          <cell r="C542" t="str">
            <v>상온형백색실선</v>
          </cell>
          <cell r="D542">
            <v>2266</v>
          </cell>
          <cell r="E542" t="str">
            <v>M2</v>
          </cell>
          <cell r="F542">
            <v>1145</v>
          </cell>
        </row>
        <row r="543">
          <cell r="B543" t="str">
            <v>"</v>
          </cell>
          <cell r="C543" t="str">
            <v>상온형백색파선</v>
          </cell>
          <cell r="D543">
            <v>154</v>
          </cell>
          <cell r="E543" t="str">
            <v>M2</v>
          </cell>
          <cell r="F543">
            <v>1260</v>
          </cell>
        </row>
        <row r="544">
          <cell r="B544" t="str">
            <v>3)시선유도표지</v>
          </cell>
        </row>
        <row r="545">
          <cell r="B545" t="str">
            <v>데리네이타</v>
          </cell>
          <cell r="C545" t="str">
            <v>가드레일용</v>
          </cell>
          <cell r="D545">
            <v>178</v>
          </cell>
          <cell r="E545" t="str">
            <v>EA</v>
          </cell>
          <cell r="F545">
            <v>11509</v>
          </cell>
        </row>
        <row r="546">
          <cell r="B546" t="str">
            <v>"</v>
          </cell>
          <cell r="C546" t="str">
            <v>옹벽용</v>
          </cell>
          <cell r="D546">
            <v>136</v>
          </cell>
          <cell r="E546" t="str">
            <v>EA</v>
          </cell>
          <cell r="F546">
            <v>13886</v>
          </cell>
        </row>
        <row r="547">
          <cell r="B547" t="str">
            <v>"</v>
          </cell>
          <cell r="C547" t="str">
            <v>토공용</v>
          </cell>
          <cell r="D547">
            <v>103</v>
          </cell>
          <cell r="E547" t="str">
            <v>EA</v>
          </cell>
          <cell r="F547">
            <v>18773</v>
          </cell>
        </row>
        <row r="548">
          <cell r="B548" t="str">
            <v>갈매기표지판</v>
          </cell>
          <cell r="C548" t="str">
            <v>600*300m/m</v>
          </cell>
          <cell r="D548">
            <v>137</v>
          </cell>
          <cell r="E548" t="str">
            <v>EA</v>
          </cell>
          <cell r="F548">
            <v>121272</v>
          </cell>
        </row>
        <row r="549">
          <cell r="B549" t="str">
            <v>4)가드레일</v>
          </cell>
        </row>
        <row r="550">
          <cell r="B550" t="str">
            <v>가드레일 포스트</v>
          </cell>
          <cell r="C550" t="str">
            <v>150*75*2200m/m</v>
          </cell>
          <cell r="D550">
            <v>1176</v>
          </cell>
          <cell r="E550" t="str">
            <v>EA</v>
          </cell>
          <cell r="F550">
            <v>45872</v>
          </cell>
        </row>
        <row r="551">
          <cell r="B551" t="str">
            <v>표준레일</v>
          </cell>
          <cell r="C551" t="str">
            <v>4*350*4330m/m</v>
          </cell>
          <cell r="D551">
            <v>1152</v>
          </cell>
          <cell r="E551" t="str">
            <v>EA</v>
          </cell>
          <cell r="F551">
            <v>53537</v>
          </cell>
        </row>
        <row r="552">
          <cell r="B552" t="str">
            <v>단부레일</v>
          </cell>
          <cell r="D552">
            <v>48</v>
          </cell>
          <cell r="E552" t="str">
            <v>EA</v>
          </cell>
          <cell r="F552">
            <v>21207</v>
          </cell>
        </row>
        <row r="553">
          <cell r="B553" t="str">
            <v>5)낙석방지시설</v>
          </cell>
        </row>
        <row r="554">
          <cell r="B554" t="str">
            <v>낙석 방책</v>
          </cell>
          <cell r="C554" t="str">
            <v>옹벽용(일반부)</v>
          </cell>
          <cell r="D554">
            <v>2680</v>
          </cell>
          <cell r="E554" t="str">
            <v>M</v>
          </cell>
          <cell r="F554">
            <v>89639</v>
          </cell>
        </row>
        <row r="555">
          <cell r="B555" t="str">
            <v>"</v>
          </cell>
          <cell r="C555" t="str">
            <v>"  (단  부)</v>
          </cell>
          <cell r="D555">
            <v>42</v>
          </cell>
          <cell r="E555" t="str">
            <v>EA</v>
          </cell>
          <cell r="F555">
            <v>666906</v>
          </cell>
        </row>
        <row r="556">
          <cell r="B556" t="str">
            <v>낙석방지망설치</v>
          </cell>
          <cell r="D556">
            <v>28347</v>
          </cell>
          <cell r="E556" t="str">
            <v>M2</v>
          </cell>
          <cell r="F556">
            <v>23788</v>
          </cell>
        </row>
        <row r="557">
          <cell r="B557" t="str">
            <v>6)미끄럼방지시설</v>
          </cell>
          <cell r="D557">
            <v>3233</v>
          </cell>
          <cell r="E557" t="str">
            <v>M2</v>
          </cell>
          <cell r="F557">
            <v>51867</v>
          </cell>
        </row>
        <row r="558">
          <cell r="B558" t="str">
            <v>7)돌붙임</v>
          </cell>
        </row>
        <row r="559">
          <cell r="B559" t="str">
            <v>돌붙임</v>
          </cell>
          <cell r="D559">
            <v>4463</v>
          </cell>
          <cell r="E559" t="str">
            <v>M2</v>
          </cell>
          <cell r="F559">
            <v>25649</v>
          </cell>
        </row>
        <row r="560">
          <cell r="B560" t="str">
            <v>기초콘크리트타설</v>
          </cell>
          <cell r="C560" t="str">
            <v>무근(진동기제외)</v>
          </cell>
          <cell r="D560">
            <v>75</v>
          </cell>
          <cell r="E560" t="str">
            <v>M3</v>
          </cell>
          <cell r="F560">
            <v>20866</v>
          </cell>
        </row>
        <row r="561">
          <cell r="B561" t="str">
            <v>" 거푸집</v>
          </cell>
          <cell r="C561" t="str">
            <v>합판 6회</v>
          </cell>
          <cell r="D561">
            <v>207</v>
          </cell>
          <cell r="E561" t="str">
            <v>M2</v>
          </cell>
          <cell r="F561">
            <v>13552</v>
          </cell>
        </row>
        <row r="562">
          <cell r="B562" t="str">
            <v>8)가설건물</v>
          </cell>
          <cell r="D562">
            <v>1</v>
          </cell>
          <cell r="E562" t="str">
            <v>식</v>
          </cell>
          <cell r="F562">
            <v>84718656</v>
          </cell>
        </row>
        <row r="563">
          <cell r="B563" t="str">
            <v>9)시험비</v>
          </cell>
          <cell r="D563">
            <v>1</v>
          </cell>
          <cell r="E563" t="str">
            <v>식</v>
          </cell>
          <cell r="F563">
            <v>8462300</v>
          </cell>
        </row>
        <row r="564">
          <cell r="B564" t="str">
            <v>10)운반비</v>
          </cell>
        </row>
        <row r="565">
          <cell r="B565" t="str">
            <v>철근운반</v>
          </cell>
          <cell r="D565">
            <v>2356.4560000000001</v>
          </cell>
          <cell r="E565" t="str">
            <v>TON</v>
          </cell>
          <cell r="F565">
            <v>21618</v>
          </cell>
        </row>
        <row r="566">
          <cell r="B566" t="str">
            <v>흄관운반</v>
          </cell>
          <cell r="C566" t="str">
            <v>D=600m/m</v>
          </cell>
          <cell r="D566">
            <v>162</v>
          </cell>
          <cell r="E566" t="str">
            <v>본</v>
          </cell>
          <cell r="F566">
            <v>946</v>
          </cell>
        </row>
        <row r="567">
          <cell r="B567" t="str">
            <v>흄관운반</v>
          </cell>
          <cell r="C567" t="str">
            <v>D=800m/m</v>
          </cell>
          <cell r="D567">
            <v>56</v>
          </cell>
          <cell r="E567" t="str">
            <v>본</v>
          </cell>
          <cell r="F567">
            <v>1646</v>
          </cell>
        </row>
        <row r="568">
          <cell r="B568" t="str">
            <v>"</v>
          </cell>
          <cell r="C568" t="str">
            <v>D=1000m/m</v>
          </cell>
          <cell r="D568">
            <v>26</v>
          </cell>
          <cell r="E568" t="str">
            <v>본</v>
          </cell>
          <cell r="F568">
            <v>2636</v>
          </cell>
        </row>
        <row r="569">
          <cell r="B569" t="str">
            <v>"</v>
          </cell>
          <cell r="C569" t="str">
            <v>D=D1200m/m</v>
          </cell>
          <cell r="D569">
            <v>12</v>
          </cell>
          <cell r="E569" t="str">
            <v>본</v>
          </cell>
          <cell r="F569">
            <v>3653</v>
          </cell>
        </row>
        <row r="570">
          <cell r="B570" t="str">
            <v>모래구입및운반</v>
          </cell>
          <cell r="C570" t="str">
            <v>구조물용</v>
          </cell>
          <cell r="D570">
            <v>15393</v>
          </cell>
          <cell r="E570" t="str">
            <v>M3</v>
          </cell>
          <cell r="F570">
            <v>18846</v>
          </cell>
        </row>
        <row r="571">
          <cell r="B571" t="str">
            <v>"</v>
          </cell>
          <cell r="C571" t="str">
            <v>포장용</v>
          </cell>
          <cell r="D571">
            <v>11444</v>
          </cell>
          <cell r="E571" t="str">
            <v>M3</v>
          </cell>
          <cell r="F571">
            <v>17482</v>
          </cell>
        </row>
        <row r="572">
          <cell r="B572" t="str">
            <v>포대시멘트운반</v>
          </cell>
          <cell r="D572">
            <v>4407</v>
          </cell>
          <cell r="E572" t="str">
            <v>포대</v>
          </cell>
          <cell r="F572">
            <v>713</v>
          </cell>
        </row>
        <row r="573">
          <cell r="B573" t="str">
            <v>분말시멘트운반</v>
          </cell>
          <cell r="D573">
            <v>11633</v>
          </cell>
          <cell r="E573" t="str">
            <v>TON</v>
          </cell>
          <cell r="F573">
            <v>13136</v>
          </cell>
        </row>
        <row r="574">
          <cell r="B574" t="str">
            <v>중기운반비</v>
          </cell>
          <cell r="D574">
            <v>1</v>
          </cell>
          <cell r="E574" t="str">
            <v>식</v>
          </cell>
          <cell r="F574">
            <v>5659214</v>
          </cell>
        </row>
        <row r="575">
          <cell r="B575" t="str">
            <v>11)안전관리비</v>
          </cell>
        </row>
        <row r="576">
          <cell r="B576" t="str">
            <v>교통안전관리비</v>
          </cell>
          <cell r="D576">
            <v>1</v>
          </cell>
          <cell r="E576" t="str">
            <v>식</v>
          </cell>
          <cell r="F576">
            <v>4445016</v>
          </cell>
        </row>
        <row r="577">
          <cell r="B577" t="str">
            <v>정기안전점검비</v>
          </cell>
          <cell r="C577" t="str">
            <v>하오터널</v>
          </cell>
          <cell r="D577">
            <v>1</v>
          </cell>
          <cell r="E577" t="str">
            <v>식</v>
          </cell>
          <cell r="F577">
            <v>33638612</v>
          </cell>
        </row>
        <row r="578">
          <cell r="A578" t="str">
            <v>다)</v>
          </cell>
          <cell r="B578" t="str">
            <v>사급자재비</v>
          </cell>
        </row>
        <row r="579">
          <cell r="A579" t="str">
            <v>1)</v>
          </cell>
          <cell r="B579" t="str">
            <v>흄 관</v>
          </cell>
        </row>
        <row r="580">
          <cell r="B580" t="str">
            <v>흄관(소켓식)</v>
          </cell>
          <cell r="C580" t="str">
            <v>D600</v>
          </cell>
          <cell r="D580">
            <v>459</v>
          </cell>
          <cell r="E580" t="str">
            <v>본</v>
          </cell>
          <cell r="F580">
            <v>55727</v>
          </cell>
        </row>
        <row r="581">
          <cell r="B581" t="str">
            <v>"</v>
          </cell>
          <cell r="C581" t="str">
            <v>D800</v>
          </cell>
          <cell r="D581">
            <v>119</v>
          </cell>
          <cell r="E581" t="str">
            <v>본</v>
          </cell>
          <cell r="F581">
            <v>97045</v>
          </cell>
        </row>
        <row r="582">
          <cell r="B582" t="str">
            <v>"</v>
          </cell>
          <cell r="C582" t="str">
            <v>D1000</v>
          </cell>
          <cell r="D582">
            <v>89</v>
          </cell>
          <cell r="E582" t="str">
            <v>본</v>
          </cell>
          <cell r="F582">
            <v>154709</v>
          </cell>
        </row>
        <row r="583">
          <cell r="B583" t="str">
            <v>"</v>
          </cell>
          <cell r="C583" t="str">
            <v>D1200</v>
          </cell>
          <cell r="D583">
            <v>61</v>
          </cell>
          <cell r="E583" t="str">
            <v>본</v>
          </cell>
          <cell r="F583">
            <v>214572</v>
          </cell>
        </row>
        <row r="584">
          <cell r="A584" t="str">
            <v>2)</v>
          </cell>
          <cell r="B584" t="str">
            <v>시멘트</v>
          </cell>
        </row>
        <row r="585">
          <cell r="B585" t="str">
            <v>시멘트</v>
          </cell>
          <cell r="C585" t="str">
            <v>40KG</v>
          </cell>
          <cell r="D585">
            <v>4626</v>
          </cell>
          <cell r="E585" t="str">
            <v>대</v>
          </cell>
          <cell r="F585">
            <v>1959</v>
          </cell>
        </row>
        <row r="586">
          <cell r="B586" t="str">
            <v>"</v>
          </cell>
          <cell r="C586" t="str">
            <v>분말</v>
          </cell>
          <cell r="D586">
            <v>11633</v>
          </cell>
          <cell r="E586" t="str">
            <v>TON</v>
          </cell>
          <cell r="F586">
            <v>46299</v>
          </cell>
        </row>
        <row r="587">
          <cell r="A587" t="str">
            <v>3)</v>
          </cell>
          <cell r="B587" t="str">
            <v>GABION</v>
          </cell>
        </row>
        <row r="588">
          <cell r="B588" t="str">
            <v>GABION</v>
          </cell>
          <cell r="C588" t="str">
            <v>1.5*1.0*1.0M아연도금</v>
          </cell>
          <cell r="D588">
            <v>5051</v>
          </cell>
          <cell r="E588" t="str">
            <v>매</v>
          </cell>
          <cell r="F588">
            <v>36000</v>
          </cell>
        </row>
        <row r="589">
          <cell r="B589" t="str">
            <v>"</v>
          </cell>
          <cell r="C589" t="str">
            <v>1.5*1.0*1.0MPVC코팅</v>
          </cell>
          <cell r="D589">
            <v>642</v>
          </cell>
          <cell r="E589" t="str">
            <v>매</v>
          </cell>
          <cell r="F589">
            <v>46000</v>
          </cell>
        </row>
        <row r="590">
          <cell r="B590" t="str">
            <v>"</v>
          </cell>
          <cell r="C590" t="str">
            <v>2.0*1.0*0.5M아연도금</v>
          </cell>
          <cell r="D590">
            <v>1255</v>
          </cell>
          <cell r="E590" t="str">
            <v>매</v>
          </cell>
          <cell r="F590">
            <v>32000</v>
          </cell>
        </row>
        <row r="591">
          <cell r="B591" t="str">
            <v>"</v>
          </cell>
          <cell r="C591" t="str">
            <v>2.0*1.0*0.5MPVC코팅</v>
          </cell>
          <cell r="D591">
            <v>1932</v>
          </cell>
          <cell r="E591" t="str">
            <v>매</v>
          </cell>
          <cell r="F591">
            <v>40000</v>
          </cell>
        </row>
        <row r="592">
          <cell r="B592" t="str">
            <v>"</v>
          </cell>
          <cell r="C592" t="str">
            <v>2.0*1.0*1.0M아연도금</v>
          </cell>
          <cell r="D592">
            <v>3888</v>
          </cell>
          <cell r="E592" t="str">
            <v>매</v>
          </cell>
          <cell r="F592">
            <v>44000</v>
          </cell>
        </row>
        <row r="593">
          <cell r="A593" t="str">
            <v>4)</v>
          </cell>
          <cell r="B593" t="str">
            <v>레미콘</v>
          </cell>
        </row>
        <row r="594">
          <cell r="B594" t="str">
            <v>레미콘</v>
          </cell>
          <cell r="C594" t="str">
            <v>19-400-12</v>
          </cell>
          <cell r="D594">
            <v>252</v>
          </cell>
          <cell r="E594" t="str">
            <v>M3</v>
          </cell>
          <cell r="F594">
            <v>87950</v>
          </cell>
        </row>
        <row r="595">
          <cell r="B595" t="str">
            <v>"</v>
          </cell>
          <cell r="C595" t="str">
            <v>40-160-8</v>
          </cell>
          <cell r="D595">
            <v>1879</v>
          </cell>
          <cell r="E595" t="str">
            <v>M3</v>
          </cell>
          <cell r="F595">
            <v>48010</v>
          </cell>
        </row>
        <row r="596">
          <cell r="A596" t="str">
            <v>5)</v>
          </cell>
          <cell r="B596" t="str">
            <v>아스팔트</v>
          </cell>
        </row>
        <row r="597">
          <cell r="B597" t="str">
            <v>아스팔트</v>
          </cell>
          <cell r="C597" t="str">
            <v>MC-1</v>
          </cell>
          <cell r="D597">
            <v>432</v>
          </cell>
          <cell r="E597" t="str">
            <v>D/M</v>
          </cell>
          <cell r="F597">
            <v>44000</v>
          </cell>
        </row>
        <row r="598">
          <cell r="B598" t="str">
            <v>"</v>
          </cell>
          <cell r="C598" t="str">
            <v>RSC-4</v>
          </cell>
          <cell r="D598">
            <v>169</v>
          </cell>
          <cell r="E598" t="str">
            <v>D/M</v>
          </cell>
          <cell r="F598">
            <v>41000</v>
          </cell>
        </row>
        <row r="599">
          <cell r="A599" t="str">
            <v>6)</v>
          </cell>
          <cell r="B599" t="str">
            <v>고재대</v>
          </cell>
          <cell r="D599">
            <v>92.411000000000001</v>
          </cell>
          <cell r="E599" t="str">
            <v>TON</v>
          </cell>
          <cell r="F599">
            <v>-110000</v>
          </cell>
        </row>
        <row r="600">
          <cell r="A600" t="str">
            <v>총계</v>
          </cell>
        </row>
        <row r="601">
          <cell r="A601" t="str">
            <v>2.</v>
          </cell>
          <cell r="B601" t="str">
            <v>건축공사</v>
          </cell>
        </row>
        <row r="602">
          <cell r="B602" t="str">
            <v>건축공사</v>
          </cell>
          <cell r="D602">
            <v>1</v>
          </cell>
          <cell r="E602" t="str">
            <v>식</v>
          </cell>
          <cell r="F602">
            <v>0</v>
          </cell>
        </row>
        <row r="603">
          <cell r="A603" t="str">
            <v>3.</v>
          </cell>
          <cell r="B603" t="str">
            <v>설비공사</v>
          </cell>
          <cell r="F603">
            <v>0</v>
          </cell>
        </row>
        <row r="604">
          <cell r="B604" t="str">
            <v>설비공사</v>
          </cell>
          <cell r="D604">
            <v>1</v>
          </cell>
          <cell r="E604" t="str">
            <v>식</v>
          </cell>
          <cell r="F604">
            <v>0</v>
          </cell>
        </row>
        <row r="605">
          <cell r="A605" t="str">
            <v>총합계</v>
          </cell>
          <cell r="D605">
            <v>0</v>
          </cell>
          <cell r="F605">
            <v>0</v>
          </cell>
        </row>
        <row r="606">
          <cell r="B606" t="str">
            <v>간접 노무비</v>
          </cell>
          <cell r="D606">
            <v>1</v>
          </cell>
          <cell r="E606" t="str">
            <v>식</v>
          </cell>
          <cell r="F606">
            <v>0</v>
          </cell>
        </row>
        <row r="607">
          <cell r="B607" t="str">
            <v>산재 보험료</v>
          </cell>
          <cell r="D607">
            <v>1</v>
          </cell>
          <cell r="E607" t="str">
            <v>식</v>
          </cell>
          <cell r="F607">
            <v>0</v>
          </cell>
        </row>
        <row r="608">
          <cell r="B608" t="str">
            <v>고용 보험료</v>
          </cell>
          <cell r="D608">
            <v>1</v>
          </cell>
          <cell r="E608" t="str">
            <v>식</v>
          </cell>
          <cell r="F608">
            <v>0</v>
          </cell>
        </row>
        <row r="609">
          <cell r="B609" t="str">
            <v>안전 관리비</v>
          </cell>
          <cell r="D609">
            <v>1</v>
          </cell>
          <cell r="E609" t="str">
            <v>식</v>
          </cell>
          <cell r="F609">
            <v>0</v>
          </cell>
        </row>
        <row r="610">
          <cell r="B610" t="str">
            <v>기타   경비</v>
          </cell>
          <cell r="D610">
            <v>1</v>
          </cell>
          <cell r="E610" t="str">
            <v>식</v>
          </cell>
          <cell r="F610">
            <v>0</v>
          </cell>
        </row>
        <row r="611">
          <cell r="B611" t="str">
            <v>퇴직 부금비</v>
          </cell>
          <cell r="D611">
            <v>1</v>
          </cell>
          <cell r="E611" t="str">
            <v>식</v>
          </cell>
          <cell r="F611">
            <v>0</v>
          </cell>
        </row>
        <row r="612">
          <cell r="B612" t="str">
            <v>일반 관리비</v>
          </cell>
          <cell r="D612">
            <v>1</v>
          </cell>
          <cell r="E612" t="str">
            <v>식</v>
          </cell>
          <cell r="F612">
            <v>0</v>
          </cell>
        </row>
        <row r="613">
          <cell r="B613" t="str">
            <v>이       윤</v>
          </cell>
          <cell r="D613">
            <v>1</v>
          </cell>
          <cell r="E613" t="str">
            <v>식</v>
          </cell>
          <cell r="F613">
            <v>0</v>
          </cell>
        </row>
        <row r="614">
          <cell r="B614" t="str">
            <v>기술료</v>
          </cell>
          <cell r="D614">
            <v>1</v>
          </cell>
          <cell r="E614" t="str">
            <v>식</v>
          </cell>
          <cell r="F614">
            <v>131000000</v>
          </cell>
        </row>
        <row r="615">
          <cell r="B615" t="str">
            <v>공사손해보험료</v>
          </cell>
          <cell r="D615">
            <v>1</v>
          </cell>
          <cell r="E615" t="str">
            <v>식</v>
          </cell>
          <cell r="F615">
            <v>0</v>
          </cell>
        </row>
        <row r="616">
          <cell r="B616" t="str">
            <v>부가 가치세</v>
          </cell>
          <cell r="D616">
            <v>1</v>
          </cell>
          <cell r="E616" t="str">
            <v>식</v>
          </cell>
          <cell r="F616">
            <v>0</v>
          </cell>
        </row>
        <row r="617">
          <cell r="B617" t="str">
            <v>골재대</v>
          </cell>
          <cell r="D617">
            <v>1</v>
          </cell>
          <cell r="E617" t="str">
            <v>식</v>
          </cell>
          <cell r="F617">
            <v>14200057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설계"/>
      <sheetName val="투찰"/>
      <sheetName val="토공"/>
      <sheetName val="철콘"/>
      <sheetName val="하도급사항"/>
      <sheetName val="한라갑지"/>
      <sheetName val="한라토공"/>
      <sheetName val="철콘갑지"/>
      <sheetName val="한라철콘"/>
      <sheetName val="선산갑지"/>
      <sheetName val="설 계"/>
      <sheetName val="내역표지"/>
      <sheetName val="수문일1"/>
      <sheetName val="지구단위계획"/>
    </sheetNames>
    <sheetDataSet>
      <sheetData sheetId="0" refreshError="1">
        <row r="2">
          <cell r="F2" t="str">
            <v>단       가</v>
          </cell>
          <cell r="G2" t="str">
            <v>금         액</v>
          </cell>
          <cell r="H2" t="str">
            <v>단       가</v>
          </cell>
          <cell r="I2" t="str">
            <v>금         액</v>
          </cell>
          <cell r="J2" t="str">
            <v>단       가</v>
          </cell>
          <cell r="K2" t="str">
            <v>금         액</v>
          </cell>
          <cell r="L2" t="str">
            <v>단       가</v>
          </cell>
          <cell r="M2" t="str">
            <v>금         액</v>
          </cell>
          <cell r="N2" t="str">
            <v>단       가</v>
          </cell>
          <cell r="O2" t="str">
            <v>금         액</v>
          </cell>
        </row>
        <row r="3">
          <cell r="B3" t="str">
            <v>*. 순  공  사  비</v>
          </cell>
          <cell r="G3">
            <v>4959759059</v>
          </cell>
          <cell r="I3">
            <v>10308318763</v>
          </cell>
          <cell r="K3">
            <v>2290909487</v>
          </cell>
          <cell r="M3">
            <v>17558987309</v>
          </cell>
          <cell r="O3">
            <v>13840428625</v>
          </cell>
        </row>
        <row r="4">
          <cell r="B4" t="str">
            <v>가. 공    사    비</v>
          </cell>
          <cell r="G4">
            <v>4276270915</v>
          </cell>
          <cell r="I4">
            <v>10297473581</v>
          </cell>
          <cell r="K4">
            <v>2281448066</v>
          </cell>
          <cell r="M4">
            <v>16855192562</v>
          </cell>
          <cell r="O4">
            <v>13139269210</v>
          </cell>
        </row>
        <row r="5">
          <cell r="B5" t="str">
            <v>1) 토          공</v>
          </cell>
          <cell r="G5">
            <v>777135586</v>
          </cell>
          <cell r="I5">
            <v>2058205023</v>
          </cell>
          <cell r="K5">
            <v>555692522</v>
          </cell>
          <cell r="M5">
            <v>3391033131</v>
          </cell>
          <cell r="O5">
            <v>2335736320</v>
          </cell>
        </row>
        <row r="6">
          <cell r="B6" t="str">
            <v>가) 본  선  토  공</v>
          </cell>
          <cell r="G6">
            <v>261925903</v>
          </cell>
          <cell r="I6">
            <v>690843931</v>
          </cell>
          <cell r="K6">
            <v>286194875</v>
          </cell>
          <cell r="L6">
            <v>0</v>
          </cell>
          <cell r="M6">
            <v>1238964709</v>
          </cell>
          <cell r="O6">
            <v>753278400</v>
          </cell>
        </row>
        <row r="7">
          <cell r="B7" t="str">
            <v>깍        기</v>
          </cell>
          <cell r="C7" t="str">
            <v>토  사</v>
          </cell>
          <cell r="D7" t="str">
            <v>23863</v>
          </cell>
          <cell r="E7" t="str">
            <v>㎥</v>
          </cell>
          <cell r="F7">
            <v>189</v>
          </cell>
          <cell r="G7">
            <v>4510107</v>
          </cell>
          <cell r="H7">
            <v>239</v>
          </cell>
          <cell r="I7">
            <v>5703257</v>
          </cell>
          <cell r="J7">
            <v>256</v>
          </cell>
          <cell r="K7">
            <v>6108928</v>
          </cell>
          <cell r="L7">
            <v>684</v>
          </cell>
          <cell r="M7">
            <v>16322292</v>
          </cell>
          <cell r="N7">
            <v>430</v>
          </cell>
          <cell r="O7">
            <v>10261090</v>
          </cell>
          <cell r="P7">
            <v>0.62865497076023391</v>
          </cell>
        </row>
        <row r="8">
          <cell r="B8" t="str">
            <v>깍        기</v>
          </cell>
          <cell r="C8" t="str">
            <v>풍화암</v>
          </cell>
          <cell r="D8" t="str">
            <v>7621</v>
          </cell>
          <cell r="E8" t="str">
            <v>㎥</v>
          </cell>
          <cell r="F8">
            <v>404</v>
          </cell>
          <cell r="G8">
            <v>3078884</v>
          </cell>
          <cell r="H8">
            <v>227</v>
          </cell>
          <cell r="I8">
            <v>1729967</v>
          </cell>
          <cell r="J8">
            <v>500</v>
          </cell>
          <cell r="K8">
            <v>3810500</v>
          </cell>
          <cell r="L8">
            <v>1131</v>
          </cell>
          <cell r="M8">
            <v>8619351</v>
          </cell>
          <cell r="N8">
            <v>780</v>
          </cell>
          <cell r="O8">
            <v>5944380</v>
          </cell>
          <cell r="P8">
            <v>0.68965517241379315</v>
          </cell>
        </row>
        <row r="9">
          <cell r="B9" t="str">
            <v>깍        기</v>
          </cell>
          <cell r="C9" t="str">
            <v>연  암</v>
          </cell>
          <cell r="D9" t="str">
            <v>2055</v>
          </cell>
          <cell r="E9" t="str">
            <v>㎥</v>
          </cell>
          <cell r="F9">
            <v>1997</v>
          </cell>
          <cell r="G9">
            <v>4103835</v>
          </cell>
          <cell r="H9">
            <v>8548</v>
          </cell>
          <cell r="I9">
            <v>17566140</v>
          </cell>
          <cell r="J9">
            <v>1343</v>
          </cell>
          <cell r="K9">
            <v>2759865</v>
          </cell>
          <cell r="L9">
            <v>11888</v>
          </cell>
          <cell r="M9">
            <v>24429840</v>
          </cell>
          <cell r="N9">
            <v>7550</v>
          </cell>
          <cell r="O9">
            <v>15515250</v>
          </cell>
          <cell r="P9">
            <v>0.63509421265141319</v>
          </cell>
        </row>
        <row r="10">
          <cell r="B10" t="str">
            <v>깍        기</v>
          </cell>
          <cell r="C10" t="str">
            <v>경  암</v>
          </cell>
          <cell r="D10" t="str">
            <v>143</v>
          </cell>
          <cell r="E10" t="str">
            <v>㎥</v>
          </cell>
          <cell r="F10">
            <v>3439</v>
          </cell>
          <cell r="G10">
            <v>491777</v>
          </cell>
          <cell r="H10">
            <v>15090</v>
          </cell>
          <cell r="I10">
            <v>2157870</v>
          </cell>
          <cell r="J10">
            <v>2165</v>
          </cell>
          <cell r="K10">
            <v>309595</v>
          </cell>
          <cell r="L10">
            <v>20694</v>
          </cell>
          <cell r="M10">
            <v>2959242</v>
          </cell>
          <cell r="N10">
            <v>13000</v>
          </cell>
          <cell r="O10">
            <v>1859000</v>
          </cell>
          <cell r="P10">
            <v>0.62820141103701554</v>
          </cell>
        </row>
        <row r="11">
          <cell r="B11" t="str">
            <v>돋        기</v>
          </cell>
          <cell r="C11" t="str">
            <v>유용토</v>
          </cell>
          <cell r="D11" t="str">
            <v>89374</v>
          </cell>
          <cell r="E11" t="str">
            <v>㎥</v>
          </cell>
          <cell r="F11">
            <v>1364</v>
          </cell>
          <cell r="G11">
            <v>121906136</v>
          </cell>
          <cell r="H11">
            <v>4741</v>
          </cell>
          <cell r="I11">
            <v>423722134</v>
          </cell>
          <cell r="J11">
            <v>1848</v>
          </cell>
          <cell r="K11">
            <v>165163152</v>
          </cell>
          <cell r="L11">
            <v>7953</v>
          </cell>
          <cell r="M11">
            <v>710791422</v>
          </cell>
          <cell r="N11">
            <v>4870</v>
          </cell>
          <cell r="O11">
            <v>435251380</v>
          </cell>
          <cell r="P11">
            <v>0.61234754180812268</v>
          </cell>
        </row>
        <row r="12">
          <cell r="B12" t="str">
            <v>잔 토  처 리</v>
          </cell>
          <cell r="C12" t="str">
            <v>사토,ℓ = 8.0㎞</v>
          </cell>
          <cell r="D12" t="str">
            <v>50714</v>
          </cell>
          <cell r="E12" t="str">
            <v>㎥</v>
          </cell>
          <cell r="F12">
            <v>2063</v>
          </cell>
          <cell r="G12">
            <v>104622982</v>
          </cell>
          <cell r="H12">
            <v>2122</v>
          </cell>
          <cell r="I12">
            <v>107615108</v>
          </cell>
          <cell r="J12">
            <v>2103</v>
          </cell>
          <cell r="K12">
            <v>106651542</v>
          </cell>
          <cell r="L12">
            <v>6288</v>
          </cell>
          <cell r="M12">
            <v>318889632</v>
          </cell>
          <cell r="N12">
            <v>3800</v>
          </cell>
          <cell r="O12">
            <v>192713200</v>
          </cell>
          <cell r="P12">
            <v>0.60432569974554706</v>
          </cell>
        </row>
        <row r="13">
          <cell r="B13" t="str">
            <v>구조물뒷채움</v>
          </cell>
          <cell r="C13" t="str">
            <v>막  돌</v>
          </cell>
          <cell r="D13" t="str">
            <v>1605</v>
          </cell>
          <cell r="E13" t="str">
            <v>㎥</v>
          </cell>
          <cell r="F13">
            <v>701</v>
          </cell>
          <cell r="G13">
            <v>1125105</v>
          </cell>
          <cell r="H13">
            <v>16194</v>
          </cell>
          <cell r="I13">
            <v>25991370</v>
          </cell>
          <cell r="J13">
            <v>823</v>
          </cell>
          <cell r="K13">
            <v>1320915</v>
          </cell>
          <cell r="L13">
            <v>17718</v>
          </cell>
          <cell r="M13">
            <v>28437390</v>
          </cell>
          <cell r="N13">
            <v>12100</v>
          </cell>
          <cell r="O13">
            <v>19420500</v>
          </cell>
          <cell r="P13">
            <v>0.68292132294841401</v>
          </cell>
        </row>
        <row r="14">
          <cell r="B14" t="str">
            <v>층   따   기</v>
          </cell>
          <cell r="D14" t="str">
            <v>457</v>
          </cell>
          <cell r="E14" t="str">
            <v>㎥</v>
          </cell>
          <cell r="F14">
            <v>82</v>
          </cell>
          <cell r="G14">
            <v>37474</v>
          </cell>
          <cell r="H14">
            <v>176</v>
          </cell>
          <cell r="I14">
            <v>80432</v>
          </cell>
          <cell r="J14">
            <v>154</v>
          </cell>
          <cell r="K14">
            <v>70378</v>
          </cell>
          <cell r="L14">
            <v>412</v>
          </cell>
          <cell r="M14">
            <v>188284</v>
          </cell>
          <cell r="N14">
            <v>400</v>
          </cell>
          <cell r="O14">
            <v>182800</v>
          </cell>
          <cell r="P14">
            <v>0.970873786407767</v>
          </cell>
        </row>
        <row r="15">
          <cell r="B15" t="str">
            <v>떼 입  히 기</v>
          </cell>
          <cell r="C15" t="str">
            <v>줄  떼</v>
          </cell>
          <cell r="D15" t="str">
            <v>11448</v>
          </cell>
          <cell r="E15" t="str">
            <v>㎡</v>
          </cell>
          <cell r="F15">
            <v>846</v>
          </cell>
          <cell r="G15">
            <v>9685008</v>
          </cell>
          <cell r="H15">
            <v>3593</v>
          </cell>
          <cell r="I15">
            <v>41132664</v>
          </cell>
          <cell r="K15">
            <v>0</v>
          </cell>
          <cell r="L15">
            <v>4439</v>
          </cell>
          <cell r="M15">
            <v>50817672</v>
          </cell>
          <cell r="N15">
            <v>2500</v>
          </cell>
          <cell r="O15">
            <v>28620000</v>
          </cell>
          <cell r="P15">
            <v>0.56318990763685517</v>
          </cell>
        </row>
        <row r="16">
          <cell r="B16" t="str">
            <v>떼 입  히 기</v>
          </cell>
          <cell r="C16" t="str">
            <v>평  떼</v>
          </cell>
          <cell r="D16" t="str">
            <v>2549</v>
          </cell>
          <cell r="E16" t="str">
            <v>㎡</v>
          </cell>
          <cell r="F16">
            <v>2695</v>
          </cell>
          <cell r="G16">
            <v>6869555</v>
          </cell>
          <cell r="H16">
            <v>4461</v>
          </cell>
          <cell r="I16">
            <v>11371089</v>
          </cell>
          <cell r="K16">
            <v>0</v>
          </cell>
          <cell r="L16">
            <v>7156</v>
          </cell>
          <cell r="M16">
            <v>18240644</v>
          </cell>
          <cell r="N16">
            <v>4000</v>
          </cell>
          <cell r="O16">
            <v>10196000</v>
          </cell>
          <cell r="P16">
            <v>0.55897149245388489</v>
          </cell>
        </row>
        <row r="17">
          <cell r="B17" t="str">
            <v>쪽제비싸리식재</v>
          </cell>
          <cell r="C17" t="str">
            <v>1년생,H = 1.0m이하</v>
          </cell>
          <cell r="D17" t="str">
            <v>11448</v>
          </cell>
          <cell r="E17" t="str">
            <v>㎡</v>
          </cell>
          <cell r="F17">
            <v>480</v>
          </cell>
          <cell r="G17">
            <v>5495040</v>
          </cell>
          <cell r="H17">
            <v>4130</v>
          </cell>
          <cell r="I17">
            <v>47280240</v>
          </cell>
          <cell r="K17">
            <v>0</v>
          </cell>
          <cell r="L17">
            <v>4610</v>
          </cell>
          <cell r="M17">
            <v>52775280</v>
          </cell>
          <cell r="N17">
            <v>2600</v>
          </cell>
          <cell r="O17">
            <v>29764800</v>
          </cell>
          <cell r="P17">
            <v>0.56399132321041212</v>
          </cell>
        </row>
        <row r="18">
          <cell r="B18" t="str">
            <v>산마루 측 구</v>
          </cell>
          <cell r="C18" t="str">
            <v>토  사</v>
          </cell>
          <cell r="D18" t="str">
            <v>1420</v>
          </cell>
          <cell r="E18" t="str">
            <v>m</v>
          </cell>
          <cell r="G18">
            <v>0</v>
          </cell>
          <cell r="H18">
            <v>4573</v>
          </cell>
          <cell r="I18">
            <v>6493660</v>
          </cell>
          <cell r="K18">
            <v>0</v>
          </cell>
          <cell r="L18">
            <v>4573</v>
          </cell>
          <cell r="M18">
            <v>6493660</v>
          </cell>
          <cell r="N18">
            <v>2500</v>
          </cell>
          <cell r="O18">
            <v>3550000</v>
          </cell>
          <cell r="P18">
            <v>0.5466870763175159</v>
          </cell>
        </row>
        <row r="19">
          <cell r="B19" t="str">
            <v>나) 본  선  부  속</v>
          </cell>
          <cell r="G19">
            <v>215523552</v>
          </cell>
          <cell r="I19">
            <v>845763189</v>
          </cell>
          <cell r="K19">
            <v>72592604</v>
          </cell>
          <cell r="L19">
            <v>0</v>
          </cell>
          <cell r="M19">
            <v>1133879345</v>
          </cell>
          <cell r="O19">
            <v>889899600</v>
          </cell>
          <cell r="P19">
            <v>0</v>
          </cell>
        </row>
        <row r="20">
          <cell r="B20" t="str">
            <v>터   파   기</v>
          </cell>
          <cell r="C20" t="str">
            <v>토사,육상</v>
          </cell>
          <cell r="D20" t="str">
            <v>14880</v>
          </cell>
          <cell r="E20" t="str">
            <v>㎥</v>
          </cell>
          <cell r="F20">
            <v>174</v>
          </cell>
          <cell r="G20">
            <v>2589120</v>
          </cell>
          <cell r="H20">
            <v>220</v>
          </cell>
          <cell r="I20">
            <v>3273600</v>
          </cell>
          <cell r="J20">
            <v>235</v>
          </cell>
          <cell r="K20">
            <v>3496800</v>
          </cell>
          <cell r="L20">
            <v>629</v>
          </cell>
          <cell r="M20">
            <v>9359520</v>
          </cell>
          <cell r="N20">
            <v>450</v>
          </cell>
          <cell r="O20">
            <v>6696000</v>
          </cell>
          <cell r="P20">
            <v>0.71542130365659773</v>
          </cell>
        </row>
        <row r="21">
          <cell r="B21" t="str">
            <v>터   파   기</v>
          </cell>
          <cell r="C21" t="str">
            <v>풍화암,육상</v>
          </cell>
          <cell r="D21" t="str">
            <v>208</v>
          </cell>
          <cell r="E21" t="str">
            <v>㎥</v>
          </cell>
          <cell r="F21">
            <v>4973</v>
          </cell>
          <cell r="G21">
            <v>1034384</v>
          </cell>
          <cell r="H21">
            <v>19235</v>
          </cell>
          <cell r="I21">
            <v>4000880</v>
          </cell>
          <cell r="J21">
            <v>864</v>
          </cell>
          <cell r="K21">
            <v>179712</v>
          </cell>
          <cell r="L21">
            <v>25072</v>
          </cell>
          <cell r="M21">
            <v>5214976</v>
          </cell>
          <cell r="N21">
            <v>17600</v>
          </cell>
          <cell r="O21">
            <v>3660800</v>
          </cell>
          <cell r="P21">
            <v>0.7019783024888322</v>
          </cell>
        </row>
        <row r="22">
          <cell r="B22" t="str">
            <v>터   파   기</v>
          </cell>
          <cell r="C22" t="str">
            <v>연암,육상</v>
          </cell>
          <cell r="D22" t="str">
            <v>90</v>
          </cell>
          <cell r="E22" t="str">
            <v>㎥</v>
          </cell>
          <cell r="F22">
            <v>6081</v>
          </cell>
          <cell r="G22">
            <v>547290</v>
          </cell>
          <cell r="H22">
            <v>23277</v>
          </cell>
          <cell r="I22">
            <v>2094930</v>
          </cell>
          <cell r="J22">
            <v>1479</v>
          </cell>
          <cell r="K22">
            <v>133110</v>
          </cell>
          <cell r="L22">
            <v>30837</v>
          </cell>
          <cell r="M22">
            <v>2775330</v>
          </cell>
          <cell r="N22">
            <v>21200</v>
          </cell>
          <cell r="O22">
            <v>1908000</v>
          </cell>
          <cell r="P22">
            <v>0.68748581249797325</v>
          </cell>
        </row>
        <row r="23">
          <cell r="B23" t="str">
            <v>터   파   기</v>
          </cell>
          <cell r="C23" t="str">
            <v>경암,육상</v>
          </cell>
          <cell r="D23" t="str">
            <v>18</v>
          </cell>
          <cell r="E23" t="str">
            <v>㎥</v>
          </cell>
          <cell r="F23">
            <v>8446</v>
          </cell>
          <cell r="G23">
            <v>152028</v>
          </cell>
          <cell r="H23">
            <v>33677</v>
          </cell>
          <cell r="I23">
            <v>606186</v>
          </cell>
          <cell r="J23">
            <v>2844</v>
          </cell>
          <cell r="K23">
            <v>51192</v>
          </cell>
          <cell r="L23">
            <v>44967</v>
          </cell>
          <cell r="M23">
            <v>809406</v>
          </cell>
          <cell r="N23">
            <v>28700</v>
          </cell>
          <cell r="O23">
            <v>516600</v>
          </cell>
          <cell r="P23">
            <v>0.63824582471590274</v>
          </cell>
        </row>
        <row r="24">
          <cell r="B24" t="str">
            <v>되 메  우 기</v>
          </cell>
          <cell r="C24" t="str">
            <v>토  사</v>
          </cell>
          <cell r="D24" t="str">
            <v>9602</v>
          </cell>
          <cell r="E24" t="str">
            <v>㎥</v>
          </cell>
          <cell r="F24">
            <v>156</v>
          </cell>
          <cell r="G24">
            <v>1497912</v>
          </cell>
          <cell r="H24">
            <v>575</v>
          </cell>
          <cell r="I24">
            <v>5521150</v>
          </cell>
          <cell r="J24">
            <v>212</v>
          </cell>
          <cell r="K24">
            <v>2035624</v>
          </cell>
          <cell r="L24">
            <v>943</v>
          </cell>
          <cell r="M24">
            <v>9054686</v>
          </cell>
          <cell r="N24">
            <v>700</v>
          </cell>
          <cell r="O24">
            <v>6721400</v>
          </cell>
          <cell r="P24">
            <v>0.74231177094379641</v>
          </cell>
        </row>
        <row r="25">
          <cell r="B25" t="str">
            <v>기초막돌다짐</v>
          </cell>
          <cell r="C25" t="str">
            <v>막  돌</v>
          </cell>
          <cell r="D25" t="str">
            <v>1157</v>
          </cell>
          <cell r="E25" t="str">
            <v>㎥</v>
          </cell>
          <cell r="F25">
            <v>491</v>
          </cell>
          <cell r="G25">
            <v>568087</v>
          </cell>
          <cell r="H25">
            <v>38604</v>
          </cell>
          <cell r="I25">
            <v>44664828</v>
          </cell>
          <cell r="J25">
            <v>493</v>
          </cell>
          <cell r="K25">
            <v>570401</v>
          </cell>
          <cell r="L25">
            <v>39588</v>
          </cell>
          <cell r="M25">
            <v>45803316</v>
          </cell>
          <cell r="N25">
            <v>29000</v>
          </cell>
          <cell r="O25">
            <v>33553000</v>
          </cell>
          <cell r="P25">
            <v>0.73254521572193598</v>
          </cell>
        </row>
        <row r="26">
          <cell r="B26" t="str">
            <v>PSC 말뚝박기</v>
          </cell>
          <cell r="C26" t="str">
            <v>직항,φ400㎜×5m</v>
          </cell>
          <cell r="D26" t="str">
            <v>414</v>
          </cell>
          <cell r="E26" t="str">
            <v>본</v>
          </cell>
          <cell r="F26">
            <v>94197</v>
          </cell>
          <cell r="G26">
            <v>38997558</v>
          </cell>
          <cell r="H26">
            <v>76725</v>
          </cell>
          <cell r="I26">
            <v>31764150</v>
          </cell>
          <cell r="J26">
            <v>59159</v>
          </cell>
          <cell r="K26">
            <v>24491826</v>
          </cell>
          <cell r="L26">
            <v>230081</v>
          </cell>
          <cell r="M26">
            <v>95253534</v>
          </cell>
          <cell r="N26">
            <v>177000</v>
          </cell>
          <cell r="O26">
            <v>73278000</v>
          </cell>
          <cell r="P26">
            <v>0.76929429201020505</v>
          </cell>
        </row>
        <row r="27">
          <cell r="B27" t="str">
            <v>PSC 말뚝박기</v>
          </cell>
          <cell r="C27" t="str">
            <v>직항,φ400㎜×6m</v>
          </cell>
          <cell r="D27" t="str">
            <v>456</v>
          </cell>
          <cell r="E27" t="str">
            <v>본</v>
          </cell>
          <cell r="F27">
            <v>112570</v>
          </cell>
          <cell r="G27">
            <v>51331920</v>
          </cell>
          <cell r="H27">
            <v>83768</v>
          </cell>
          <cell r="I27">
            <v>38198208</v>
          </cell>
          <cell r="J27">
            <v>67988</v>
          </cell>
          <cell r="K27">
            <v>31002528</v>
          </cell>
          <cell r="L27">
            <v>264326</v>
          </cell>
          <cell r="M27">
            <v>120532656</v>
          </cell>
          <cell r="N27">
            <v>200000</v>
          </cell>
          <cell r="O27">
            <v>91200000</v>
          </cell>
          <cell r="P27">
            <v>0.75664142006461721</v>
          </cell>
        </row>
        <row r="28">
          <cell r="B28" t="str">
            <v>법면보호블럭</v>
          </cell>
          <cell r="C28" t="str">
            <v>130×110×590㎜</v>
          </cell>
          <cell r="D28" t="str">
            <v>3274</v>
          </cell>
          <cell r="E28" t="str">
            <v>㎡</v>
          </cell>
          <cell r="F28">
            <v>10600</v>
          </cell>
          <cell r="G28">
            <v>34704400</v>
          </cell>
          <cell r="H28">
            <v>7804</v>
          </cell>
          <cell r="I28">
            <v>25550296</v>
          </cell>
          <cell r="K28">
            <v>0</v>
          </cell>
          <cell r="L28">
            <v>18404</v>
          </cell>
          <cell r="M28">
            <v>60254696</v>
          </cell>
          <cell r="N28">
            <v>12500</v>
          </cell>
          <cell r="O28">
            <v>40925000</v>
          </cell>
          <cell r="P28">
            <v>0.67920017387524456</v>
          </cell>
        </row>
        <row r="29">
          <cell r="B29" t="str">
            <v>바닥콘크리트</v>
          </cell>
          <cell r="C29" t="str">
            <v>σck = 135㎏/㎠</v>
          </cell>
          <cell r="D29" t="str">
            <v>391</v>
          </cell>
          <cell r="E29" t="str">
            <v>㎥</v>
          </cell>
          <cell r="F29">
            <v>2802</v>
          </cell>
          <cell r="G29">
            <v>1095582</v>
          </cell>
          <cell r="H29">
            <v>26736</v>
          </cell>
          <cell r="I29">
            <v>10453776</v>
          </cell>
          <cell r="K29">
            <v>0</v>
          </cell>
          <cell r="L29">
            <v>29538</v>
          </cell>
          <cell r="M29">
            <v>11549358</v>
          </cell>
          <cell r="N29">
            <v>25000</v>
          </cell>
          <cell r="O29">
            <v>9775000</v>
          </cell>
          <cell r="P29">
            <v>0.84636739115715354</v>
          </cell>
        </row>
        <row r="30">
          <cell r="B30" t="str">
            <v>방음벽기초철근콘크리트</v>
          </cell>
          <cell r="C30" t="str">
            <v>σck = 240㎏/㎠</v>
          </cell>
          <cell r="D30" t="str">
            <v>416</v>
          </cell>
          <cell r="E30" t="str">
            <v>㎥</v>
          </cell>
          <cell r="F30">
            <v>18962</v>
          </cell>
          <cell r="G30">
            <v>7888192</v>
          </cell>
          <cell r="H30">
            <v>91829</v>
          </cell>
          <cell r="I30">
            <v>38200864</v>
          </cell>
          <cell r="J30">
            <v>7</v>
          </cell>
          <cell r="K30">
            <v>2912</v>
          </cell>
          <cell r="L30">
            <v>110798</v>
          </cell>
          <cell r="M30">
            <v>46091968</v>
          </cell>
          <cell r="N30">
            <v>91300</v>
          </cell>
          <cell r="O30">
            <v>37980800</v>
          </cell>
          <cell r="P30">
            <v>0.82402209426162931</v>
          </cell>
        </row>
        <row r="31">
          <cell r="B31" t="str">
            <v>방음벽 설 치</v>
          </cell>
          <cell r="C31" t="str">
            <v>일반흡음형,H = 2.0m</v>
          </cell>
          <cell r="D31" t="str">
            <v>2040</v>
          </cell>
          <cell r="E31" t="str">
            <v>m</v>
          </cell>
          <cell r="F31">
            <v>322</v>
          </cell>
          <cell r="G31">
            <v>656880</v>
          </cell>
          <cell r="H31">
            <v>63153</v>
          </cell>
          <cell r="I31">
            <v>128832120</v>
          </cell>
          <cell r="J31">
            <v>266</v>
          </cell>
          <cell r="K31">
            <v>542640</v>
          </cell>
          <cell r="L31">
            <v>63741</v>
          </cell>
          <cell r="M31">
            <v>130031640</v>
          </cell>
          <cell r="N31">
            <v>41200</v>
          </cell>
          <cell r="O31">
            <v>84048000</v>
          </cell>
          <cell r="P31">
            <v>0.64636576144083091</v>
          </cell>
        </row>
        <row r="32">
          <cell r="B32" t="str">
            <v>L형옹벽기초철근콘크리트</v>
          </cell>
          <cell r="C32" t="str">
            <v>σck = 240㎏/㎠</v>
          </cell>
          <cell r="D32" t="str">
            <v>2367</v>
          </cell>
          <cell r="E32" t="str">
            <v>㎥</v>
          </cell>
          <cell r="F32">
            <v>3832</v>
          </cell>
          <cell r="G32">
            <v>9070344</v>
          </cell>
          <cell r="H32">
            <v>72655</v>
          </cell>
          <cell r="I32">
            <v>171974385</v>
          </cell>
          <cell r="J32">
            <v>7</v>
          </cell>
          <cell r="K32">
            <v>16569</v>
          </cell>
          <cell r="L32">
            <v>76494</v>
          </cell>
          <cell r="M32">
            <v>181061298</v>
          </cell>
          <cell r="N32">
            <v>64000</v>
          </cell>
          <cell r="O32">
            <v>151488000</v>
          </cell>
          <cell r="P32">
            <v>0.8366669281250817</v>
          </cell>
        </row>
        <row r="33">
          <cell r="B33" t="str">
            <v>L형옹벽구체철근콘크리트</v>
          </cell>
          <cell r="C33" t="str">
            <v>σck = 240㎏/㎠</v>
          </cell>
          <cell r="D33" t="str">
            <v>1693</v>
          </cell>
          <cell r="E33" t="str">
            <v>㎥</v>
          </cell>
          <cell r="F33">
            <v>29237</v>
          </cell>
          <cell r="G33">
            <v>49498241</v>
          </cell>
          <cell r="H33">
            <v>170983</v>
          </cell>
          <cell r="I33">
            <v>289474219</v>
          </cell>
          <cell r="J33">
            <v>4227</v>
          </cell>
          <cell r="K33">
            <v>7156311</v>
          </cell>
          <cell r="L33">
            <v>204447</v>
          </cell>
          <cell r="M33">
            <v>346128771</v>
          </cell>
          <cell r="N33">
            <v>171000</v>
          </cell>
          <cell r="O33">
            <v>289503000</v>
          </cell>
          <cell r="P33">
            <v>0.83640258844590532</v>
          </cell>
        </row>
        <row r="34">
          <cell r="B34" t="str">
            <v>수로콘크리트</v>
          </cell>
          <cell r="C34" t="str">
            <v>σck = 180㎏/㎠</v>
          </cell>
          <cell r="D34" t="str">
            <v>813</v>
          </cell>
          <cell r="E34" t="str">
            <v>㎥</v>
          </cell>
          <cell r="F34">
            <v>19517</v>
          </cell>
          <cell r="G34">
            <v>15867321</v>
          </cell>
          <cell r="H34">
            <v>62796</v>
          </cell>
          <cell r="I34">
            <v>51053148</v>
          </cell>
          <cell r="J34">
            <v>3583</v>
          </cell>
          <cell r="K34">
            <v>2912979</v>
          </cell>
          <cell r="L34">
            <v>85896</v>
          </cell>
          <cell r="M34">
            <v>69833448</v>
          </cell>
          <cell r="N34">
            <v>72000</v>
          </cell>
          <cell r="O34">
            <v>58536000</v>
          </cell>
          <cell r="P34">
            <v>0.83822296730930423</v>
          </cell>
        </row>
        <row r="35">
          <cell r="B35" t="str">
            <v>수로뚜껑철근콘크리트</v>
          </cell>
          <cell r="C35" t="str">
            <v>σck = 210㎏/㎠</v>
          </cell>
          <cell r="D35" t="str">
            <v>1</v>
          </cell>
          <cell r="E35" t="str">
            <v>㎥</v>
          </cell>
          <cell r="F35">
            <v>24293</v>
          </cell>
          <cell r="G35">
            <v>24293</v>
          </cell>
          <cell r="H35">
            <v>100449</v>
          </cell>
          <cell r="I35">
            <v>100449</v>
          </cell>
          <cell r="K35">
            <v>0</v>
          </cell>
          <cell r="L35">
            <v>124742</v>
          </cell>
          <cell r="M35">
            <v>124742</v>
          </cell>
          <cell r="N35">
            <v>110000</v>
          </cell>
          <cell r="O35">
            <v>110000</v>
          </cell>
          <cell r="P35">
            <v>0.88182007663818118</v>
          </cell>
        </row>
        <row r="36">
          <cell r="B36" t="str">
            <v>다) 개  천  내  기</v>
          </cell>
          <cell r="G36">
            <v>107450</v>
          </cell>
          <cell r="I36">
            <v>1736947</v>
          </cell>
          <cell r="K36">
            <v>121835</v>
          </cell>
          <cell r="L36">
            <v>0</v>
          </cell>
          <cell r="M36">
            <v>1966232</v>
          </cell>
          <cell r="O36">
            <v>1298210</v>
          </cell>
          <cell r="P36">
            <v>0</v>
          </cell>
        </row>
        <row r="37">
          <cell r="B37" t="str">
            <v>깍        기</v>
          </cell>
          <cell r="C37" t="str">
            <v>토  사</v>
          </cell>
          <cell r="D37" t="str">
            <v>447</v>
          </cell>
          <cell r="E37" t="str">
            <v>㎥</v>
          </cell>
          <cell r="F37">
            <v>189</v>
          </cell>
          <cell r="G37">
            <v>84483</v>
          </cell>
          <cell r="H37">
            <v>239</v>
          </cell>
          <cell r="I37">
            <v>106833</v>
          </cell>
          <cell r="J37">
            <v>256</v>
          </cell>
          <cell r="K37">
            <v>114432</v>
          </cell>
          <cell r="L37">
            <v>684</v>
          </cell>
          <cell r="M37">
            <v>305748</v>
          </cell>
          <cell r="N37">
            <v>430</v>
          </cell>
          <cell r="O37">
            <v>192210</v>
          </cell>
          <cell r="P37">
            <v>0.62865497076023391</v>
          </cell>
        </row>
        <row r="38">
          <cell r="B38" t="str">
            <v>수 로 뚝쌓기</v>
          </cell>
          <cell r="D38" t="str">
            <v>369</v>
          </cell>
          <cell r="E38" t="str">
            <v>㎥</v>
          </cell>
          <cell r="G38">
            <v>0</v>
          </cell>
          <cell r="H38">
            <v>4150</v>
          </cell>
          <cell r="I38">
            <v>1531350</v>
          </cell>
          <cell r="K38">
            <v>0</v>
          </cell>
          <cell r="L38">
            <v>4150</v>
          </cell>
          <cell r="M38">
            <v>1531350</v>
          </cell>
          <cell r="N38">
            <v>2700</v>
          </cell>
          <cell r="O38">
            <v>996300</v>
          </cell>
          <cell r="P38">
            <v>0.6506024096385542</v>
          </cell>
        </row>
        <row r="39">
          <cell r="B39" t="str">
            <v>기초막돌다짐</v>
          </cell>
          <cell r="C39" t="str">
            <v>막  돌</v>
          </cell>
          <cell r="D39" t="str">
            <v>1</v>
          </cell>
          <cell r="E39" t="str">
            <v>㎥</v>
          </cell>
          <cell r="F39">
            <v>491</v>
          </cell>
          <cell r="G39">
            <v>491</v>
          </cell>
          <cell r="H39">
            <v>38604</v>
          </cell>
          <cell r="I39">
            <v>38604</v>
          </cell>
          <cell r="J39">
            <v>493</v>
          </cell>
          <cell r="K39">
            <v>493</v>
          </cell>
          <cell r="L39">
            <v>39588</v>
          </cell>
          <cell r="M39">
            <v>39588</v>
          </cell>
          <cell r="N39">
            <v>29700</v>
          </cell>
          <cell r="O39">
            <v>29700</v>
          </cell>
          <cell r="P39">
            <v>0.75022734161867233</v>
          </cell>
        </row>
        <row r="40">
          <cell r="B40" t="str">
            <v>낙차공콘크리트</v>
          </cell>
          <cell r="C40" t="str">
            <v>σck = 180㎏/㎠</v>
          </cell>
          <cell r="D40" t="str">
            <v>2</v>
          </cell>
          <cell r="E40" t="str">
            <v>㎥</v>
          </cell>
          <cell r="F40">
            <v>11238</v>
          </cell>
          <cell r="G40">
            <v>22476</v>
          </cell>
          <cell r="H40">
            <v>30080</v>
          </cell>
          <cell r="I40">
            <v>60160</v>
          </cell>
          <cell r="J40">
            <v>3455</v>
          </cell>
          <cell r="K40">
            <v>6910</v>
          </cell>
          <cell r="L40">
            <v>44773</v>
          </cell>
          <cell r="M40">
            <v>89546</v>
          </cell>
          <cell r="N40">
            <v>40000</v>
          </cell>
          <cell r="O40">
            <v>80000</v>
          </cell>
          <cell r="P40">
            <v>0.89339557322493468</v>
          </cell>
        </row>
        <row r="41">
          <cell r="B41" t="str">
            <v>라) 길    내    기</v>
          </cell>
          <cell r="G41">
            <v>21015876</v>
          </cell>
          <cell r="I41">
            <v>29831145</v>
          </cell>
          <cell r="K41">
            <v>9948760</v>
          </cell>
          <cell r="L41">
            <v>0</v>
          </cell>
          <cell r="M41">
            <v>60795781</v>
          </cell>
          <cell r="N41">
            <v>0</v>
          </cell>
          <cell r="O41">
            <v>43028470</v>
          </cell>
          <cell r="P41">
            <v>0</v>
          </cell>
        </row>
        <row r="42">
          <cell r="B42" t="str">
            <v>깍        기</v>
          </cell>
          <cell r="C42" t="str">
            <v>토  사</v>
          </cell>
          <cell r="D42" t="str">
            <v>2028</v>
          </cell>
          <cell r="E42" t="str">
            <v>㎥</v>
          </cell>
          <cell r="F42">
            <v>189</v>
          </cell>
          <cell r="G42">
            <v>383292</v>
          </cell>
          <cell r="H42">
            <v>239</v>
          </cell>
          <cell r="I42">
            <v>484692</v>
          </cell>
          <cell r="J42">
            <v>256</v>
          </cell>
          <cell r="K42">
            <v>519168</v>
          </cell>
          <cell r="L42">
            <v>684</v>
          </cell>
          <cell r="M42">
            <v>1387152</v>
          </cell>
          <cell r="N42">
            <v>430</v>
          </cell>
          <cell r="O42">
            <v>872040</v>
          </cell>
          <cell r="P42">
            <v>0.62865497076023391</v>
          </cell>
        </row>
        <row r="43">
          <cell r="B43" t="str">
            <v>돋        기</v>
          </cell>
          <cell r="C43" t="str">
            <v>유용토</v>
          </cell>
          <cell r="D43" t="str">
            <v>3489</v>
          </cell>
          <cell r="E43" t="str">
            <v>㎥</v>
          </cell>
          <cell r="F43">
            <v>1364</v>
          </cell>
          <cell r="G43">
            <v>4758996</v>
          </cell>
          <cell r="H43">
            <v>4741</v>
          </cell>
          <cell r="I43">
            <v>16541349</v>
          </cell>
          <cell r="J43">
            <v>1848</v>
          </cell>
          <cell r="K43">
            <v>6447672</v>
          </cell>
          <cell r="L43">
            <v>7953</v>
          </cell>
          <cell r="M43">
            <v>27748017</v>
          </cell>
          <cell r="N43">
            <v>4870</v>
          </cell>
          <cell r="O43">
            <v>16991430</v>
          </cell>
          <cell r="P43">
            <v>0.61234754180812268</v>
          </cell>
        </row>
        <row r="44">
          <cell r="B44" t="str">
            <v>떼 입  히 기</v>
          </cell>
          <cell r="C44" t="str">
            <v>줄  떼</v>
          </cell>
          <cell r="D44" t="str">
            <v>918</v>
          </cell>
          <cell r="E44" t="str">
            <v>㎡</v>
          </cell>
          <cell r="F44">
            <v>846</v>
          </cell>
          <cell r="G44">
            <v>776628</v>
          </cell>
          <cell r="H44">
            <v>3593</v>
          </cell>
          <cell r="I44">
            <v>3298374</v>
          </cell>
          <cell r="K44">
            <v>0</v>
          </cell>
          <cell r="L44">
            <v>4439</v>
          </cell>
          <cell r="M44">
            <v>4075002</v>
          </cell>
          <cell r="N44">
            <v>2500</v>
          </cell>
          <cell r="O44">
            <v>2295000</v>
          </cell>
          <cell r="P44">
            <v>0.56318990763685517</v>
          </cell>
        </row>
        <row r="45">
          <cell r="B45" t="str">
            <v>막자갈 깔 기</v>
          </cell>
          <cell r="C45" t="str">
            <v>T = 20㎝</v>
          </cell>
          <cell r="D45" t="str">
            <v>208</v>
          </cell>
          <cell r="E45" t="str">
            <v>㎥</v>
          </cell>
          <cell r="F45">
            <v>631</v>
          </cell>
          <cell r="G45">
            <v>131248</v>
          </cell>
          <cell r="H45">
            <v>20964</v>
          </cell>
          <cell r="I45">
            <v>4360512</v>
          </cell>
          <cell r="J45">
            <v>686</v>
          </cell>
          <cell r="K45">
            <v>142688</v>
          </cell>
          <cell r="L45">
            <v>22281</v>
          </cell>
          <cell r="M45">
            <v>4634448</v>
          </cell>
          <cell r="N45">
            <v>16000</v>
          </cell>
          <cell r="O45">
            <v>3328000</v>
          </cell>
          <cell r="P45">
            <v>0.71810062384991702</v>
          </cell>
        </row>
        <row r="46">
          <cell r="B46" t="str">
            <v>아스콘 포 장</v>
          </cell>
          <cell r="C46" t="str">
            <v>T = 55㎝</v>
          </cell>
          <cell r="D46" t="str">
            <v>800</v>
          </cell>
          <cell r="E46" t="str">
            <v>㎡</v>
          </cell>
          <cell r="F46">
            <v>16201</v>
          </cell>
          <cell r="G46">
            <v>12960800</v>
          </cell>
          <cell r="H46">
            <v>3092</v>
          </cell>
          <cell r="I46">
            <v>2473600</v>
          </cell>
          <cell r="J46">
            <v>2794</v>
          </cell>
          <cell r="K46">
            <v>2235200</v>
          </cell>
          <cell r="L46">
            <v>22087</v>
          </cell>
          <cell r="M46">
            <v>17669600</v>
          </cell>
          <cell r="N46">
            <v>19000</v>
          </cell>
          <cell r="O46">
            <v>15200000</v>
          </cell>
          <cell r="P46">
            <v>0.86023452709738757</v>
          </cell>
        </row>
        <row r="47">
          <cell r="B47" t="str">
            <v>흄 관  부 설</v>
          </cell>
          <cell r="C47" t="str">
            <v>φ100㎝×1</v>
          </cell>
          <cell r="D47" t="str">
            <v>26</v>
          </cell>
          <cell r="E47" t="str">
            <v>m</v>
          </cell>
          <cell r="F47">
            <v>77112</v>
          </cell>
          <cell r="G47">
            <v>2004912</v>
          </cell>
          <cell r="H47">
            <v>102793</v>
          </cell>
          <cell r="I47">
            <v>2672618</v>
          </cell>
          <cell r="J47">
            <v>23232</v>
          </cell>
          <cell r="K47">
            <v>604032</v>
          </cell>
          <cell r="L47">
            <v>203137</v>
          </cell>
          <cell r="M47">
            <v>5281562</v>
          </cell>
          <cell r="N47">
            <v>167000</v>
          </cell>
          <cell r="O47">
            <v>4342000</v>
          </cell>
          <cell r="P47">
            <v>0.822105278703535</v>
          </cell>
        </row>
        <row r="48">
          <cell r="B48" t="str">
            <v>마) 지          축</v>
          </cell>
          <cell r="G48">
            <v>79063469</v>
          </cell>
          <cell r="I48">
            <v>299818046</v>
          </cell>
          <cell r="K48">
            <v>68980829</v>
          </cell>
          <cell r="L48">
            <v>0</v>
          </cell>
          <cell r="M48">
            <v>447862344</v>
          </cell>
          <cell r="N48">
            <v>0</v>
          </cell>
          <cell r="O48">
            <v>305411250</v>
          </cell>
          <cell r="P48">
            <v>0</v>
          </cell>
        </row>
        <row r="49">
          <cell r="B49" t="str">
            <v>깍        기</v>
          </cell>
          <cell r="C49" t="str">
            <v>토  사</v>
          </cell>
          <cell r="D49" t="str">
            <v>11912</v>
          </cell>
          <cell r="E49" t="str">
            <v>㎥</v>
          </cell>
          <cell r="F49">
            <v>189</v>
          </cell>
          <cell r="G49">
            <v>2251368</v>
          </cell>
          <cell r="H49">
            <v>239</v>
          </cell>
          <cell r="I49">
            <v>2846968</v>
          </cell>
          <cell r="J49">
            <v>256</v>
          </cell>
          <cell r="K49">
            <v>3049472</v>
          </cell>
          <cell r="L49">
            <v>684</v>
          </cell>
          <cell r="M49">
            <v>8147808</v>
          </cell>
          <cell r="N49">
            <v>430</v>
          </cell>
          <cell r="O49">
            <v>5122160</v>
          </cell>
          <cell r="P49">
            <v>0.62865497076023391</v>
          </cell>
        </row>
        <row r="50">
          <cell r="B50" t="str">
            <v>돋        기</v>
          </cell>
          <cell r="C50" t="str">
            <v>유용토</v>
          </cell>
          <cell r="D50" t="str">
            <v>32397</v>
          </cell>
          <cell r="E50" t="str">
            <v>㎥</v>
          </cell>
          <cell r="F50">
            <v>1364</v>
          </cell>
          <cell r="G50">
            <v>44189508</v>
          </cell>
          <cell r="H50">
            <v>4741</v>
          </cell>
          <cell r="I50">
            <v>153594177</v>
          </cell>
          <cell r="J50">
            <v>1848</v>
          </cell>
          <cell r="K50">
            <v>59869656</v>
          </cell>
          <cell r="L50">
            <v>7953</v>
          </cell>
          <cell r="M50">
            <v>257653341</v>
          </cell>
          <cell r="N50">
            <v>4870</v>
          </cell>
          <cell r="O50">
            <v>157773390</v>
          </cell>
          <cell r="P50">
            <v>0.61234754180812268</v>
          </cell>
        </row>
        <row r="51">
          <cell r="B51" t="str">
            <v>떼 입  히 기</v>
          </cell>
          <cell r="C51" t="str">
            <v>줄  떼</v>
          </cell>
          <cell r="D51" t="str">
            <v>2308</v>
          </cell>
          <cell r="E51" t="str">
            <v>㎡</v>
          </cell>
          <cell r="F51">
            <v>846</v>
          </cell>
          <cell r="G51">
            <v>1952568</v>
          </cell>
          <cell r="H51">
            <v>3593</v>
          </cell>
          <cell r="I51">
            <v>8292644</v>
          </cell>
          <cell r="K51">
            <v>0</v>
          </cell>
          <cell r="L51">
            <v>4439</v>
          </cell>
          <cell r="M51">
            <v>10245212</v>
          </cell>
          <cell r="N51">
            <v>2500</v>
          </cell>
          <cell r="O51">
            <v>5770000</v>
          </cell>
          <cell r="P51">
            <v>0.56318990763685517</v>
          </cell>
        </row>
        <row r="52">
          <cell r="B52" t="str">
            <v>떼 입  히 기</v>
          </cell>
          <cell r="C52" t="str">
            <v>평  떼</v>
          </cell>
          <cell r="D52" t="str">
            <v>1274</v>
          </cell>
          <cell r="E52" t="str">
            <v>㎡</v>
          </cell>
          <cell r="F52">
            <v>2695</v>
          </cell>
          <cell r="G52">
            <v>3433430</v>
          </cell>
          <cell r="H52">
            <v>4461</v>
          </cell>
          <cell r="I52">
            <v>5683314</v>
          </cell>
          <cell r="K52">
            <v>0</v>
          </cell>
          <cell r="L52">
            <v>7156</v>
          </cell>
          <cell r="M52">
            <v>9116744</v>
          </cell>
          <cell r="N52">
            <v>4000</v>
          </cell>
          <cell r="O52">
            <v>5096000</v>
          </cell>
          <cell r="P52">
            <v>0.55897149245388489</v>
          </cell>
        </row>
        <row r="53">
          <cell r="B53" t="str">
            <v>쪽제비싸리식재</v>
          </cell>
          <cell r="C53" t="str">
            <v>1년생,H = 1.0m이하</v>
          </cell>
          <cell r="D53" t="str">
            <v>2308</v>
          </cell>
          <cell r="E53" t="str">
            <v>㎡</v>
          </cell>
          <cell r="F53">
            <v>480</v>
          </cell>
          <cell r="G53">
            <v>1107840</v>
          </cell>
          <cell r="H53">
            <v>4130</v>
          </cell>
          <cell r="I53">
            <v>9532040</v>
          </cell>
          <cell r="K53">
            <v>0</v>
          </cell>
          <cell r="L53">
            <v>4610</v>
          </cell>
          <cell r="M53">
            <v>10639880</v>
          </cell>
          <cell r="N53">
            <v>2600</v>
          </cell>
          <cell r="O53">
            <v>6000800</v>
          </cell>
          <cell r="P53">
            <v>0.56399132321041212</v>
          </cell>
        </row>
        <row r="54">
          <cell r="B54" t="str">
            <v>산마루 측 구</v>
          </cell>
          <cell r="C54" t="str">
            <v>토  사</v>
          </cell>
          <cell r="D54" t="str">
            <v>60</v>
          </cell>
          <cell r="E54" t="str">
            <v>m</v>
          </cell>
          <cell r="G54">
            <v>0</v>
          </cell>
          <cell r="H54">
            <v>4256</v>
          </cell>
          <cell r="I54">
            <v>255360</v>
          </cell>
          <cell r="K54">
            <v>0</v>
          </cell>
          <cell r="L54">
            <v>4256</v>
          </cell>
          <cell r="M54">
            <v>255360</v>
          </cell>
          <cell r="N54">
            <v>3300</v>
          </cell>
          <cell r="O54">
            <v>198000</v>
          </cell>
          <cell r="P54">
            <v>0.77537593984962405</v>
          </cell>
        </row>
        <row r="55">
          <cell r="B55" t="str">
            <v>터   파   기</v>
          </cell>
          <cell r="C55" t="str">
            <v>토사,육상</v>
          </cell>
          <cell r="D55" t="str">
            <v>5398</v>
          </cell>
          <cell r="E55" t="str">
            <v>㎥</v>
          </cell>
          <cell r="F55">
            <v>174</v>
          </cell>
          <cell r="G55">
            <v>939252</v>
          </cell>
          <cell r="H55">
            <v>220</v>
          </cell>
          <cell r="I55">
            <v>1187560</v>
          </cell>
          <cell r="J55">
            <v>235</v>
          </cell>
          <cell r="K55">
            <v>1268530</v>
          </cell>
          <cell r="L55">
            <v>629</v>
          </cell>
          <cell r="M55">
            <v>3395342</v>
          </cell>
          <cell r="N55">
            <v>450</v>
          </cell>
          <cell r="O55">
            <v>2429100</v>
          </cell>
          <cell r="P55">
            <v>0.71542130365659773</v>
          </cell>
        </row>
        <row r="56">
          <cell r="B56" t="str">
            <v>되 메  우 기</v>
          </cell>
          <cell r="C56" t="str">
            <v>토  사</v>
          </cell>
          <cell r="D56" t="str">
            <v>3844</v>
          </cell>
          <cell r="E56" t="str">
            <v>㎥</v>
          </cell>
          <cell r="F56">
            <v>156</v>
          </cell>
          <cell r="G56">
            <v>599664</v>
          </cell>
          <cell r="H56">
            <v>575</v>
          </cell>
          <cell r="I56">
            <v>2210300</v>
          </cell>
          <cell r="J56">
            <v>212</v>
          </cell>
          <cell r="K56">
            <v>814928</v>
          </cell>
          <cell r="L56">
            <v>943</v>
          </cell>
          <cell r="M56">
            <v>3624892</v>
          </cell>
          <cell r="N56">
            <v>700</v>
          </cell>
          <cell r="O56">
            <v>2690800</v>
          </cell>
          <cell r="P56">
            <v>0.74231177094379641</v>
          </cell>
        </row>
        <row r="57">
          <cell r="B57" t="str">
            <v>바닥콘크리트</v>
          </cell>
          <cell r="C57" t="str">
            <v>σck = 135㎏/㎠</v>
          </cell>
          <cell r="D57" t="str">
            <v>56</v>
          </cell>
          <cell r="E57" t="str">
            <v>㎥</v>
          </cell>
          <cell r="F57">
            <v>2354</v>
          </cell>
          <cell r="G57">
            <v>131824</v>
          </cell>
          <cell r="H57">
            <v>25798</v>
          </cell>
          <cell r="I57">
            <v>1444688</v>
          </cell>
          <cell r="K57">
            <v>0</v>
          </cell>
          <cell r="L57">
            <v>28152</v>
          </cell>
          <cell r="M57">
            <v>1576512</v>
          </cell>
          <cell r="N57">
            <v>24000</v>
          </cell>
          <cell r="O57">
            <v>1344000</v>
          </cell>
          <cell r="P57">
            <v>0.85251491901108267</v>
          </cell>
        </row>
        <row r="58">
          <cell r="B58" t="str">
            <v>수로콘크리트</v>
          </cell>
          <cell r="C58" t="str">
            <v>σck = 180㎏/㎠</v>
          </cell>
          <cell r="D58" t="str">
            <v>622</v>
          </cell>
          <cell r="E58" t="str">
            <v>㎥</v>
          </cell>
          <cell r="F58">
            <v>17892</v>
          </cell>
          <cell r="G58">
            <v>11128824</v>
          </cell>
          <cell r="H58">
            <v>55114</v>
          </cell>
          <cell r="I58">
            <v>34280908</v>
          </cell>
          <cell r="J58">
            <v>3546</v>
          </cell>
          <cell r="K58">
            <v>2205612</v>
          </cell>
          <cell r="L58">
            <v>76552</v>
          </cell>
          <cell r="M58">
            <v>47615344</v>
          </cell>
          <cell r="N58">
            <v>62000</v>
          </cell>
          <cell r="O58">
            <v>38564000</v>
          </cell>
          <cell r="P58">
            <v>0.8099069913261574</v>
          </cell>
        </row>
        <row r="59">
          <cell r="B59" t="str">
            <v>L형옹벽기초철근콘크리트</v>
          </cell>
          <cell r="C59" t="str">
            <v>σck = 240㎏/㎠</v>
          </cell>
          <cell r="D59" t="str">
            <v>529</v>
          </cell>
          <cell r="E59" t="str">
            <v>㎥</v>
          </cell>
          <cell r="F59">
            <v>4231</v>
          </cell>
          <cell r="G59">
            <v>2238199</v>
          </cell>
          <cell r="H59">
            <v>32495</v>
          </cell>
          <cell r="I59">
            <v>17189855</v>
          </cell>
          <cell r="J59">
            <v>7</v>
          </cell>
          <cell r="K59">
            <v>3703</v>
          </cell>
          <cell r="L59">
            <v>36733</v>
          </cell>
          <cell r="M59">
            <v>19431757</v>
          </cell>
          <cell r="N59">
            <v>31000</v>
          </cell>
          <cell r="O59">
            <v>16399000</v>
          </cell>
          <cell r="P59">
            <v>0.84392780333759831</v>
          </cell>
        </row>
        <row r="60">
          <cell r="B60" t="str">
            <v>L형옹벽구체철근콘크리트</v>
          </cell>
          <cell r="C60" t="str">
            <v>σck = 240㎏/㎠</v>
          </cell>
          <cell r="D60" t="str">
            <v>424</v>
          </cell>
          <cell r="E60" t="str">
            <v>㎥</v>
          </cell>
          <cell r="F60">
            <v>26158</v>
          </cell>
          <cell r="G60">
            <v>11090992</v>
          </cell>
          <cell r="H60">
            <v>149293</v>
          </cell>
          <cell r="I60">
            <v>63300232</v>
          </cell>
          <cell r="J60">
            <v>4172</v>
          </cell>
          <cell r="K60">
            <v>1768928</v>
          </cell>
          <cell r="L60">
            <v>179623</v>
          </cell>
          <cell r="M60">
            <v>76160152</v>
          </cell>
          <cell r="N60">
            <v>151000</v>
          </cell>
          <cell r="O60">
            <v>64024000</v>
          </cell>
          <cell r="P60">
            <v>0.84064958273717727</v>
          </cell>
        </row>
        <row r="61">
          <cell r="B61" t="str">
            <v>바) 연  약  지  반</v>
          </cell>
          <cell r="G61">
            <v>199499336</v>
          </cell>
          <cell r="I61">
            <v>190211765</v>
          </cell>
          <cell r="K61">
            <v>117853619</v>
          </cell>
          <cell r="L61">
            <v>0</v>
          </cell>
          <cell r="M61">
            <v>507564720</v>
          </cell>
          <cell r="N61">
            <v>0</v>
          </cell>
          <cell r="O61">
            <v>342820390</v>
          </cell>
          <cell r="P61">
            <v>0</v>
          </cell>
        </row>
        <row r="62">
          <cell r="B62" t="str">
            <v>돋        기</v>
          </cell>
          <cell r="C62" t="str">
            <v>유용토</v>
          </cell>
          <cell r="D62" t="str">
            <v>29973</v>
          </cell>
          <cell r="E62" t="str">
            <v>㎥</v>
          </cell>
          <cell r="F62">
            <v>1364</v>
          </cell>
          <cell r="G62">
            <v>40883172</v>
          </cell>
          <cell r="H62">
            <v>4741</v>
          </cell>
          <cell r="I62">
            <v>142101993</v>
          </cell>
          <cell r="J62">
            <v>1848</v>
          </cell>
          <cell r="K62">
            <v>55390104</v>
          </cell>
          <cell r="L62">
            <v>7953</v>
          </cell>
          <cell r="M62">
            <v>238375269</v>
          </cell>
          <cell r="N62">
            <v>4870</v>
          </cell>
          <cell r="O62">
            <v>145968510</v>
          </cell>
          <cell r="P62">
            <v>0.61234754180812268</v>
          </cell>
        </row>
        <row r="63">
          <cell r="B63" t="str">
            <v>깍        기</v>
          </cell>
          <cell r="C63" t="str">
            <v>토  사</v>
          </cell>
          <cell r="D63" t="str">
            <v>10406</v>
          </cell>
          <cell r="E63" t="str">
            <v>㎥</v>
          </cell>
          <cell r="F63">
            <v>189</v>
          </cell>
          <cell r="G63">
            <v>1966734</v>
          </cell>
          <cell r="H63">
            <v>239</v>
          </cell>
          <cell r="I63">
            <v>2487034</v>
          </cell>
          <cell r="J63">
            <v>256</v>
          </cell>
          <cell r="K63">
            <v>2663936</v>
          </cell>
          <cell r="L63">
            <v>684</v>
          </cell>
          <cell r="M63">
            <v>7117704</v>
          </cell>
          <cell r="N63">
            <v>430</v>
          </cell>
          <cell r="O63">
            <v>4474580</v>
          </cell>
          <cell r="P63">
            <v>0.62865497076023391</v>
          </cell>
        </row>
        <row r="64">
          <cell r="B64" t="str">
            <v>터   파   기</v>
          </cell>
          <cell r="C64" t="str">
            <v>토사,육상</v>
          </cell>
          <cell r="D64" t="str">
            <v>116</v>
          </cell>
          <cell r="E64" t="str">
            <v>㎥</v>
          </cell>
          <cell r="F64">
            <v>174</v>
          </cell>
          <cell r="G64">
            <v>20184</v>
          </cell>
          <cell r="H64">
            <v>220</v>
          </cell>
          <cell r="I64">
            <v>25520</v>
          </cell>
          <cell r="J64">
            <v>235</v>
          </cell>
          <cell r="K64">
            <v>27260</v>
          </cell>
          <cell r="L64">
            <v>629</v>
          </cell>
          <cell r="M64">
            <v>72964</v>
          </cell>
          <cell r="N64">
            <v>450</v>
          </cell>
          <cell r="O64">
            <v>52200</v>
          </cell>
          <cell r="P64">
            <v>0.71542130365659773</v>
          </cell>
        </row>
        <row r="65">
          <cell r="B65" t="str">
            <v>유공관 부 설</v>
          </cell>
          <cell r="C65" t="str">
            <v>T.H.P Pipe,φ250㎜</v>
          </cell>
          <cell r="D65" t="str">
            <v>428</v>
          </cell>
          <cell r="E65" t="str">
            <v>m</v>
          </cell>
          <cell r="F65">
            <v>5551</v>
          </cell>
          <cell r="G65">
            <v>2375828</v>
          </cell>
          <cell r="H65">
            <v>12940</v>
          </cell>
          <cell r="I65">
            <v>5538320</v>
          </cell>
          <cell r="J65">
            <v>117</v>
          </cell>
          <cell r="K65">
            <v>50076</v>
          </cell>
          <cell r="L65">
            <v>18608</v>
          </cell>
          <cell r="M65">
            <v>7964224</v>
          </cell>
          <cell r="N65">
            <v>16200</v>
          </cell>
          <cell r="O65">
            <v>6933600</v>
          </cell>
          <cell r="P65">
            <v>0.87059329320722267</v>
          </cell>
        </row>
        <row r="66">
          <cell r="B66" t="str">
            <v>PP 매트 부설</v>
          </cell>
          <cell r="C66" t="str">
            <v>5Ton</v>
          </cell>
          <cell r="D66" t="str">
            <v>6260</v>
          </cell>
          <cell r="E66" t="str">
            <v>㎡</v>
          </cell>
          <cell r="F66">
            <v>1100</v>
          </cell>
          <cell r="G66">
            <v>6886000</v>
          </cell>
          <cell r="H66">
            <v>186</v>
          </cell>
          <cell r="I66">
            <v>1164360</v>
          </cell>
          <cell r="K66">
            <v>0</v>
          </cell>
          <cell r="L66">
            <v>1286</v>
          </cell>
          <cell r="M66">
            <v>8050360</v>
          </cell>
          <cell r="N66">
            <v>1000</v>
          </cell>
          <cell r="O66">
            <v>6260000</v>
          </cell>
          <cell r="P66">
            <v>0.77760497667185069</v>
          </cell>
        </row>
        <row r="67">
          <cell r="B67" t="str">
            <v>PET 매트부설</v>
          </cell>
          <cell r="C67" t="str">
            <v>17Ton</v>
          </cell>
          <cell r="D67" t="str">
            <v>1506</v>
          </cell>
          <cell r="E67" t="str">
            <v>㎡</v>
          </cell>
          <cell r="F67">
            <v>10450</v>
          </cell>
          <cell r="G67">
            <v>15737700</v>
          </cell>
          <cell r="H67">
            <v>186</v>
          </cell>
          <cell r="I67">
            <v>280116</v>
          </cell>
          <cell r="K67">
            <v>0</v>
          </cell>
          <cell r="L67">
            <v>10636</v>
          </cell>
          <cell r="M67">
            <v>16017816</v>
          </cell>
          <cell r="N67">
            <v>6000</v>
          </cell>
          <cell r="O67">
            <v>9036000</v>
          </cell>
          <cell r="P67">
            <v>0.56412185031966899</v>
          </cell>
        </row>
        <row r="68">
          <cell r="B68" t="str">
            <v>PET 매트부설</v>
          </cell>
          <cell r="C68" t="str">
            <v>22Ton</v>
          </cell>
          <cell r="D68" t="str">
            <v>4874</v>
          </cell>
          <cell r="E68" t="str">
            <v>㎡</v>
          </cell>
          <cell r="F68">
            <v>12100</v>
          </cell>
          <cell r="G68">
            <v>58975400</v>
          </cell>
          <cell r="H68">
            <v>186</v>
          </cell>
          <cell r="I68">
            <v>906564</v>
          </cell>
          <cell r="K68">
            <v>0</v>
          </cell>
          <cell r="L68">
            <v>12286</v>
          </cell>
          <cell r="M68">
            <v>59881964</v>
          </cell>
          <cell r="N68">
            <v>7000</v>
          </cell>
          <cell r="O68">
            <v>34118000</v>
          </cell>
          <cell r="P68">
            <v>0.56975419176298225</v>
          </cell>
        </row>
        <row r="69">
          <cell r="B69" t="str">
            <v>샌드매트부설</v>
          </cell>
          <cell r="C69" t="str">
            <v>T = 50㎝</v>
          </cell>
          <cell r="D69" t="str">
            <v>3156</v>
          </cell>
          <cell r="E69" t="str">
            <v>㎥</v>
          </cell>
          <cell r="F69">
            <v>13476</v>
          </cell>
          <cell r="G69">
            <v>42530256</v>
          </cell>
          <cell r="H69">
            <v>1124</v>
          </cell>
          <cell r="I69">
            <v>3547344</v>
          </cell>
          <cell r="J69">
            <v>1433</v>
          </cell>
          <cell r="K69">
            <v>4522548</v>
          </cell>
          <cell r="L69">
            <v>16033</v>
          </cell>
          <cell r="M69">
            <v>50600148</v>
          </cell>
          <cell r="N69">
            <v>10000</v>
          </cell>
          <cell r="O69">
            <v>31560000</v>
          </cell>
          <cell r="P69">
            <v>0.62371359071914179</v>
          </cell>
        </row>
        <row r="70">
          <cell r="B70" t="str">
            <v>페이퍼드레인</v>
          </cell>
          <cell r="C70" t="str">
            <v>P.D.B,ℓ = 5m</v>
          </cell>
          <cell r="D70" t="str">
            <v>633</v>
          </cell>
          <cell r="E70" t="str">
            <v>본</v>
          </cell>
          <cell r="F70">
            <v>3354</v>
          </cell>
          <cell r="G70">
            <v>2123082</v>
          </cell>
          <cell r="H70">
            <v>3406</v>
          </cell>
          <cell r="I70">
            <v>2155998</v>
          </cell>
          <cell r="J70">
            <v>4958</v>
          </cell>
          <cell r="K70">
            <v>3138414</v>
          </cell>
          <cell r="L70">
            <v>11718</v>
          </cell>
          <cell r="M70">
            <v>7417494</v>
          </cell>
          <cell r="N70">
            <v>7500</v>
          </cell>
          <cell r="O70">
            <v>4747500</v>
          </cell>
          <cell r="P70">
            <v>0.64004096262160781</v>
          </cell>
        </row>
        <row r="71">
          <cell r="B71" t="str">
            <v>페이퍼드레인</v>
          </cell>
          <cell r="C71" t="str">
            <v>P.D.B,ℓ = 7m</v>
          </cell>
          <cell r="D71" t="str">
            <v>1956</v>
          </cell>
          <cell r="E71" t="str">
            <v>본</v>
          </cell>
          <cell r="F71">
            <v>4205</v>
          </cell>
          <cell r="G71">
            <v>8224980</v>
          </cell>
          <cell r="H71">
            <v>3040</v>
          </cell>
          <cell r="I71">
            <v>5946240</v>
          </cell>
          <cell r="J71">
            <v>3978</v>
          </cell>
          <cell r="K71">
            <v>7780968</v>
          </cell>
          <cell r="L71">
            <v>11223</v>
          </cell>
          <cell r="M71">
            <v>21952188</v>
          </cell>
          <cell r="N71">
            <v>7500</v>
          </cell>
          <cell r="O71">
            <v>14670000</v>
          </cell>
          <cell r="P71">
            <v>0.66827051590483832</v>
          </cell>
        </row>
        <row r="72">
          <cell r="B72" t="str">
            <v>계        측</v>
          </cell>
          <cell r="D72" t="str">
            <v>1</v>
          </cell>
          <cell r="E72" t="str">
            <v>식</v>
          </cell>
          <cell r="F72">
            <v>19776000</v>
          </cell>
          <cell r="G72">
            <v>19776000</v>
          </cell>
          <cell r="H72">
            <v>26058276</v>
          </cell>
          <cell r="I72">
            <v>26058276</v>
          </cell>
          <cell r="J72">
            <v>44280313</v>
          </cell>
          <cell r="K72">
            <v>44280313</v>
          </cell>
          <cell r="L72">
            <v>90114589</v>
          </cell>
          <cell r="M72">
            <v>90114589</v>
          </cell>
          <cell r="N72">
            <v>85000000</v>
          </cell>
          <cell r="O72">
            <v>85000000</v>
          </cell>
          <cell r="P72">
            <v>0.9432434963444154</v>
          </cell>
        </row>
        <row r="73">
          <cell r="B73" t="str">
            <v>2) 구          교</v>
          </cell>
          <cell r="G73">
            <v>15250332</v>
          </cell>
          <cell r="I73">
            <v>93124919</v>
          </cell>
          <cell r="K73">
            <v>5006995</v>
          </cell>
          <cell r="L73">
            <v>0</v>
          </cell>
          <cell r="M73">
            <v>113382246</v>
          </cell>
          <cell r="N73">
            <v>0</v>
          </cell>
          <cell r="O73">
            <v>93863750</v>
          </cell>
          <cell r="P73">
            <v>0</v>
          </cell>
        </row>
        <row r="74">
          <cell r="B74" t="str">
            <v>터   파   기</v>
          </cell>
          <cell r="C74" t="str">
            <v>토사,육상</v>
          </cell>
          <cell r="D74" t="str">
            <v>569</v>
          </cell>
          <cell r="E74" t="str">
            <v>㎥</v>
          </cell>
          <cell r="F74">
            <v>174</v>
          </cell>
          <cell r="G74">
            <v>99006</v>
          </cell>
          <cell r="H74">
            <v>220</v>
          </cell>
          <cell r="I74">
            <v>125180</v>
          </cell>
          <cell r="J74">
            <v>235</v>
          </cell>
          <cell r="K74">
            <v>133715</v>
          </cell>
          <cell r="L74">
            <v>629</v>
          </cell>
          <cell r="M74">
            <v>357901</v>
          </cell>
          <cell r="N74">
            <v>450</v>
          </cell>
          <cell r="O74">
            <v>256050</v>
          </cell>
          <cell r="P74">
            <v>0.71542130365659773</v>
          </cell>
        </row>
        <row r="75">
          <cell r="B75" t="str">
            <v>되 메  우 기</v>
          </cell>
          <cell r="C75" t="str">
            <v>토  사</v>
          </cell>
          <cell r="D75" t="str">
            <v>182</v>
          </cell>
          <cell r="E75" t="str">
            <v>㎥</v>
          </cell>
          <cell r="F75">
            <v>156</v>
          </cell>
          <cell r="G75">
            <v>28392</v>
          </cell>
          <cell r="H75">
            <v>575</v>
          </cell>
          <cell r="I75">
            <v>104650</v>
          </cell>
          <cell r="J75">
            <v>212</v>
          </cell>
          <cell r="K75">
            <v>38584</v>
          </cell>
          <cell r="L75">
            <v>943</v>
          </cell>
          <cell r="M75">
            <v>171626</v>
          </cell>
          <cell r="N75">
            <v>700</v>
          </cell>
          <cell r="O75">
            <v>127400</v>
          </cell>
          <cell r="P75">
            <v>0.74231177094379641</v>
          </cell>
        </row>
        <row r="76">
          <cell r="B76" t="str">
            <v>기초막돌다짐</v>
          </cell>
          <cell r="C76" t="str">
            <v>막  돌</v>
          </cell>
          <cell r="D76" t="str">
            <v>149</v>
          </cell>
          <cell r="E76" t="str">
            <v>㎥</v>
          </cell>
          <cell r="F76">
            <v>491</v>
          </cell>
          <cell r="G76">
            <v>73159</v>
          </cell>
          <cell r="H76">
            <v>38604</v>
          </cell>
          <cell r="I76">
            <v>5751996</v>
          </cell>
          <cell r="J76">
            <v>493</v>
          </cell>
          <cell r="K76">
            <v>73457</v>
          </cell>
          <cell r="L76">
            <v>39588</v>
          </cell>
          <cell r="M76">
            <v>5898612</v>
          </cell>
          <cell r="N76">
            <v>29700</v>
          </cell>
          <cell r="O76">
            <v>4425300</v>
          </cell>
          <cell r="P76">
            <v>0.75022734161867233</v>
          </cell>
        </row>
        <row r="77">
          <cell r="B77" t="str">
            <v>PSC 말뚝박기</v>
          </cell>
          <cell r="C77" t="str">
            <v>직항,φ400㎜×5m</v>
          </cell>
          <cell r="D77" t="str">
            <v>26</v>
          </cell>
          <cell r="E77" t="str">
            <v>본</v>
          </cell>
          <cell r="F77">
            <v>94197</v>
          </cell>
          <cell r="G77">
            <v>2449122</v>
          </cell>
          <cell r="H77">
            <v>76725</v>
          </cell>
          <cell r="I77">
            <v>1994850</v>
          </cell>
          <cell r="J77">
            <v>59159</v>
          </cell>
          <cell r="K77">
            <v>1538134</v>
          </cell>
          <cell r="L77">
            <v>230081</v>
          </cell>
          <cell r="M77">
            <v>5982106</v>
          </cell>
          <cell r="N77">
            <v>177000</v>
          </cell>
          <cell r="O77">
            <v>4602000</v>
          </cell>
          <cell r="P77">
            <v>0.76929429201020505</v>
          </cell>
        </row>
        <row r="78">
          <cell r="B78" t="str">
            <v>PSC 말뚝박기</v>
          </cell>
          <cell r="C78" t="str">
            <v>직항,φ400㎜×7m</v>
          </cell>
          <cell r="D78" t="str">
            <v>20</v>
          </cell>
          <cell r="E78" t="str">
            <v>본</v>
          </cell>
          <cell r="F78">
            <v>131038</v>
          </cell>
          <cell r="G78">
            <v>2620760</v>
          </cell>
          <cell r="H78">
            <v>91364</v>
          </cell>
          <cell r="I78">
            <v>1827280</v>
          </cell>
          <cell r="J78">
            <v>77388</v>
          </cell>
          <cell r="K78">
            <v>1547760</v>
          </cell>
          <cell r="L78">
            <v>299790</v>
          </cell>
          <cell r="M78">
            <v>5995800</v>
          </cell>
          <cell r="N78">
            <v>230000</v>
          </cell>
          <cell r="O78">
            <v>4600000</v>
          </cell>
          <cell r="P78">
            <v>0.76720370926315085</v>
          </cell>
        </row>
        <row r="79">
          <cell r="B79" t="str">
            <v>바닥콘크리트</v>
          </cell>
          <cell r="C79" t="str">
            <v>σck = 135㎏/㎠</v>
          </cell>
          <cell r="D79" t="str">
            <v>32</v>
          </cell>
          <cell r="E79" t="str">
            <v>㎥</v>
          </cell>
          <cell r="F79">
            <v>2983</v>
          </cell>
          <cell r="G79">
            <v>95456</v>
          </cell>
          <cell r="H79">
            <v>27116</v>
          </cell>
          <cell r="I79">
            <v>867712</v>
          </cell>
          <cell r="K79">
            <v>0</v>
          </cell>
          <cell r="L79">
            <v>30099</v>
          </cell>
          <cell r="M79">
            <v>963168</v>
          </cell>
          <cell r="N79">
            <v>26000</v>
          </cell>
          <cell r="O79">
            <v>832000</v>
          </cell>
          <cell r="P79">
            <v>0.86381607362370838</v>
          </cell>
        </row>
        <row r="80">
          <cell r="B80" t="str">
            <v>라멘철근콘크리트</v>
          </cell>
          <cell r="C80" t="str">
            <v>σck = 240㎏/㎠</v>
          </cell>
          <cell r="D80" t="str">
            <v>355</v>
          </cell>
          <cell r="E80" t="str">
            <v>㎥</v>
          </cell>
          <cell r="F80">
            <v>24534</v>
          </cell>
          <cell r="G80">
            <v>8709570</v>
          </cell>
          <cell r="H80">
            <v>206189</v>
          </cell>
          <cell r="I80">
            <v>73197095</v>
          </cell>
          <cell r="J80">
            <v>4052</v>
          </cell>
          <cell r="K80">
            <v>1438460</v>
          </cell>
          <cell r="L80">
            <v>234775</v>
          </cell>
          <cell r="M80">
            <v>83345125</v>
          </cell>
          <cell r="N80">
            <v>197000</v>
          </cell>
          <cell r="O80">
            <v>69935000</v>
          </cell>
          <cell r="P80">
            <v>0.83910126717069533</v>
          </cell>
        </row>
        <row r="81">
          <cell r="B81" t="str">
            <v>램프철근콘크리트</v>
          </cell>
          <cell r="C81" t="str">
            <v>σck = 240㎏/㎠</v>
          </cell>
          <cell r="D81" t="str">
            <v>59</v>
          </cell>
          <cell r="E81" t="str">
            <v>㎥</v>
          </cell>
          <cell r="F81">
            <v>19913</v>
          </cell>
          <cell r="G81">
            <v>1174867</v>
          </cell>
          <cell r="H81">
            <v>156884</v>
          </cell>
          <cell r="I81">
            <v>9256156</v>
          </cell>
          <cell r="J81">
            <v>4015</v>
          </cell>
          <cell r="K81">
            <v>236885</v>
          </cell>
          <cell r="L81">
            <v>180812</v>
          </cell>
          <cell r="M81">
            <v>10667908</v>
          </cell>
          <cell r="N81">
            <v>154000</v>
          </cell>
          <cell r="O81">
            <v>9086000</v>
          </cell>
          <cell r="P81">
            <v>0.85171338185518664</v>
          </cell>
        </row>
        <row r="82">
          <cell r="B82" t="str">
            <v>3) 터          널</v>
          </cell>
          <cell r="G82">
            <v>2580468204</v>
          </cell>
          <cell r="I82">
            <v>6339883105</v>
          </cell>
          <cell r="K82">
            <v>1081075765</v>
          </cell>
          <cell r="L82">
            <v>0</v>
          </cell>
          <cell r="M82">
            <v>10001427074</v>
          </cell>
          <cell r="N82">
            <v>0</v>
          </cell>
          <cell r="O82">
            <v>8014291830</v>
          </cell>
          <cell r="P82">
            <v>0</v>
          </cell>
        </row>
        <row r="83">
          <cell r="B83" t="str">
            <v>가) 개 착 식 터 널</v>
          </cell>
          <cell r="G83">
            <v>203145689</v>
          </cell>
          <cell r="I83">
            <v>822263037</v>
          </cell>
          <cell r="K83">
            <v>113878413</v>
          </cell>
          <cell r="L83">
            <v>0</v>
          </cell>
          <cell r="M83">
            <v>1139287139</v>
          </cell>
          <cell r="N83">
            <v>0</v>
          </cell>
          <cell r="O83">
            <v>889473040</v>
          </cell>
          <cell r="P83">
            <v>0</v>
          </cell>
        </row>
        <row r="84">
          <cell r="B84" t="str">
            <v>깍        기</v>
          </cell>
          <cell r="C84" t="str">
            <v>토  사</v>
          </cell>
          <cell r="D84" t="str">
            <v>23969</v>
          </cell>
          <cell r="E84" t="str">
            <v>㎥</v>
          </cell>
          <cell r="F84">
            <v>189</v>
          </cell>
          <cell r="G84">
            <v>4530141</v>
          </cell>
          <cell r="H84">
            <v>239</v>
          </cell>
          <cell r="I84">
            <v>5728591</v>
          </cell>
          <cell r="J84">
            <v>256</v>
          </cell>
          <cell r="K84">
            <v>6136064</v>
          </cell>
          <cell r="L84">
            <v>684</v>
          </cell>
          <cell r="M84">
            <v>16394796</v>
          </cell>
          <cell r="N84">
            <v>430</v>
          </cell>
          <cell r="O84">
            <v>10306670</v>
          </cell>
          <cell r="P84">
            <v>0.62865497076023391</v>
          </cell>
        </row>
        <row r="85">
          <cell r="B85" t="str">
            <v>깍        기</v>
          </cell>
          <cell r="C85" t="str">
            <v>풍화암</v>
          </cell>
          <cell r="D85" t="str">
            <v>6381</v>
          </cell>
          <cell r="E85" t="str">
            <v>㎥</v>
          </cell>
          <cell r="F85">
            <v>404</v>
          </cell>
          <cell r="G85">
            <v>2577924</v>
          </cell>
          <cell r="H85">
            <v>227</v>
          </cell>
          <cell r="I85">
            <v>1448487</v>
          </cell>
          <cell r="J85">
            <v>500</v>
          </cell>
          <cell r="K85">
            <v>3190500</v>
          </cell>
          <cell r="L85">
            <v>1131</v>
          </cell>
          <cell r="M85">
            <v>7216911</v>
          </cell>
          <cell r="N85">
            <v>780</v>
          </cell>
          <cell r="O85">
            <v>4977180</v>
          </cell>
          <cell r="P85">
            <v>0.68965517241379315</v>
          </cell>
        </row>
        <row r="86">
          <cell r="B86" t="str">
            <v>깍        기</v>
          </cell>
          <cell r="C86" t="str">
            <v>연  암</v>
          </cell>
          <cell r="D86" t="str">
            <v>4166</v>
          </cell>
          <cell r="E86" t="str">
            <v>㎥</v>
          </cell>
          <cell r="F86">
            <v>1997</v>
          </cell>
          <cell r="G86">
            <v>8319502</v>
          </cell>
          <cell r="H86">
            <v>8548</v>
          </cell>
          <cell r="I86">
            <v>35610968</v>
          </cell>
          <cell r="J86">
            <v>1343</v>
          </cell>
          <cell r="K86">
            <v>5594938</v>
          </cell>
          <cell r="L86">
            <v>11888</v>
          </cell>
          <cell r="M86">
            <v>49525408</v>
          </cell>
          <cell r="N86">
            <v>7550</v>
          </cell>
          <cell r="O86">
            <v>31453300</v>
          </cell>
          <cell r="P86">
            <v>0.63509421265141319</v>
          </cell>
        </row>
        <row r="87">
          <cell r="B87" t="str">
            <v>깍        기</v>
          </cell>
          <cell r="C87" t="str">
            <v>경  암</v>
          </cell>
          <cell r="D87" t="str">
            <v>6142</v>
          </cell>
          <cell r="E87" t="str">
            <v>㎥</v>
          </cell>
          <cell r="F87">
            <v>3439</v>
          </cell>
          <cell r="G87">
            <v>21122338</v>
          </cell>
          <cell r="H87">
            <v>15090</v>
          </cell>
          <cell r="I87">
            <v>92682780</v>
          </cell>
          <cell r="J87">
            <v>2165</v>
          </cell>
          <cell r="K87">
            <v>13297430</v>
          </cell>
          <cell r="L87">
            <v>20694</v>
          </cell>
          <cell r="M87">
            <v>127102548</v>
          </cell>
          <cell r="N87">
            <v>13000</v>
          </cell>
          <cell r="O87">
            <v>79846000</v>
          </cell>
          <cell r="P87">
            <v>0.62820141103701554</v>
          </cell>
        </row>
        <row r="88">
          <cell r="B88" t="str">
            <v>면 고  르 기</v>
          </cell>
          <cell r="D88" t="str">
            <v>1750</v>
          </cell>
          <cell r="E88" t="str">
            <v>㎡</v>
          </cell>
          <cell r="F88">
            <v>387</v>
          </cell>
          <cell r="G88">
            <v>677250</v>
          </cell>
          <cell r="H88">
            <v>2844</v>
          </cell>
          <cell r="I88">
            <v>4977000</v>
          </cell>
          <cell r="J88">
            <v>359</v>
          </cell>
          <cell r="K88">
            <v>628250</v>
          </cell>
          <cell r="L88">
            <v>3590</v>
          </cell>
          <cell r="M88">
            <v>6282500</v>
          </cell>
          <cell r="N88">
            <v>2800</v>
          </cell>
          <cell r="O88">
            <v>4900000</v>
          </cell>
          <cell r="P88">
            <v>0.77994428969359331</v>
          </cell>
        </row>
        <row r="89">
          <cell r="B89" t="str">
            <v>되 메  우 기</v>
          </cell>
          <cell r="C89" t="str">
            <v>터널개착부</v>
          </cell>
          <cell r="D89" t="str">
            <v>26106</v>
          </cell>
          <cell r="E89" t="str">
            <v>㎥</v>
          </cell>
          <cell r="F89">
            <v>825</v>
          </cell>
          <cell r="G89">
            <v>21537450</v>
          </cell>
          <cell r="H89">
            <v>1641</v>
          </cell>
          <cell r="I89">
            <v>42839946</v>
          </cell>
          <cell r="J89">
            <v>1176</v>
          </cell>
          <cell r="K89">
            <v>30700656</v>
          </cell>
          <cell r="L89">
            <v>3642</v>
          </cell>
          <cell r="M89">
            <v>95078052</v>
          </cell>
          <cell r="N89">
            <v>2900</v>
          </cell>
          <cell r="O89">
            <v>75707400</v>
          </cell>
          <cell r="P89">
            <v>0.79626578802855574</v>
          </cell>
        </row>
        <row r="90">
          <cell r="B90" t="str">
            <v>구조물뒷채움</v>
          </cell>
          <cell r="C90" t="str">
            <v>막  돌</v>
          </cell>
          <cell r="D90" t="str">
            <v>2437</v>
          </cell>
          <cell r="E90" t="str">
            <v>㎥</v>
          </cell>
          <cell r="F90">
            <v>701</v>
          </cell>
          <cell r="G90">
            <v>1708337</v>
          </cell>
          <cell r="H90">
            <v>16194</v>
          </cell>
          <cell r="I90">
            <v>39464778</v>
          </cell>
          <cell r="J90">
            <v>823</v>
          </cell>
          <cell r="K90">
            <v>2005651</v>
          </cell>
          <cell r="L90">
            <v>17718</v>
          </cell>
          <cell r="M90">
            <v>43178766</v>
          </cell>
          <cell r="N90">
            <v>12100</v>
          </cell>
          <cell r="O90">
            <v>29487700</v>
          </cell>
          <cell r="P90">
            <v>0.68292132294841401</v>
          </cell>
        </row>
        <row r="91">
          <cell r="B91" t="str">
            <v>산마루 측 구</v>
          </cell>
          <cell r="C91" t="str">
            <v>토  사</v>
          </cell>
          <cell r="D91" t="str">
            <v>50</v>
          </cell>
          <cell r="E91" t="str">
            <v>m</v>
          </cell>
          <cell r="G91">
            <v>0</v>
          </cell>
          <cell r="H91">
            <v>4679</v>
          </cell>
          <cell r="I91">
            <v>233950</v>
          </cell>
          <cell r="K91">
            <v>0</v>
          </cell>
          <cell r="L91">
            <v>4679</v>
          </cell>
          <cell r="M91">
            <v>233950</v>
          </cell>
          <cell r="N91">
            <v>3700</v>
          </cell>
          <cell r="O91">
            <v>185000</v>
          </cell>
          <cell r="P91">
            <v>0.79076725796110281</v>
          </cell>
        </row>
        <row r="92">
          <cell r="B92" t="str">
            <v>돋        기</v>
          </cell>
          <cell r="C92" t="str">
            <v>유용토</v>
          </cell>
          <cell r="D92" t="str">
            <v>1521</v>
          </cell>
          <cell r="E92" t="str">
            <v>㎥</v>
          </cell>
          <cell r="F92">
            <v>1364</v>
          </cell>
          <cell r="G92">
            <v>2074644</v>
          </cell>
          <cell r="H92">
            <v>4741</v>
          </cell>
          <cell r="I92">
            <v>7211061</v>
          </cell>
          <cell r="J92">
            <v>1848</v>
          </cell>
          <cell r="K92">
            <v>2810808</v>
          </cell>
          <cell r="L92">
            <v>7953</v>
          </cell>
          <cell r="M92">
            <v>12096513</v>
          </cell>
          <cell r="N92">
            <v>4870</v>
          </cell>
          <cell r="O92">
            <v>7407270</v>
          </cell>
          <cell r="P92">
            <v>0.61234754180812268</v>
          </cell>
        </row>
        <row r="93">
          <cell r="B93" t="str">
            <v>벌 개  제 근</v>
          </cell>
          <cell r="D93" t="str">
            <v>4754</v>
          </cell>
          <cell r="E93" t="str">
            <v>㎡</v>
          </cell>
          <cell r="G93">
            <v>0</v>
          </cell>
          <cell r="H93">
            <v>169</v>
          </cell>
          <cell r="I93">
            <v>803426</v>
          </cell>
          <cell r="K93">
            <v>0</v>
          </cell>
          <cell r="L93">
            <v>169</v>
          </cell>
          <cell r="M93">
            <v>803426</v>
          </cell>
          <cell r="N93">
            <v>130</v>
          </cell>
          <cell r="O93">
            <v>618020</v>
          </cell>
          <cell r="P93">
            <v>0.76923076923076927</v>
          </cell>
        </row>
        <row r="94">
          <cell r="B94" t="str">
            <v>떼 입  히 기</v>
          </cell>
          <cell r="C94" t="str">
            <v>줄  떼</v>
          </cell>
          <cell r="D94" t="str">
            <v>763</v>
          </cell>
          <cell r="E94" t="str">
            <v>㎡</v>
          </cell>
          <cell r="F94">
            <v>846</v>
          </cell>
          <cell r="G94">
            <v>645498</v>
          </cell>
          <cell r="H94">
            <v>3593</v>
          </cell>
          <cell r="I94">
            <v>2741459</v>
          </cell>
          <cell r="K94">
            <v>0</v>
          </cell>
          <cell r="L94">
            <v>4439</v>
          </cell>
          <cell r="M94">
            <v>3386957</v>
          </cell>
          <cell r="N94">
            <v>2500</v>
          </cell>
          <cell r="O94">
            <v>1907500</v>
          </cell>
          <cell r="P94">
            <v>0.56318990763685517</v>
          </cell>
        </row>
        <row r="95">
          <cell r="B95" t="str">
            <v>바닥콘크리트</v>
          </cell>
          <cell r="C95" t="str">
            <v>σck = 135㎏/㎠</v>
          </cell>
          <cell r="D95" t="str">
            <v>107</v>
          </cell>
          <cell r="E95" t="str">
            <v>㎥</v>
          </cell>
          <cell r="F95">
            <v>1274</v>
          </cell>
          <cell r="G95">
            <v>136318</v>
          </cell>
          <cell r="H95">
            <v>23536</v>
          </cell>
          <cell r="I95">
            <v>2518352</v>
          </cell>
          <cell r="K95">
            <v>0</v>
          </cell>
          <cell r="L95">
            <v>24810</v>
          </cell>
          <cell r="M95">
            <v>2654670</v>
          </cell>
          <cell r="N95">
            <v>21000</v>
          </cell>
          <cell r="O95">
            <v>2247000</v>
          </cell>
          <cell r="P95">
            <v>0.84643288996372434</v>
          </cell>
        </row>
        <row r="96">
          <cell r="B96" t="str">
            <v>라이닝철근콘크리트</v>
          </cell>
          <cell r="C96" t="str">
            <v>σck = 240㎏/㎠</v>
          </cell>
          <cell r="D96" t="str">
            <v>2784</v>
          </cell>
          <cell r="E96" t="str">
            <v>㎥</v>
          </cell>
          <cell r="F96">
            <v>20144</v>
          </cell>
          <cell r="G96">
            <v>56080896</v>
          </cell>
          <cell r="H96">
            <v>160994</v>
          </cell>
          <cell r="I96">
            <v>448207296</v>
          </cell>
          <cell r="J96">
            <v>14469</v>
          </cell>
          <cell r="K96">
            <v>40281696</v>
          </cell>
          <cell r="L96">
            <v>195607</v>
          </cell>
          <cell r="M96">
            <v>544569888</v>
          </cell>
          <cell r="N96">
            <v>170000</v>
          </cell>
          <cell r="O96">
            <v>473280000</v>
          </cell>
          <cell r="P96">
            <v>0.86908955200989735</v>
          </cell>
        </row>
        <row r="97">
          <cell r="B97" t="str">
            <v>갱문기초콘크리트</v>
          </cell>
          <cell r="C97" t="str">
            <v>σck = 180㎏/㎠</v>
          </cell>
          <cell r="D97" t="str">
            <v>4</v>
          </cell>
          <cell r="E97" t="str">
            <v>㎥</v>
          </cell>
          <cell r="F97">
            <v>287974</v>
          </cell>
          <cell r="G97">
            <v>1151896</v>
          </cell>
          <cell r="H97">
            <v>2429327</v>
          </cell>
          <cell r="I97">
            <v>9717308</v>
          </cell>
          <cell r="J97">
            <v>3455</v>
          </cell>
          <cell r="K97">
            <v>13820</v>
          </cell>
          <cell r="L97">
            <v>2720756</v>
          </cell>
          <cell r="M97">
            <v>10883024</v>
          </cell>
          <cell r="N97">
            <v>2260000</v>
          </cell>
          <cell r="O97">
            <v>9040000</v>
          </cell>
          <cell r="P97">
            <v>0.83065148069139605</v>
          </cell>
        </row>
        <row r="98">
          <cell r="B98" t="str">
            <v>방   수   공</v>
          </cell>
          <cell r="C98" t="str">
            <v>보호벽돌포함,T = 3.0㎜</v>
          </cell>
          <cell r="D98" t="str">
            <v>2950</v>
          </cell>
          <cell r="E98" t="str">
            <v>㎡</v>
          </cell>
          <cell r="F98">
            <v>9807</v>
          </cell>
          <cell r="G98">
            <v>28930650</v>
          </cell>
          <cell r="H98">
            <v>29022</v>
          </cell>
          <cell r="I98">
            <v>85614900</v>
          </cell>
          <cell r="J98">
            <v>1410</v>
          </cell>
          <cell r="K98">
            <v>4159500</v>
          </cell>
          <cell r="L98">
            <v>40239</v>
          </cell>
          <cell r="M98">
            <v>118705050</v>
          </cell>
          <cell r="N98">
            <v>26200</v>
          </cell>
          <cell r="O98">
            <v>77290000</v>
          </cell>
          <cell r="P98">
            <v>0.6511096200203782</v>
          </cell>
        </row>
        <row r="99">
          <cell r="B99" t="str">
            <v>대 피 손잡이</v>
          </cell>
          <cell r="C99" t="str">
            <v>STS Pipe,φ31.8㎜</v>
          </cell>
          <cell r="D99" t="str">
            <v>270</v>
          </cell>
          <cell r="E99" t="str">
            <v>m</v>
          </cell>
          <cell r="F99">
            <v>5648</v>
          </cell>
          <cell r="G99">
            <v>1524960</v>
          </cell>
          <cell r="H99">
            <v>14121</v>
          </cell>
          <cell r="I99">
            <v>3812670</v>
          </cell>
          <cell r="J99">
            <v>86</v>
          </cell>
          <cell r="K99">
            <v>23220</v>
          </cell>
          <cell r="L99">
            <v>19855</v>
          </cell>
          <cell r="M99">
            <v>5360850</v>
          </cell>
          <cell r="N99">
            <v>16400</v>
          </cell>
          <cell r="O99">
            <v>4428000</v>
          </cell>
          <cell r="P99">
            <v>0.82598841601611683</v>
          </cell>
        </row>
        <row r="100">
          <cell r="B100" t="str">
            <v>U형배수로콘크리트</v>
          </cell>
          <cell r="C100" t="str">
            <v>σck = 240㎏/㎠</v>
          </cell>
          <cell r="D100" t="str">
            <v>5</v>
          </cell>
          <cell r="E100" t="str">
            <v>㎥</v>
          </cell>
          <cell r="F100">
            <v>91251</v>
          </cell>
          <cell r="G100">
            <v>456255</v>
          </cell>
          <cell r="H100">
            <v>216439</v>
          </cell>
          <cell r="I100">
            <v>1082195</v>
          </cell>
          <cell r="J100">
            <v>4015</v>
          </cell>
          <cell r="K100">
            <v>20075</v>
          </cell>
          <cell r="L100">
            <v>311705</v>
          </cell>
          <cell r="M100">
            <v>1558525</v>
          </cell>
          <cell r="N100">
            <v>271000</v>
          </cell>
          <cell r="O100">
            <v>1355000</v>
          </cell>
          <cell r="P100">
            <v>0.86941178357742099</v>
          </cell>
        </row>
        <row r="101">
          <cell r="B101" t="str">
            <v>갱문보호콘크리트</v>
          </cell>
          <cell r="C101" t="str">
            <v>σck = 240㎏/㎠</v>
          </cell>
          <cell r="D101" t="str">
            <v>10</v>
          </cell>
          <cell r="E101" t="str">
            <v>㎥</v>
          </cell>
          <cell r="F101">
            <v>48128</v>
          </cell>
          <cell r="G101">
            <v>481280</v>
          </cell>
          <cell r="H101">
            <v>114584</v>
          </cell>
          <cell r="I101">
            <v>1145840</v>
          </cell>
          <cell r="J101">
            <v>4015</v>
          </cell>
          <cell r="K101">
            <v>40150</v>
          </cell>
          <cell r="L101">
            <v>166727</v>
          </cell>
          <cell r="M101">
            <v>1667270</v>
          </cell>
          <cell r="N101">
            <v>137000</v>
          </cell>
          <cell r="O101">
            <v>1370000</v>
          </cell>
          <cell r="P101">
            <v>0.82170254367918816</v>
          </cell>
        </row>
        <row r="102">
          <cell r="B102" t="str">
            <v>배수로뚜껑제작</v>
          </cell>
          <cell r="C102" t="str">
            <v>500×495×100㎜</v>
          </cell>
          <cell r="D102" t="str">
            <v>540</v>
          </cell>
          <cell r="E102" t="str">
            <v>개</v>
          </cell>
          <cell r="F102">
            <v>2261</v>
          </cell>
          <cell r="G102">
            <v>1220940</v>
          </cell>
          <cell r="H102">
            <v>8018</v>
          </cell>
          <cell r="I102">
            <v>4329720</v>
          </cell>
          <cell r="J102">
            <v>175</v>
          </cell>
          <cell r="K102">
            <v>94500</v>
          </cell>
          <cell r="L102">
            <v>10454</v>
          </cell>
          <cell r="M102">
            <v>5645160</v>
          </cell>
          <cell r="N102">
            <v>8800</v>
          </cell>
          <cell r="O102">
            <v>4752000</v>
          </cell>
          <cell r="P102">
            <v>0.84178304955041128</v>
          </cell>
        </row>
        <row r="103">
          <cell r="B103" t="str">
            <v>방배수검사구콘크리트</v>
          </cell>
          <cell r="C103" t="str">
            <v>σck = 240㎏/㎠</v>
          </cell>
          <cell r="D103" t="str">
            <v>1</v>
          </cell>
          <cell r="E103" t="str">
            <v>㎥</v>
          </cell>
          <cell r="F103">
            <v>53600</v>
          </cell>
          <cell r="G103">
            <v>53600</v>
          </cell>
          <cell r="H103">
            <v>145372</v>
          </cell>
          <cell r="I103">
            <v>145372</v>
          </cell>
          <cell r="J103">
            <v>4015</v>
          </cell>
          <cell r="K103">
            <v>4015</v>
          </cell>
          <cell r="L103">
            <v>202987</v>
          </cell>
          <cell r="M103">
            <v>202987</v>
          </cell>
          <cell r="N103">
            <v>200000</v>
          </cell>
          <cell r="O103">
            <v>200000</v>
          </cell>
          <cell r="P103">
            <v>0.98528477193120745</v>
          </cell>
        </row>
        <row r="104">
          <cell r="B104" t="str">
            <v>유공관 부 설</v>
          </cell>
          <cell r="C104" t="str">
            <v>T.H.P Pipe,φ300㎜</v>
          </cell>
          <cell r="D104" t="str">
            <v>270</v>
          </cell>
          <cell r="E104" t="str">
            <v>m</v>
          </cell>
          <cell r="F104">
            <v>10922</v>
          </cell>
          <cell r="G104">
            <v>2948940</v>
          </cell>
          <cell r="H104">
            <v>1463</v>
          </cell>
          <cell r="I104">
            <v>395010</v>
          </cell>
          <cell r="K104">
            <v>0</v>
          </cell>
          <cell r="L104">
            <v>12385</v>
          </cell>
          <cell r="M104">
            <v>3343950</v>
          </cell>
          <cell r="N104">
            <v>11000</v>
          </cell>
          <cell r="O104">
            <v>2970000</v>
          </cell>
          <cell r="P104">
            <v>0.88817117480823582</v>
          </cell>
        </row>
        <row r="105">
          <cell r="B105" t="str">
            <v>공사용갱문설치</v>
          </cell>
          <cell r="D105" t="str">
            <v>2</v>
          </cell>
          <cell r="E105" t="str">
            <v>개소</v>
          </cell>
          <cell r="F105">
            <v>6074671</v>
          </cell>
          <cell r="G105">
            <v>12149342</v>
          </cell>
          <cell r="H105">
            <v>2969817</v>
          </cell>
          <cell r="I105">
            <v>5939634</v>
          </cell>
          <cell r="J105">
            <v>709836</v>
          </cell>
          <cell r="K105">
            <v>1419672</v>
          </cell>
          <cell r="L105">
            <v>9754324</v>
          </cell>
          <cell r="M105">
            <v>19508648</v>
          </cell>
          <cell r="N105">
            <v>7880000</v>
          </cell>
          <cell r="O105">
            <v>15760000</v>
          </cell>
          <cell r="P105">
            <v>0.80784685848040316</v>
          </cell>
        </row>
        <row r="106">
          <cell r="B106" t="str">
            <v>공사용갱문철거</v>
          </cell>
          <cell r="D106" t="str">
            <v>2</v>
          </cell>
          <cell r="E106" t="str">
            <v>개소</v>
          </cell>
          <cell r="F106">
            <v>55845</v>
          </cell>
          <cell r="G106">
            <v>111690</v>
          </cell>
          <cell r="H106">
            <v>262405</v>
          </cell>
          <cell r="I106">
            <v>524810</v>
          </cell>
          <cell r="J106">
            <v>113600</v>
          </cell>
          <cell r="K106">
            <v>227200</v>
          </cell>
          <cell r="L106">
            <v>431850</v>
          </cell>
          <cell r="M106">
            <v>863700</v>
          </cell>
          <cell r="N106">
            <v>330000</v>
          </cell>
          <cell r="O106">
            <v>660000</v>
          </cell>
          <cell r="P106">
            <v>0.76415422021535251</v>
          </cell>
        </row>
        <row r="107">
          <cell r="B107" t="str">
            <v>갱 구  보 강</v>
          </cell>
          <cell r="D107" t="str">
            <v>2</v>
          </cell>
          <cell r="E107" t="str">
            <v>개소</v>
          </cell>
          <cell r="F107">
            <v>7110062</v>
          </cell>
          <cell r="G107">
            <v>14220124</v>
          </cell>
          <cell r="H107">
            <v>4696999</v>
          </cell>
          <cell r="I107">
            <v>9393998</v>
          </cell>
          <cell r="J107">
            <v>1425696</v>
          </cell>
          <cell r="K107">
            <v>2851392</v>
          </cell>
          <cell r="L107">
            <v>13232757</v>
          </cell>
          <cell r="M107">
            <v>26465514</v>
          </cell>
          <cell r="N107">
            <v>10000000</v>
          </cell>
          <cell r="O107">
            <v>20000000</v>
          </cell>
          <cell r="P107">
            <v>0.75570041828773848</v>
          </cell>
        </row>
        <row r="108">
          <cell r="B108" t="str">
            <v>접합부 보 강</v>
          </cell>
          <cell r="D108" t="str">
            <v>2</v>
          </cell>
          <cell r="E108" t="str">
            <v>개소</v>
          </cell>
          <cell r="F108">
            <v>3376349</v>
          </cell>
          <cell r="G108">
            <v>6752698</v>
          </cell>
          <cell r="H108">
            <v>588472</v>
          </cell>
          <cell r="I108">
            <v>1176944</v>
          </cell>
          <cell r="J108">
            <v>26563</v>
          </cell>
          <cell r="K108">
            <v>53126</v>
          </cell>
          <cell r="L108">
            <v>3991384</v>
          </cell>
          <cell r="M108">
            <v>7982768</v>
          </cell>
          <cell r="N108">
            <v>3200000</v>
          </cell>
          <cell r="O108">
            <v>6400000</v>
          </cell>
          <cell r="P108">
            <v>0.80172691978521737</v>
          </cell>
        </row>
        <row r="109">
          <cell r="B109" t="str">
            <v>라이닝콘크리트보강</v>
          </cell>
          <cell r="D109" t="str">
            <v>2</v>
          </cell>
          <cell r="E109" t="str">
            <v>개소</v>
          </cell>
          <cell r="F109">
            <v>771988</v>
          </cell>
          <cell r="G109">
            <v>1543976</v>
          </cell>
          <cell r="H109">
            <v>5112236</v>
          </cell>
          <cell r="I109">
            <v>10224472</v>
          </cell>
          <cell r="J109">
            <v>18500</v>
          </cell>
          <cell r="K109">
            <v>37000</v>
          </cell>
          <cell r="L109">
            <v>5902724</v>
          </cell>
          <cell r="M109">
            <v>11805448</v>
          </cell>
          <cell r="N109">
            <v>4910000</v>
          </cell>
          <cell r="O109">
            <v>9820000</v>
          </cell>
          <cell r="P109">
            <v>0.83181934306940319</v>
          </cell>
        </row>
        <row r="110">
          <cell r="B110" t="str">
            <v>시공및신축이음</v>
          </cell>
          <cell r="D110" t="str">
            <v>110</v>
          </cell>
          <cell r="E110" t="str">
            <v>m</v>
          </cell>
          <cell r="F110">
            <v>77030</v>
          </cell>
          <cell r="G110">
            <v>8473300</v>
          </cell>
          <cell r="H110">
            <v>21438</v>
          </cell>
          <cell r="I110">
            <v>2358180</v>
          </cell>
          <cell r="J110">
            <v>2625</v>
          </cell>
          <cell r="K110">
            <v>288750</v>
          </cell>
          <cell r="L110">
            <v>101093</v>
          </cell>
          <cell r="M110">
            <v>11120230</v>
          </cell>
          <cell r="N110">
            <v>80000</v>
          </cell>
          <cell r="O110">
            <v>8800000</v>
          </cell>
          <cell r="P110">
            <v>0.79135053861296034</v>
          </cell>
        </row>
        <row r="111">
          <cell r="B111" t="str">
            <v>갱구보호울타리</v>
          </cell>
          <cell r="C111" t="str">
            <v>용융아연도망,H = 1.8m</v>
          </cell>
          <cell r="D111" t="str">
            <v>105</v>
          </cell>
          <cell r="E111" t="str">
            <v>m</v>
          </cell>
          <cell r="F111">
            <v>35388</v>
          </cell>
          <cell r="G111">
            <v>3715740</v>
          </cell>
          <cell r="H111">
            <v>18418</v>
          </cell>
          <cell r="I111">
            <v>1933890</v>
          </cell>
          <cell r="K111">
            <v>0</v>
          </cell>
          <cell r="L111">
            <v>53806</v>
          </cell>
          <cell r="M111">
            <v>5649630</v>
          </cell>
          <cell r="N111">
            <v>41000</v>
          </cell>
          <cell r="O111">
            <v>4305000</v>
          </cell>
          <cell r="P111">
            <v>0.76199680333048359</v>
          </cell>
        </row>
        <row r="112">
          <cell r="B112" t="str">
            <v>나) N A T M  터 널</v>
          </cell>
          <cell r="G112">
            <v>2377322515</v>
          </cell>
          <cell r="I112">
            <v>5517620068</v>
          </cell>
          <cell r="K112">
            <v>967197352</v>
          </cell>
          <cell r="L112">
            <v>0</v>
          </cell>
          <cell r="M112">
            <v>8862139935</v>
          </cell>
          <cell r="N112">
            <v>0</v>
          </cell>
          <cell r="O112">
            <v>7124818790</v>
          </cell>
          <cell r="P112">
            <v>0</v>
          </cell>
        </row>
        <row r="113">
          <cell r="B113" t="str">
            <v>상 반  굴 착</v>
          </cell>
          <cell r="C113" t="str">
            <v>PD - 2</v>
          </cell>
          <cell r="D113" t="str">
            <v>33589</v>
          </cell>
          <cell r="E113" t="str">
            <v>㎥</v>
          </cell>
          <cell r="F113">
            <v>7684</v>
          </cell>
          <cell r="G113">
            <v>258097876</v>
          </cell>
          <cell r="H113">
            <v>40826</v>
          </cell>
          <cell r="I113">
            <v>1371304514</v>
          </cell>
          <cell r="J113">
            <v>2573</v>
          </cell>
          <cell r="K113">
            <v>86424497</v>
          </cell>
          <cell r="L113">
            <v>51083</v>
          </cell>
          <cell r="M113">
            <v>1715826887</v>
          </cell>
          <cell r="N113">
            <v>43000</v>
          </cell>
          <cell r="O113">
            <v>1444327000</v>
          </cell>
          <cell r="P113">
            <v>0.84176731985200559</v>
          </cell>
        </row>
        <row r="114">
          <cell r="B114" t="str">
            <v>상 반  굴 착</v>
          </cell>
          <cell r="C114" t="str">
            <v>PD - 3</v>
          </cell>
          <cell r="D114" t="str">
            <v>10194</v>
          </cell>
          <cell r="E114" t="str">
            <v>㎥</v>
          </cell>
          <cell r="F114">
            <v>8128</v>
          </cell>
          <cell r="G114">
            <v>82856832</v>
          </cell>
          <cell r="H114">
            <v>49361</v>
          </cell>
          <cell r="I114">
            <v>503186034</v>
          </cell>
          <cell r="J114">
            <v>2802</v>
          </cell>
          <cell r="K114">
            <v>28563588</v>
          </cell>
          <cell r="L114">
            <v>60291</v>
          </cell>
          <cell r="M114">
            <v>614606454</v>
          </cell>
          <cell r="N114">
            <v>52000</v>
          </cell>
          <cell r="O114">
            <v>530088000</v>
          </cell>
          <cell r="P114">
            <v>0.86248362110431076</v>
          </cell>
        </row>
        <row r="115">
          <cell r="B115" t="str">
            <v>상 반  굴 착</v>
          </cell>
          <cell r="C115" t="str">
            <v>PD - 4</v>
          </cell>
          <cell r="D115" t="str">
            <v>4330</v>
          </cell>
          <cell r="E115" t="str">
            <v>㎥</v>
          </cell>
          <cell r="F115">
            <v>8345</v>
          </cell>
          <cell r="G115">
            <v>36133850</v>
          </cell>
          <cell r="H115">
            <v>47757</v>
          </cell>
          <cell r="I115">
            <v>206787810</v>
          </cell>
          <cell r="J115">
            <v>2406</v>
          </cell>
          <cell r="K115">
            <v>10417980</v>
          </cell>
          <cell r="L115">
            <v>58508</v>
          </cell>
          <cell r="M115">
            <v>253339640</v>
          </cell>
          <cell r="N115">
            <v>50000</v>
          </cell>
          <cell r="O115">
            <v>216500000</v>
          </cell>
          <cell r="P115">
            <v>0.85458398851439121</v>
          </cell>
        </row>
        <row r="116">
          <cell r="B116" t="str">
            <v>상 반  굴 착</v>
          </cell>
          <cell r="C116" t="str">
            <v>PD - 5</v>
          </cell>
          <cell r="D116" t="str">
            <v>3490</v>
          </cell>
          <cell r="E116" t="str">
            <v>㎥</v>
          </cell>
          <cell r="F116">
            <v>8051</v>
          </cell>
          <cell r="G116">
            <v>28097990</v>
          </cell>
          <cell r="H116">
            <v>46645</v>
          </cell>
          <cell r="I116">
            <v>162791050</v>
          </cell>
          <cell r="J116">
            <v>2209</v>
          </cell>
          <cell r="K116">
            <v>7709410</v>
          </cell>
          <cell r="L116">
            <v>56905</v>
          </cell>
          <cell r="M116">
            <v>198598450</v>
          </cell>
          <cell r="N116">
            <v>48000</v>
          </cell>
          <cell r="O116">
            <v>167520000</v>
          </cell>
          <cell r="P116">
            <v>0.8435111150162552</v>
          </cell>
        </row>
        <row r="117">
          <cell r="B117" t="str">
            <v>하 반  굴 착</v>
          </cell>
          <cell r="C117" t="str">
            <v>PD - 2</v>
          </cell>
          <cell r="D117" t="str">
            <v>28146</v>
          </cell>
          <cell r="E117" t="str">
            <v>㎥</v>
          </cell>
          <cell r="F117">
            <v>4994</v>
          </cell>
          <cell r="G117">
            <v>140561124</v>
          </cell>
          <cell r="H117">
            <v>26536</v>
          </cell>
          <cell r="I117">
            <v>746882256</v>
          </cell>
          <cell r="J117">
            <v>1672</v>
          </cell>
          <cell r="K117">
            <v>47060112</v>
          </cell>
          <cell r="L117">
            <v>33202</v>
          </cell>
          <cell r="M117">
            <v>934503492</v>
          </cell>
          <cell r="N117">
            <v>29000</v>
          </cell>
          <cell r="O117">
            <v>816234000</v>
          </cell>
          <cell r="P117">
            <v>0.87344135895427988</v>
          </cell>
        </row>
        <row r="118">
          <cell r="B118" t="str">
            <v>하 반  굴 착</v>
          </cell>
          <cell r="C118" t="str">
            <v>PD - 3</v>
          </cell>
          <cell r="D118" t="str">
            <v>8490</v>
          </cell>
          <cell r="E118" t="str">
            <v>㎥</v>
          </cell>
          <cell r="F118">
            <v>5283</v>
          </cell>
          <cell r="G118">
            <v>44852670</v>
          </cell>
          <cell r="H118">
            <v>32084</v>
          </cell>
          <cell r="I118">
            <v>272393160</v>
          </cell>
          <cell r="J118">
            <v>1821</v>
          </cell>
          <cell r="K118">
            <v>15460290</v>
          </cell>
          <cell r="L118">
            <v>39188</v>
          </cell>
          <cell r="M118">
            <v>332706120</v>
          </cell>
          <cell r="N118">
            <v>34000</v>
          </cell>
          <cell r="O118">
            <v>288660000</v>
          </cell>
          <cell r="P118">
            <v>0.86761253444932118</v>
          </cell>
        </row>
        <row r="119">
          <cell r="B119" t="str">
            <v>하 반  굴 착</v>
          </cell>
          <cell r="C119" t="str">
            <v>PD - 4</v>
          </cell>
          <cell r="D119" t="str">
            <v>3570</v>
          </cell>
          <cell r="E119" t="str">
            <v>㎥</v>
          </cell>
          <cell r="F119">
            <v>5424</v>
          </cell>
          <cell r="G119">
            <v>19363680</v>
          </cell>
          <cell r="H119">
            <v>31042</v>
          </cell>
          <cell r="I119">
            <v>110819940</v>
          </cell>
          <cell r="J119">
            <v>1563</v>
          </cell>
          <cell r="K119">
            <v>5579910</v>
          </cell>
          <cell r="L119">
            <v>38029</v>
          </cell>
          <cell r="M119">
            <v>135763530</v>
          </cell>
          <cell r="N119">
            <v>33000</v>
          </cell>
          <cell r="O119">
            <v>117810000</v>
          </cell>
          <cell r="P119">
            <v>0.86775881564069524</v>
          </cell>
        </row>
        <row r="120">
          <cell r="B120" t="str">
            <v>하 반  굴 착</v>
          </cell>
          <cell r="C120" t="str">
            <v>PD - 5</v>
          </cell>
          <cell r="D120" t="str">
            <v>2854</v>
          </cell>
          <cell r="E120" t="str">
            <v>㎥</v>
          </cell>
          <cell r="F120">
            <v>5233</v>
          </cell>
          <cell r="G120">
            <v>14934982</v>
          </cell>
          <cell r="H120">
            <v>30319</v>
          </cell>
          <cell r="I120">
            <v>86530426</v>
          </cell>
          <cell r="J120">
            <v>1435</v>
          </cell>
          <cell r="K120">
            <v>4095490</v>
          </cell>
          <cell r="L120">
            <v>36987</v>
          </cell>
          <cell r="M120">
            <v>105560898</v>
          </cell>
          <cell r="N120">
            <v>32000</v>
          </cell>
          <cell r="O120">
            <v>91328000</v>
          </cell>
          <cell r="P120">
            <v>0.86516884310703757</v>
          </cell>
        </row>
        <row r="121">
          <cell r="B121" t="str">
            <v>버 력  처 리</v>
          </cell>
          <cell r="C121" t="str">
            <v>연암,모암상태</v>
          </cell>
          <cell r="D121" t="str">
            <v>264</v>
          </cell>
          <cell r="E121" t="str">
            <v>㎥</v>
          </cell>
          <cell r="F121">
            <v>905</v>
          </cell>
          <cell r="G121">
            <v>238920</v>
          </cell>
          <cell r="H121">
            <v>2331</v>
          </cell>
          <cell r="I121">
            <v>615384</v>
          </cell>
          <cell r="J121">
            <v>1757</v>
          </cell>
          <cell r="K121">
            <v>463848</v>
          </cell>
          <cell r="L121">
            <v>4993</v>
          </cell>
          <cell r="M121">
            <v>1318152</v>
          </cell>
          <cell r="N121">
            <v>3500</v>
          </cell>
          <cell r="O121">
            <v>924000</v>
          </cell>
          <cell r="P121">
            <v>0.70098137392349291</v>
          </cell>
        </row>
        <row r="122">
          <cell r="B122" t="str">
            <v>버 력  처 리</v>
          </cell>
          <cell r="C122" t="str">
            <v>경암,모암상태</v>
          </cell>
          <cell r="D122" t="str">
            <v>98891</v>
          </cell>
          <cell r="E122" t="str">
            <v>㎥</v>
          </cell>
          <cell r="F122">
            <v>1532</v>
          </cell>
          <cell r="G122">
            <v>151501012</v>
          </cell>
          <cell r="H122">
            <v>3299</v>
          </cell>
          <cell r="I122">
            <v>326241409</v>
          </cell>
          <cell r="J122">
            <v>2540</v>
          </cell>
          <cell r="K122">
            <v>251183140</v>
          </cell>
          <cell r="L122">
            <v>7371</v>
          </cell>
          <cell r="M122">
            <v>728925561</v>
          </cell>
          <cell r="N122">
            <v>4650</v>
          </cell>
          <cell r="O122">
            <v>459843150</v>
          </cell>
          <cell r="P122">
            <v>0.63085063085063087</v>
          </cell>
        </row>
        <row r="123">
          <cell r="B123" t="str">
            <v>강섬유보강숏크리트</v>
          </cell>
          <cell r="C123" t="str">
            <v>PD - 2</v>
          </cell>
          <cell r="D123" t="str">
            <v>2865</v>
          </cell>
          <cell r="E123" t="str">
            <v>㎥</v>
          </cell>
          <cell r="F123">
            <v>123750</v>
          </cell>
          <cell r="G123">
            <v>354543750</v>
          </cell>
          <cell r="H123">
            <v>42468</v>
          </cell>
          <cell r="I123">
            <v>121670820</v>
          </cell>
          <cell r="J123">
            <v>41817</v>
          </cell>
          <cell r="K123">
            <v>119805705</v>
          </cell>
          <cell r="L123">
            <v>208035</v>
          </cell>
          <cell r="M123">
            <v>596020275</v>
          </cell>
          <cell r="N123">
            <v>171000</v>
          </cell>
          <cell r="O123">
            <v>489915000</v>
          </cell>
          <cell r="P123">
            <v>0.82197707116590957</v>
          </cell>
        </row>
        <row r="124">
          <cell r="B124" t="str">
            <v>강섬유보강숏크리트</v>
          </cell>
          <cell r="C124" t="str">
            <v>PD - 3</v>
          </cell>
          <cell r="D124" t="str">
            <v>1035</v>
          </cell>
          <cell r="E124" t="str">
            <v>㎥</v>
          </cell>
          <cell r="F124">
            <v>123576</v>
          </cell>
          <cell r="G124">
            <v>127901160</v>
          </cell>
          <cell r="H124">
            <v>42066</v>
          </cell>
          <cell r="I124">
            <v>43538310</v>
          </cell>
          <cell r="J124">
            <v>42415</v>
          </cell>
          <cell r="K124">
            <v>43899525</v>
          </cell>
          <cell r="L124">
            <v>208057</v>
          </cell>
          <cell r="M124">
            <v>215338995</v>
          </cell>
          <cell r="N124">
            <v>171000</v>
          </cell>
          <cell r="O124">
            <v>176985000</v>
          </cell>
          <cell r="P124">
            <v>0.82189015510172692</v>
          </cell>
        </row>
        <row r="125">
          <cell r="B125" t="str">
            <v>강섬유보강숏크리트</v>
          </cell>
          <cell r="C125" t="str">
            <v>PD - 4</v>
          </cell>
          <cell r="D125" t="str">
            <v>554</v>
          </cell>
          <cell r="E125" t="str">
            <v>㎥</v>
          </cell>
          <cell r="F125">
            <v>123391</v>
          </cell>
          <cell r="G125">
            <v>68358614</v>
          </cell>
          <cell r="H125">
            <v>40243</v>
          </cell>
          <cell r="I125">
            <v>22294622</v>
          </cell>
          <cell r="J125">
            <v>41921</v>
          </cell>
          <cell r="K125">
            <v>23224234</v>
          </cell>
          <cell r="L125">
            <v>205555</v>
          </cell>
          <cell r="M125">
            <v>113877470</v>
          </cell>
          <cell r="N125">
            <v>171000</v>
          </cell>
          <cell r="O125">
            <v>94734000</v>
          </cell>
          <cell r="P125">
            <v>0.83189414025443309</v>
          </cell>
        </row>
        <row r="126">
          <cell r="B126" t="str">
            <v>강섬유보강숏크리트</v>
          </cell>
          <cell r="C126" t="str">
            <v>PD - 5</v>
          </cell>
          <cell r="D126" t="str">
            <v>486</v>
          </cell>
          <cell r="E126" t="str">
            <v>㎥</v>
          </cell>
          <cell r="F126">
            <v>123339</v>
          </cell>
          <cell r="G126">
            <v>59942754</v>
          </cell>
          <cell r="H126">
            <v>40865</v>
          </cell>
          <cell r="I126">
            <v>19860390</v>
          </cell>
          <cell r="J126">
            <v>42689</v>
          </cell>
          <cell r="K126">
            <v>20746854</v>
          </cell>
          <cell r="L126">
            <v>206893</v>
          </cell>
          <cell r="M126">
            <v>100549998</v>
          </cell>
          <cell r="N126">
            <v>171000</v>
          </cell>
          <cell r="O126">
            <v>83106000</v>
          </cell>
          <cell r="P126">
            <v>0.82651418849356917</v>
          </cell>
        </row>
        <row r="127">
          <cell r="B127" t="str">
            <v>숏크리트반발재처리</v>
          </cell>
          <cell r="D127" t="str">
            <v>1094</v>
          </cell>
          <cell r="E127" t="str">
            <v>㎥</v>
          </cell>
          <cell r="F127">
            <v>1546</v>
          </cell>
          <cell r="G127">
            <v>1691324</v>
          </cell>
          <cell r="H127">
            <v>2431</v>
          </cell>
          <cell r="I127">
            <v>2659514</v>
          </cell>
          <cell r="J127">
            <v>1668</v>
          </cell>
          <cell r="K127">
            <v>1824792</v>
          </cell>
          <cell r="L127">
            <v>5645</v>
          </cell>
          <cell r="M127">
            <v>6175630</v>
          </cell>
          <cell r="N127">
            <v>3660</v>
          </cell>
          <cell r="O127">
            <v>4004040</v>
          </cell>
          <cell r="P127">
            <v>0.64836138175376434</v>
          </cell>
        </row>
        <row r="128">
          <cell r="B128" t="str">
            <v>격 자  지 보</v>
          </cell>
          <cell r="C128" t="str">
            <v>PD - 3,50×20×30㎜</v>
          </cell>
          <cell r="D128" t="str">
            <v>160</v>
          </cell>
          <cell r="E128" t="str">
            <v>기</v>
          </cell>
          <cell r="F128">
            <v>296744</v>
          </cell>
          <cell r="G128">
            <v>47479040</v>
          </cell>
          <cell r="H128">
            <v>411920</v>
          </cell>
          <cell r="I128">
            <v>65907200</v>
          </cell>
          <cell r="J128">
            <v>23975</v>
          </cell>
          <cell r="K128">
            <v>3836000</v>
          </cell>
          <cell r="L128">
            <v>732639</v>
          </cell>
          <cell r="M128">
            <v>117222240</v>
          </cell>
          <cell r="N128">
            <v>610000</v>
          </cell>
          <cell r="O128">
            <v>97600000</v>
          </cell>
          <cell r="P128">
            <v>0.83260650879901288</v>
          </cell>
        </row>
        <row r="129">
          <cell r="B129" t="str">
            <v>격 자  지 보</v>
          </cell>
          <cell r="C129" t="str">
            <v>PD - 4,70×20×30㎜</v>
          </cell>
          <cell r="D129" t="str">
            <v>83</v>
          </cell>
          <cell r="E129" t="str">
            <v>기</v>
          </cell>
          <cell r="F129">
            <v>314802</v>
          </cell>
          <cell r="G129">
            <v>26128566</v>
          </cell>
          <cell r="H129">
            <v>417218</v>
          </cell>
          <cell r="I129">
            <v>34629094</v>
          </cell>
          <cell r="J129">
            <v>26538</v>
          </cell>
          <cell r="K129">
            <v>2202654</v>
          </cell>
          <cell r="L129">
            <v>758558</v>
          </cell>
          <cell r="M129">
            <v>62960314</v>
          </cell>
          <cell r="N129">
            <v>630000</v>
          </cell>
          <cell r="O129">
            <v>52290000</v>
          </cell>
          <cell r="P129">
            <v>0.83052317686979771</v>
          </cell>
        </row>
        <row r="130">
          <cell r="B130" t="str">
            <v>격 자  지 보</v>
          </cell>
          <cell r="C130" t="str">
            <v>PD - 5,95×22×32㎜</v>
          </cell>
          <cell r="D130" t="str">
            <v>80</v>
          </cell>
          <cell r="E130" t="str">
            <v>기</v>
          </cell>
          <cell r="F130">
            <v>347195</v>
          </cell>
          <cell r="G130">
            <v>27775600</v>
          </cell>
          <cell r="H130">
            <v>463874</v>
          </cell>
          <cell r="I130">
            <v>37109920</v>
          </cell>
          <cell r="J130">
            <v>28896</v>
          </cell>
          <cell r="K130">
            <v>2311680</v>
          </cell>
          <cell r="L130">
            <v>839965</v>
          </cell>
          <cell r="M130">
            <v>67197200</v>
          </cell>
          <cell r="N130">
            <v>690000</v>
          </cell>
          <cell r="O130">
            <v>55200000</v>
          </cell>
          <cell r="P130">
            <v>0.82146279904519837</v>
          </cell>
        </row>
        <row r="131">
          <cell r="B131" t="str">
            <v>격자지보(대형대피소)</v>
          </cell>
          <cell r="C131" t="str">
            <v>PD - 3,50×20×30㎜</v>
          </cell>
          <cell r="D131" t="str">
            <v>2</v>
          </cell>
          <cell r="E131" t="str">
            <v>기</v>
          </cell>
          <cell r="F131">
            <v>120313</v>
          </cell>
          <cell r="G131">
            <v>240626</v>
          </cell>
          <cell r="H131">
            <v>185663</v>
          </cell>
          <cell r="I131">
            <v>371326</v>
          </cell>
          <cell r="J131">
            <v>13766</v>
          </cell>
          <cell r="K131">
            <v>27532</v>
          </cell>
          <cell r="L131">
            <v>319742</v>
          </cell>
          <cell r="M131">
            <v>639484</v>
          </cell>
          <cell r="N131">
            <v>272000</v>
          </cell>
          <cell r="O131">
            <v>544000</v>
          </cell>
          <cell r="P131">
            <v>0.85068586547904246</v>
          </cell>
        </row>
        <row r="132">
          <cell r="B132" t="str">
            <v>락   볼   트</v>
          </cell>
          <cell r="C132" t="str">
            <v>PD - 2,φ25×3.0m</v>
          </cell>
          <cell r="D132" t="str">
            <v>2801</v>
          </cell>
          <cell r="E132" t="str">
            <v>개</v>
          </cell>
          <cell r="F132">
            <v>12017</v>
          </cell>
          <cell r="G132">
            <v>33659617</v>
          </cell>
          <cell r="H132">
            <v>37291</v>
          </cell>
          <cell r="I132">
            <v>104452091</v>
          </cell>
          <cell r="J132">
            <v>4679</v>
          </cell>
          <cell r="K132">
            <v>13105879</v>
          </cell>
          <cell r="L132">
            <v>53987</v>
          </cell>
          <cell r="M132">
            <v>151217587</v>
          </cell>
          <cell r="N132">
            <v>35000</v>
          </cell>
          <cell r="O132">
            <v>98035000</v>
          </cell>
          <cell r="P132">
            <v>0.64830422138663013</v>
          </cell>
        </row>
        <row r="133">
          <cell r="B133" t="str">
            <v>락   볼   트</v>
          </cell>
          <cell r="C133" t="str">
            <v>PD - 3,φ25×3.0m</v>
          </cell>
          <cell r="D133" t="str">
            <v>2080</v>
          </cell>
          <cell r="E133" t="str">
            <v>개</v>
          </cell>
          <cell r="F133">
            <v>12017</v>
          </cell>
          <cell r="G133">
            <v>24995360</v>
          </cell>
          <cell r="H133">
            <v>36413</v>
          </cell>
          <cell r="I133">
            <v>75739040</v>
          </cell>
          <cell r="J133">
            <v>4632</v>
          </cell>
          <cell r="K133">
            <v>9634560</v>
          </cell>
          <cell r="L133">
            <v>53062</v>
          </cell>
          <cell r="M133">
            <v>110368960</v>
          </cell>
          <cell r="N133">
            <v>35000</v>
          </cell>
          <cell r="O133">
            <v>72800000</v>
          </cell>
          <cell r="P133">
            <v>0.6596057442237383</v>
          </cell>
        </row>
        <row r="134">
          <cell r="B134" t="str">
            <v>락   볼   트</v>
          </cell>
          <cell r="C134" t="str">
            <v>PD - 4,φ25×3.5m</v>
          </cell>
          <cell r="D134" t="str">
            <v>1250</v>
          </cell>
          <cell r="E134" t="str">
            <v>개</v>
          </cell>
          <cell r="F134">
            <v>13029</v>
          </cell>
          <cell r="G134">
            <v>16286250</v>
          </cell>
          <cell r="H134">
            <v>31233</v>
          </cell>
          <cell r="I134">
            <v>39041250</v>
          </cell>
          <cell r="J134">
            <v>4120</v>
          </cell>
          <cell r="K134">
            <v>5150000</v>
          </cell>
          <cell r="L134">
            <v>48382</v>
          </cell>
          <cell r="M134">
            <v>60477500</v>
          </cell>
          <cell r="N134">
            <v>33000</v>
          </cell>
          <cell r="O134">
            <v>41250000</v>
          </cell>
          <cell r="P134">
            <v>0.68207184490099626</v>
          </cell>
        </row>
        <row r="135">
          <cell r="B135" t="str">
            <v>락   볼   트</v>
          </cell>
          <cell r="C135" t="str">
            <v>PD - 5,φ25×4.0m</v>
          </cell>
          <cell r="D135" t="str">
            <v>1520</v>
          </cell>
          <cell r="E135" t="str">
            <v>개</v>
          </cell>
          <cell r="F135">
            <v>13982</v>
          </cell>
          <cell r="G135">
            <v>21252640</v>
          </cell>
          <cell r="H135">
            <v>25782</v>
          </cell>
          <cell r="I135">
            <v>39188640</v>
          </cell>
          <cell r="J135">
            <v>3606</v>
          </cell>
          <cell r="K135">
            <v>5481120</v>
          </cell>
          <cell r="L135">
            <v>43370</v>
          </cell>
          <cell r="M135">
            <v>65922400</v>
          </cell>
          <cell r="N135">
            <v>28000</v>
          </cell>
          <cell r="O135">
            <v>42560000</v>
          </cell>
          <cell r="P135">
            <v>0.64560756283145027</v>
          </cell>
        </row>
        <row r="136">
          <cell r="B136" t="str">
            <v>락   볼   트</v>
          </cell>
          <cell r="C136" t="str">
            <v>대형대피소,φ25×2.0m</v>
          </cell>
          <cell r="D136" t="str">
            <v>72</v>
          </cell>
          <cell r="E136" t="str">
            <v>개</v>
          </cell>
          <cell r="F136">
            <v>7966</v>
          </cell>
          <cell r="G136">
            <v>573552</v>
          </cell>
          <cell r="H136">
            <v>18020</v>
          </cell>
          <cell r="I136">
            <v>1297440</v>
          </cell>
          <cell r="J136">
            <v>3093</v>
          </cell>
          <cell r="K136">
            <v>222696</v>
          </cell>
          <cell r="L136">
            <v>29079</v>
          </cell>
          <cell r="M136">
            <v>2093688</v>
          </cell>
          <cell r="N136">
            <v>21000</v>
          </cell>
          <cell r="O136">
            <v>1512000</v>
          </cell>
          <cell r="P136">
            <v>0.72217063860517905</v>
          </cell>
        </row>
        <row r="137">
          <cell r="B137" t="str">
            <v>락   볼   트</v>
          </cell>
          <cell r="C137" t="str">
            <v>대형대피소,φ25×3.0m</v>
          </cell>
          <cell r="D137" t="str">
            <v>48</v>
          </cell>
          <cell r="E137" t="str">
            <v>개</v>
          </cell>
          <cell r="F137">
            <v>12017</v>
          </cell>
          <cell r="G137">
            <v>576816</v>
          </cell>
          <cell r="H137">
            <v>26027</v>
          </cell>
          <cell r="I137">
            <v>1249296</v>
          </cell>
          <cell r="J137">
            <v>4439</v>
          </cell>
          <cell r="K137">
            <v>213072</v>
          </cell>
          <cell r="L137">
            <v>42483</v>
          </cell>
          <cell r="M137">
            <v>2039184</v>
          </cell>
          <cell r="N137">
            <v>31000</v>
          </cell>
          <cell r="O137">
            <v>1488000</v>
          </cell>
          <cell r="P137">
            <v>0.72970364616434813</v>
          </cell>
        </row>
        <row r="138">
          <cell r="B138" t="str">
            <v>락   볼   트</v>
          </cell>
          <cell r="C138" t="str">
            <v>대형대피소,φ25×5.0m</v>
          </cell>
          <cell r="D138" t="str">
            <v>18</v>
          </cell>
          <cell r="E138" t="str">
            <v>개</v>
          </cell>
          <cell r="F138">
            <v>17111</v>
          </cell>
          <cell r="G138">
            <v>307998</v>
          </cell>
          <cell r="H138">
            <v>22398</v>
          </cell>
          <cell r="I138">
            <v>403164</v>
          </cell>
          <cell r="J138">
            <v>3953</v>
          </cell>
          <cell r="K138">
            <v>71154</v>
          </cell>
          <cell r="L138">
            <v>43462</v>
          </cell>
          <cell r="M138">
            <v>782316</v>
          </cell>
          <cell r="N138">
            <v>32000</v>
          </cell>
          <cell r="O138">
            <v>576000</v>
          </cell>
          <cell r="P138">
            <v>0.73627536698725327</v>
          </cell>
        </row>
        <row r="139">
          <cell r="B139" t="str">
            <v>퍼   폴   링</v>
          </cell>
          <cell r="C139" t="str">
            <v>PD - 5,φ25×3.0m</v>
          </cell>
          <cell r="D139" t="str">
            <v>1760</v>
          </cell>
          <cell r="E139" t="str">
            <v>개</v>
          </cell>
          <cell r="F139">
            <v>10830</v>
          </cell>
          <cell r="G139">
            <v>19060800</v>
          </cell>
          <cell r="H139">
            <v>21695</v>
          </cell>
          <cell r="I139">
            <v>38183200</v>
          </cell>
          <cell r="J139">
            <v>3163</v>
          </cell>
          <cell r="K139">
            <v>5566880</v>
          </cell>
          <cell r="L139">
            <v>35688</v>
          </cell>
          <cell r="M139">
            <v>62810880</v>
          </cell>
          <cell r="N139">
            <v>24500</v>
          </cell>
          <cell r="O139">
            <v>43120000</v>
          </cell>
          <cell r="P139">
            <v>0.6865052678771576</v>
          </cell>
        </row>
        <row r="140">
          <cell r="B140" t="str">
            <v>라이닝콘크리트</v>
          </cell>
          <cell r="C140" t="str">
            <v>σck = 240㎏/㎠</v>
          </cell>
          <cell r="D140" t="str">
            <v>11003</v>
          </cell>
          <cell r="E140" t="str">
            <v>㎥</v>
          </cell>
          <cell r="F140">
            <v>20271</v>
          </cell>
          <cell r="G140">
            <v>223041813</v>
          </cell>
          <cell r="H140">
            <v>48374</v>
          </cell>
          <cell r="I140">
            <v>532259122</v>
          </cell>
          <cell r="J140">
            <v>13319</v>
          </cell>
          <cell r="K140">
            <v>146548957</v>
          </cell>
          <cell r="L140">
            <v>81964</v>
          </cell>
          <cell r="M140">
            <v>901849892</v>
          </cell>
          <cell r="N140">
            <v>68000</v>
          </cell>
          <cell r="O140">
            <v>748204000</v>
          </cell>
          <cell r="P140">
            <v>0.82963252159484657</v>
          </cell>
        </row>
        <row r="141">
          <cell r="B141" t="str">
            <v>방   수   공</v>
          </cell>
          <cell r="C141" t="str">
            <v>방수막및폴리스,T = 2㎜</v>
          </cell>
          <cell r="D141" t="str">
            <v>29813</v>
          </cell>
          <cell r="E141" t="str">
            <v>㎡</v>
          </cell>
          <cell r="F141">
            <v>13329</v>
          </cell>
          <cell r="G141">
            <v>397377477</v>
          </cell>
          <cell r="H141">
            <v>10451</v>
          </cell>
          <cell r="I141">
            <v>311575663</v>
          </cell>
          <cell r="J141">
            <v>313</v>
          </cell>
          <cell r="K141">
            <v>9331469</v>
          </cell>
          <cell r="L141">
            <v>24093</v>
          </cell>
          <cell r="M141">
            <v>718284609</v>
          </cell>
          <cell r="N141">
            <v>15200</v>
          </cell>
          <cell r="O141">
            <v>453157600</v>
          </cell>
          <cell r="P141">
            <v>0.63088863985389942</v>
          </cell>
        </row>
        <row r="142">
          <cell r="B142" t="str">
            <v>배수콘크리트</v>
          </cell>
          <cell r="C142" t="str">
            <v>σck = 240㎏/㎠</v>
          </cell>
          <cell r="D142" t="str">
            <v>223</v>
          </cell>
          <cell r="E142" t="str">
            <v>㎥</v>
          </cell>
          <cell r="F142">
            <v>51906</v>
          </cell>
          <cell r="G142">
            <v>11575038</v>
          </cell>
          <cell r="H142">
            <v>127370</v>
          </cell>
          <cell r="I142">
            <v>28403510</v>
          </cell>
          <cell r="J142">
            <v>1619</v>
          </cell>
          <cell r="K142">
            <v>361037</v>
          </cell>
          <cell r="L142">
            <v>180895</v>
          </cell>
          <cell r="M142">
            <v>40339585</v>
          </cell>
          <cell r="N142">
            <v>152000</v>
          </cell>
          <cell r="O142">
            <v>33896000</v>
          </cell>
          <cell r="P142">
            <v>0.84026645291467428</v>
          </cell>
        </row>
        <row r="143">
          <cell r="B143" t="str">
            <v>배수관 부 설</v>
          </cell>
          <cell r="C143" t="str">
            <v>T.H.P유공관,φ75㎜</v>
          </cell>
          <cell r="D143" t="str">
            <v>2440</v>
          </cell>
          <cell r="E143" t="str">
            <v>m</v>
          </cell>
          <cell r="F143">
            <v>1668</v>
          </cell>
          <cell r="G143">
            <v>4069920</v>
          </cell>
          <cell r="H143">
            <v>3090</v>
          </cell>
          <cell r="I143">
            <v>7539600</v>
          </cell>
          <cell r="K143">
            <v>0</v>
          </cell>
          <cell r="L143">
            <v>4758</v>
          </cell>
          <cell r="M143">
            <v>11609520</v>
          </cell>
          <cell r="N143">
            <v>4000</v>
          </cell>
          <cell r="O143">
            <v>9760000</v>
          </cell>
          <cell r="P143">
            <v>0.8406893652795292</v>
          </cell>
        </row>
        <row r="144">
          <cell r="B144" t="str">
            <v>방배수검사구콘크리트</v>
          </cell>
          <cell r="C144" t="str">
            <v>σck = 240㎏/㎠</v>
          </cell>
          <cell r="D144" t="str">
            <v>4</v>
          </cell>
          <cell r="E144" t="str">
            <v>㎥</v>
          </cell>
          <cell r="F144">
            <v>109633</v>
          </cell>
          <cell r="G144">
            <v>438532</v>
          </cell>
          <cell r="H144">
            <v>296504</v>
          </cell>
          <cell r="I144">
            <v>1186016</v>
          </cell>
          <cell r="J144">
            <v>1619</v>
          </cell>
          <cell r="K144">
            <v>6476</v>
          </cell>
          <cell r="L144">
            <v>407756</v>
          </cell>
          <cell r="M144">
            <v>1631024</v>
          </cell>
          <cell r="N144">
            <v>342000</v>
          </cell>
          <cell r="O144">
            <v>1368000</v>
          </cell>
          <cell r="P144">
            <v>0.8387368916705088</v>
          </cell>
        </row>
        <row r="145">
          <cell r="B145" t="str">
            <v>배수로뚜껑제작</v>
          </cell>
          <cell r="C145" t="str">
            <v>500×495×100㎜</v>
          </cell>
          <cell r="D145" t="str">
            <v>4880</v>
          </cell>
          <cell r="E145" t="str">
            <v>개</v>
          </cell>
          <cell r="F145">
            <v>2261</v>
          </cell>
          <cell r="G145">
            <v>11033680</v>
          </cell>
          <cell r="H145">
            <v>8018</v>
          </cell>
          <cell r="I145">
            <v>39127840</v>
          </cell>
          <cell r="J145">
            <v>175</v>
          </cell>
          <cell r="K145">
            <v>854000</v>
          </cell>
          <cell r="L145">
            <v>10454</v>
          </cell>
          <cell r="M145">
            <v>51015520</v>
          </cell>
          <cell r="N145">
            <v>8800</v>
          </cell>
          <cell r="O145">
            <v>42944000</v>
          </cell>
          <cell r="P145">
            <v>0.84178304955041128</v>
          </cell>
        </row>
        <row r="146">
          <cell r="B146" t="str">
            <v>대 피 손잡이</v>
          </cell>
          <cell r="C146" t="str">
            <v>STS Pipe,φ30.8㎜</v>
          </cell>
          <cell r="D146" t="str">
            <v>2440</v>
          </cell>
          <cell r="E146" t="str">
            <v>m</v>
          </cell>
          <cell r="F146">
            <v>5648</v>
          </cell>
          <cell r="G146">
            <v>13781120</v>
          </cell>
          <cell r="H146">
            <v>14121</v>
          </cell>
          <cell r="I146">
            <v>34455240</v>
          </cell>
          <cell r="J146">
            <v>86</v>
          </cell>
          <cell r="K146">
            <v>209840</v>
          </cell>
          <cell r="L146">
            <v>19855</v>
          </cell>
          <cell r="M146">
            <v>48446200</v>
          </cell>
          <cell r="N146">
            <v>16400</v>
          </cell>
          <cell r="O146">
            <v>40016000</v>
          </cell>
          <cell r="P146">
            <v>0.82598841601611683</v>
          </cell>
        </row>
        <row r="147">
          <cell r="B147" t="str">
            <v>면 고  르 기</v>
          </cell>
          <cell r="D147" t="str">
            <v>8750</v>
          </cell>
          <cell r="E147" t="str">
            <v>㎡</v>
          </cell>
          <cell r="F147">
            <v>597</v>
          </cell>
          <cell r="G147">
            <v>5223750</v>
          </cell>
          <cell r="H147">
            <v>3961</v>
          </cell>
          <cell r="I147">
            <v>34658750</v>
          </cell>
          <cell r="J147">
            <v>438</v>
          </cell>
          <cell r="K147">
            <v>3832500</v>
          </cell>
          <cell r="L147">
            <v>4996</v>
          </cell>
          <cell r="M147">
            <v>43715000</v>
          </cell>
          <cell r="N147">
            <v>3800</v>
          </cell>
          <cell r="O147">
            <v>33250000</v>
          </cell>
          <cell r="P147">
            <v>0.76060848678943149</v>
          </cell>
        </row>
        <row r="148">
          <cell r="B148" t="str">
            <v>계        측</v>
          </cell>
          <cell r="D148" t="str">
            <v>1</v>
          </cell>
          <cell r="E148" t="str">
            <v>식</v>
          </cell>
          <cell r="F148">
            <v>69513000</v>
          </cell>
          <cell r="G148">
            <v>69513000</v>
          </cell>
          <cell r="H148">
            <v>75492090</v>
          </cell>
          <cell r="I148">
            <v>75492090</v>
          </cell>
          <cell r="K148">
            <v>0</v>
          </cell>
          <cell r="L148">
            <v>145005090</v>
          </cell>
          <cell r="M148">
            <v>145005090</v>
          </cell>
          <cell r="N148">
            <v>145000000</v>
          </cell>
          <cell r="O148">
            <v>145000000</v>
          </cell>
          <cell r="P148">
            <v>0.99996489778393294</v>
          </cell>
        </row>
        <row r="149">
          <cell r="B149" t="str">
            <v>환 기  설 비</v>
          </cell>
          <cell r="D149" t="str">
            <v>1</v>
          </cell>
          <cell r="E149" t="str">
            <v>식</v>
          </cell>
          <cell r="F149">
            <v>14181242</v>
          </cell>
          <cell r="G149">
            <v>14181242</v>
          </cell>
          <cell r="H149">
            <v>17606989</v>
          </cell>
          <cell r="I149">
            <v>17606989</v>
          </cell>
          <cell r="J149">
            <v>89861323</v>
          </cell>
          <cell r="K149">
            <v>89861323</v>
          </cell>
          <cell r="L149">
            <v>121649554</v>
          </cell>
          <cell r="M149">
            <v>121649554</v>
          </cell>
          <cell r="N149">
            <v>110000000</v>
          </cell>
          <cell r="O149">
            <v>110000000</v>
          </cell>
          <cell r="P149">
            <v>0.90423677180107043</v>
          </cell>
        </row>
        <row r="150">
          <cell r="B150" t="str">
            <v>배 수  설 비</v>
          </cell>
          <cell r="D150" t="str">
            <v>1</v>
          </cell>
          <cell r="E150" t="str">
            <v>식</v>
          </cell>
          <cell r="F150">
            <v>17644368</v>
          </cell>
          <cell r="G150">
            <v>17644368</v>
          </cell>
          <cell r="H150">
            <v>62264</v>
          </cell>
          <cell r="I150">
            <v>62264</v>
          </cell>
          <cell r="J150">
            <v>1904448</v>
          </cell>
          <cell r="K150">
            <v>1904448</v>
          </cell>
          <cell r="L150">
            <v>19611080</v>
          </cell>
          <cell r="M150">
            <v>19611080</v>
          </cell>
          <cell r="N150">
            <v>16500000</v>
          </cell>
          <cell r="O150">
            <v>16500000</v>
          </cell>
          <cell r="P150">
            <v>0.84136110810827347</v>
          </cell>
        </row>
        <row r="151">
          <cell r="B151" t="str">
            <v>폐 수 처리조</v>
          </cell>
          <cell r="C151" t="str">
            <v>FRP,φ1.8×2m×2</v>
          </cell>
          <cell r="D151" t="str">
            <v>2</v>
          </cell>
          <cell r="E151" t="str">
            <v>개소</v>
          </cell>
          <cell r="F151">
            <v>1014586</v>
          </cell>
          <cell r="G151">
            <v>2029172</v>
          </cell>
          <cell r="H151">
            <v>52842</v>
          </cell>
          <cell r="I151">
            <v>105684</v>
          </cell>
          <cell r="J151">
            <v>2350</v>
          </cell>
          <cell r="K151">
            <v>4700</v>
          </cell>
          <cell r="L151">
            <v>1069778</v>
          </cell>
          <cell r="M151">
            <v>2139556</v>
          </cell>
          <cell r="N151">
            <v>885000</v>
          </cell>
          <cell r="O151">
            <v>1770000</v>
          </cell>
          <cell r="P151">
            <v>0.82727444385657589</v>
          </cell>
        </row>
        <row r="152">
          <cell r="B152" t="str">
            <v>4) 정    거    장</v>
          </cell>
          <cell r="G152">
            <v>328978539</v>
          </cell>
          <cell r="I152">
            <v>637488460</v>
          </cell>
          <cell r="K152">
            <v>71888340</v>
          </cell>
          <cell r="L152">
            <v>0</v>
          </cell>
          <cell r="M152">
            <v>1038355339</v>
          </cell>
          <cell r="N152">
            <v>0</v>
          </cell>
          <cell r="O152">
            <v>811967890</v>
          </cell>
          <cell r="P152">
            <v>0</v>
          </cell>
        </row>
        <row r="153">
          <cell r="B153" t="str">
            <v>깍        기</v>
          </cell>
          <cell r="C153" t="str">
            <v>토  사</v>
          </cell>
          <cell r="D153" t="str">
            <v>1031</v>
          </cell>
          <cell r="E153" t="str">
            <v>㎥</v>
          </cell>
          <cell r="F153">
            <v>189</v>
          </cell>
          <cell r="G153">
            <v>194859</v>
          </cell>
          <cell r="H153">
            <v>239</v>
          </cell>
          <cell r="I153">
            <v>246409</v>
          </cell>
          <cell r="J153">
            <v>256</v>
          </cell>
          <cell r="K153">
            <v>263936</v>
          </cell>
          <cell r="L153">
            <v>684</v>
          </cell>
          <cell r="M153">
            <v>705204</v>
          </cell>
          <cell r="N153">
            <v>430</v>
          </cell>
          <cell r="O153">
            <v>443330</v>
          </cell>
          <cell r="P153">
            <v>0.62865497076023391</v>
          </cell>
        </row>
        <row r="154">
          <cell r="B154" t="str">
            <v>돋        기</v>
          </cell>
          <cell r="C154" t="str">
            <v>유용토</v>
          </cell>
          <cell r="D154" t="str">
            <v>4378</v>
          </cell>
          <cell r="E154" t="str">
            <v>㎥</v>
          </cell>
          <cell r="F154">
            <v>1364</v>
          </cell>
          <cell r="G154">
            <v>5971592</v>
          </cell>
          <cell r="H154">
            <v>4741</v>
          </cell>
          <cell r="I154">
            <v>20756098</v>
          </cell>
          <cell r="J154">
            <v>1848</v>
          </cell>
          <cell r="K154">
            <v>8090544</v>
          </cell>
          <cell r="L154">
            <v>7953</v>
          </cell>
          <cell r="M154">
            <v>34818234</v>
          </cell>
          <cell r="N154">
            <v>4870</v>
          </cell>
          <cell r="O154">
            <v>21320860</v>
          </cell>
          <cell r="P154">
            <v>0.61234754180812268</v>
          </cell>
        </row>
        <row r="155">
          <cell r="B155" t="str">
            <v>터   파   기</v>
          </cell>
          <cell r="C155" t="str">
            <v>토사,육상</v>
          </cell>
          <cell r="D155" t="str">
            <v>8526</v>
          </cell>
          <cell r="E155" t="str">
            <v>㎥</v>
          </cell>
          <cell r="F155">
            <v>174</v>
          </cell>
          <cell r="G155">
            <v>1483524</v>
          </cell>
          <cell r="H155">
            <v>220</v>
          </cell>
          <cell r="I155">
            <v>1875720</v>
          </cell>
          <cell r="J155">
            <v>235</v>
          </cell>
          <cell r="K155">
            <v>2003610</v>
          </cell>
          <cell r="L155">
            <v>629</v>
          </cell>
          <cell r="M155">
            <v>5362854</v>
          </cell>
          <cell r="N155">
            <v>450</v>
          </cell>
          <cell r="O155">
            <v>3836700</v>
          </cell>
          <cell r="P155">
            <v>0.71542130365659773</v>
          </cell>
        </row>
        <row r="156">
          <cell r="B156" t="str">
            <v>되 메  우 기</v>
          </cell>
          <cell r="C156" t="str">
            <v>토  사</v>
          </cell>
          <cell r="D156" t="str">
            <v>4873</v>
          </cell>
          <cell r="E156" t="str">
            <v>㎥</v>
          </cell>
          <cell r="F156">
            <v>156</v>
          </cell>
          <cell r="G156">
            <v>760188</v>
          </cell>
          <cell r="H156">
            <v>575</v>
          </cell>
          <cell r="I156">
            <v>2801975</v>
          </cell>
          <cell r="J156">
            <v>212</v>
          </cell>
          <cell r="K156">
            <v>1033076</v>
          </cell>
          <cell r="L156">
            <v>943</v>
          </cell>
          <cell r="M156">
            <v>4595239</v>
          </cell>
          <cell r="N156">
            <v>700</v>
          </cell>
          <cell r="O156">
            <v>3411100</v>
          </cell>
          <cell r="P156">
            <v>0.74231177094379641</v>
          </cell>
        </row>
        <row r="157">
          <cell r="B157" t="str">
            <v>기초막돌깔기</v>
          </cell>
          <cell r="C157" t="str">
            <v>막  돌</v>
          </cell>
          <cell r="D157" t="str">
            <v>440</v>
          </cell>
          <cell r="E157" t="str">
            <v>㎥</v>
          </cell>
          <cell r="F157">
            <v>491</v>
          </cell>
          <cell r="G157">
            <v>216040</v>
          </cell>
          <cell r="H157">
            <v>42223</v>
          </cell>
          <cell r="I157">
            <v>18578120</v>
          </cell>
          <cell r="J157">
            <v>493</v>
          </cell>
          <cell r="K157">
            <v>216920</v>
          </cell>
          <cell r="L157">
            <v>43207</v>
          </cell>
          <cell r="M157">
            <v>19011080</v>
          </cell>
          <cell r="N157">
            <v>33000</v>
          </cell>
          <cell r="O157">
            <v>14520000</v>
          </cell>
          <cell r="P157">
            <v>0.76376513065012619</v>
          </cell>
        </row>
        <row r="158">
          <cell r="B158" t="str">
            <v>바닥콘크리트</v>
          </cell>
          <cell r="C158" t="str">
            <v>σck = 135㎏/㎠</v>
          </cell>
          <cell r="D158" t="str">
            <v>124</v>
          </cell>
          <cell r="E158" t="str">
            <v>㎥</v>
          </cell>
          <cell r="F158">
            <v>769</v>
          </cell>
          <cell r="G158">
            <v>95356</v>
          </cell>
          <cell r="H158">
            <v>22478</v>
          </cell>
          <cell r="I158">
            <v>2787272</v>
          </cell>
          <cell r="K158">
            <v>0</v>
          </cell>
          <cell r="L158">
            <v>23247</v>
          </cell>
          <cell r="M158">
            <v>2882628</v>
          </cell>
          <cell r="N158">
            <v>19500</v>
          </cell>
          <cell r="O158">
            <v>2418000</v>
          </cell>
          <cell r="P158">
            <v>0.83881791198864375</v>
          </cell>
        </row>
        <row r="159">
          <cell r="B159" t="str">
            <v>저상홈콘크리트</v>
          </cell>
          <cell r="C159" t="str">
            <v>σck = 180㎏/㎠</v>
          </cell>
          <cell r="D159" t="str">
            <v>745</v>
          </cell>
          <cell r="E159" t="str">
            <v>㎥</v>
          </cell>
          <cell r="F159">
            <v>28832</v>
          </cell>
          <cell r="G159">
            <v>21479840</v>
          </cell>
          <cell r="H159">
            <v>70920</v>
          </cell>
          <cell r="I159">
            <v>52835400</v>
          </cell>
          <cell r="J159">
            <v>3465</v>
          </cell>
          <cell r="K159">
            <v>2581425</v>
          </cell>
          <cell r="L159">
            <v>103217</v>
          </cell>
          <cell r="M159">
            <v>76896665</v>
          </cell>
          <cell r="N159">
            <v>87000</v>
          </cell>
          <cell r="O159">
            <v>64815000</v>
          </cell>
          <cell r="P159">
            <v>0.84288440857610669</v>
          </cell>
        </row>
        <row r="160">
          <cell r="B160" t="str">
            <v>보도블럭포장</v>
          </cell>
          <cell r="C160" t="str">
            <v>소형고압블럭,T = 60㎜</v>
          </cell>
          <cell r="D160" t="str">
            <v>4922</v>
          </cell>
          <cell r="E160" t="str">
            <v>㎡</v>
          </cell>
          <cell r="F160">
            <v>10229</v>
          </cell>
          <cell r="G160">
            <v>50347138</v>
          </cell>
          <cell r="H160">
            <v>5974</v>
          </cell>
          <cell r="I160">
            <v>29404028</v>
          </cell>
          <cell r="J160">
            <v>4324</v>
          </cell>
          <cell r="K160">
            <v>21282728</v>
          </cell>
          <cell r="L160">
            <v>20527</v>
          </cell>
          <cell r="M160">
            <v>101033894</v>
          </cell>
          <cell r="N160">
            <v>15200</v>
          </cell>
          <cell r="O160">
            <v>74814400</v>
          </cell>
          <cell r="P160">
            <v>0.74048813757490139</v>
          </cell>
        </row>
        <row r="161">
          <cell r="B161" t="str">
            <v>블럭울타리기초콘크리트</v>
          </cell>
          <cell r="C161" t="str">
            <v>σck = 180㎏/㎠</v>
          </cell>
          <cell r="D161" t="str">
            <v>157</v>
          </cell>
          <cell r="E161" t="str">
            <v>㎥</v>
          </cell>
          <cell r="F161">
            <v>31474</v>
          </cell>
          <cell r="G161">
            <v>4941418</v>
          </cell>
          <cell r="H161">
            <v>74401</v>
          </cell>
          <cell r="I161">
            <v>11680957</v>
          </cell>
          <cell r="J161">
            <v>3455</v>
          </cell>
          <cell r="K161">
            <v>542435</v>
          </cell>
          <cell r="L161">
            <v>109330</v>
          </cell>
          <cell r="M161">
            <v>17164810</v>
          </cell>
          <cell r="N161">
            <v>90000</v>
          </cell>
          <cell r="O161">
            <v>14130000</v>
          </cell>
          <cell r="P161">
            <v>0.82319582914113232</v>
          </cell>
        </row>
        <row r="162">
          <cell r="B162" t="str">
            <v>블 럭 울타리</v>
          </cell>
          <cell r="C162" t="str">
            <v>기초무,H = 2.0m</v>
          </cell>
          <cell r="D162" t="str">
            <v>790</v>
          </cell>
          <cell r="E162" t="str">
            <v>m</v>
          </cell>
          <cell r="F162">
            <v>18608</v>
          </cell>
          <cell r="G162">
            <v>14700320</v>
          </cell>
          <cell r="H162">
            <v>40332</v>
          </cell>
          <cell r="I162">
            <v>31862280</v>
          </cell>
          <cell r="J162">
            <v>6628</v>
          </cell>
          <cell r="K162">
            <v>5236120</v>
          </cell>
          <cell r="L162">
            <v>65568</v>
          </cell>
          <cell r="M162">
            <v>51798720</v>
          </cell>
          <cell r="N162">
            <v>48500</v>
          </cell>
          <cell r="O162">
            <v>38315000</v>
          </cell>
          <cell r="P162">
            <v>0.73969009272816011</v>
          </cell>
        </row>
        <row r="163">
          <cell r="B163" t="str">
            <v>생울타리식재</v>
          </cell>
          <cell r="C163" t="str">
            <v>측  백,H1.20m×W0.40m</v>
          </cell>
          <cell r="D163" t="str">
            <v>169</v>
          </cell>
          <cell r="E163" t="str">
            <v>주</v>
          </cell>
          <cell r="F163">
            <v>500</v>
          </cell>
          <cell r="G163">
            <v>84500</v>
          </cell>
          <cell r="H163">
            <v>11206</v>
          </cell>
          <cell r="I163">
            <v>1893814</v>
          </cell>
          <cell r="K163">
            <v>0</v>
          </cell>
          <cell r="L163">
            <v>11706</v>
          </cell>
          <cell r="M163">
            <v>1978314</v>
          </cell>
          <cell r="N163">
            <v>10000</v>
          </cell>
          <cell r="O163">
            <v>1690000</v>
          </cell>
          <cell r="P163">
            <v>0.85426277122842986</v>
          </cell>
        </row>
        <row r="164">
          <cell r="B164" t="str">
            <v>출입문 설 치</v>
          </cell>
          <cell r="C164" t="str">
            <v>용융아연도금,H2×B6m</v>
          </cell>
          <cell r="D164" t="str">
            <v>2</v>
          </cell>
          <cell r="E164" t="str">
            <v>개소</v>
          </cell>
          <cell r="F164">
            <v>565011</v>
          </cell>
          <cell r="G164">
            <v>1130022</v>
          </cell>
          <cell r="H164">
            <v>1005476</v>
          </cell>
          <cell r="I164">
            <v>2010952</v>
          </cell>
          <cell r="K164">
            <v>0</v>
          </cell>
          <cell r="L164">
            <v>1570487</v>
          </cell>
          <cell r="M164">
            <v>3140974</v>
          </cell>
          <cell r="N164">
            <v>1300000</v>
          </cell>
          <cell r="O164">
            <v>2600000</v>
          </cell>
          <cell r="P164">
            <v>0.82776871123415863</v>
          </cell>
        </row>
        <row r="165">
          <cell r="B165" t="str">
            <v>포장콘크리트</v>
          </cell>
          <cell r="C165" t="str">
            <v>σbk = 40㎏/㎠</v>
          </cell>
          <cell r="D165" t="str">
            <v>6766</v>
          </cell>
          <cell r="E165" t="str">
            <v>㎡</v>
          </cell>
          <cell r="F165">
            <v>7510</v>
          </cell>
          <cell r="G165">
            <v>50812660</v>
          </cell>
          <cell r="H165">
            <v>10118</v>
          </cell>
          <cell r="I165">
            <v>68458388</v>
          </cell>
          <cell r="J165">
            <v>2012</v>
          </cell>
          <cell r="K165">
            <v>13613192</v>
          </cell>
          <cell r="L165">
            <v>19640</v>
          </cell>
          <cell r="M165">
            <v>132884240</v>
          </cell>
          <cell r="N165">
            <v>17000</v>
          </cell>
          <cell r="O165">
            <v>115022000</v>
          </cell>
          <cell r="P165">
            <v>0.86558044806517309</v>
          </cell>
        </row>
        <row r="166">
          <cell r="B166" t="str">
            <v>보차도경계석설치</v>
          </cell>
          <cell r="C166" t="str">
            <v>화강석,15×17×20㎝</v>
          </cell>
          <cell r="D166" t="str">
            <v>144</v>
          </cell>
          <cell r="E166" t="str">
            <v>m</v>
          </cell>
          <cell r="F166">
            <v>10803</v>
          </cell>
          <cell r="G166">
            <v>1555632</v>
          </cell>
          <cell r="H166">
            <v>12545</v>
          </cell>
          <cell r="I166">
            <v>1806480</v>
          </cell>
          <cell r="K166">
            <v>0</v>
          </cell>
          <cell r="L166">
            <v>23348</v>
          </cell>
          <cell r="M166">
            <v>3362112</v>
          </cell>
          <cell r="N166">
            <v>17800</v>
          </cell>
          <cell r="O166">
            <v>2563200</v>
          </cell>
          <cell r="P166">
            <v>0.76237793387013875</v>
          </cell>
        </row>
        <row r="167">
          <cell r="B167" t="str">
            <v>수로콘크리트</v>
          </cell>
          <cell r="C167" t="str">
            <v>σck = 180㎏/㎠</v>
          </cell>
          <cell r="D167" t="str">
            <v>238</v>
          </cell>
          <cell r="E167" t="str">
            <v>㎥</v>
          </cell>
          <cell r="F167">
            <v>15045</v>
          </cell>
          <cell r="G167">
            <v>3580710</v>
          </cell>
          <cell r="H167">
            <v>39489</v>
          </cell>
          <cell r="I167">
            <v>9398382</v>
          </cell>
          <cell r="J167">
            <v>3455</v>
          </cell>
          <cell r="K167">
            <v>822290</v>
          </cell>
          <cell r="L167">
            <v>57989</v>
          </cell>
          <cell r="M167">
            <v>13801382</v>
          </cell>
          <cell r="N167">
            <v>49000</v>
          </cell>
          <cell r="O167">
            <v>11662000</v>
          </cell>
          <cell r="P167">
            <v>0.84498784252185755</v>
          </cell>
        </row>
        <row r="168">
          <cell r="B168" t="str">
            <v>스틸그레이팅</v>
          </cell>
          <cell r="C168" t="str">
            <v>995×600×75㎜</v>
          </cell>
          <cell r="D168" t="str">
            <v>195</v>
          </cell>
          <cell r="E168" t="str">
            <v>개</v>
          </cell>
          <cell r="F168">
            <v>88000</v>
          </cell>
          <cell r="G168">
            <v>17160000</v>
          </cell>
          <cell r="H168">
            <v>4400</v>
          </cell>
          <cell r="I168">
            <v>858000</v>
          </cell>
          <cell r="K168">
            <v>0</v>
          </cell>
          <cell r="L168">
            <v>92400</v>
          </cell>
          <cell r="M168">
            <v>18018000</v>
          </cell>
          <cell r="N168">
            <v>75000</v>
          </cell>
          <cell r="O168">
            <v>14625000</v>
          </cell>
          <cell r="P168">
            <v>0.81168831168831168</v>
          </cell>
        </row>
        <row r="169">
          <cell r="B169" t="str">
            <v>원심력수로관부설</v>
          </cell>
          <cell r="C169" t="str">
            <v>φ25㎝</v>
          </cell>
          <cell r="D169" t="str">
            <v>1923</v>
          </cell>
          <cell r="E169" t="str">
            <v>m</v>
          </cell>
          <cell r="F169">
            <v>25074</v>
          </cell>
          <cell r="G169">
            <v>48217302</v>
          </cell>
          <cell r="H169">
            <v>6780</v>
          </cell>
          <cell r="I169">
            <v>13037940</v>
          </cell>
          <cell r="J169">
            <v>2407</v>
          </cell>
          <cell r="K169">
            <v>4628661</v>
          </cell>
          <cell r="L169">
            <v>34261</v>
          </cell>
          <cell r="M169">
            <v>65883903</v>
          </cell>
          <cell r="N169">
            <v>29000</v>
          </cell>
          <cell r="O169">
            <v>55767000</v>
          </cell>
          <cell r="P169">
            <v>0.84644347800706343</v>
          </cell>
        </row>
        <row r="170">
          <cell r="B170" t="str">
            <v>집수통콘크리트</v>
          </cell>
          <cell r="C170" t="str">
            <v>σck = 180㎏/㎠</v>
          </cell>
          <cell r="D170" t="str">
            <v>13</v>
          </cell>
          <cell r="E170" t="str">
            <v>㎥</v>
          </cell>
          <cell r="F170">
            <v>2752</v>
          </cell>
          <cell r="G170">
            <v>35776</v>
          </cell>
          <cell r="H170">
            <v>10848</v>
          </cell>
          <cell r="I170">
            <v>141024</v>
          </cell>
          <cell r="J170">
            <v>3455</v>
          </cell>
          <cell r="K170">
            <v>44915</v>
          </cell>
          <cell r="L170">
            <v>17055</v>
          </cell>
          <cell r="M170">
            <v>221715</v>
          </cell>
          <cell r="N170">
            <v>16000</v>
          </cell>
          <cell r="O170">
            <v>208000</v>
          </cell>
          <cell r="P170">
            <v>0.93814130753444736</v>
          </cell>
        </row>
        <row r="171">
          <cell r="B171" t="str">
            <v>뚜껑철근콘크리트</v>
          </cell>
          <cell r="C171" t="str">
            <v>σck = 210㎏/㎠</v>
          </cell>
          <cell r="D171" t="str">
            <v>1</v>
          </cell>
          <cell r="E171" t="str">
            <v>㎥</v>
          </cell>
          <cell r="F171">
            <v>24585</v>
          </cell>
          <cell r="G171">
            <v>24585</v>
          </cell>
          <cell r="H171">
            <v>125627</v>
          </cell>
          <cell r="I171">
            <v>125627</v>
          </cell>
          <cell r="K171">
            <v>0</v>
          </cell>
          <cell r="L171">
            <v>150212</v>
          </cell>
          <cell r="M171">
            <v>150212</v>
          </cell>
          <cell r="N171">
            <v>132000</v>
          </cell>
          <cell r="O171">
            <v>132000</v>
          </cell>
          <cell r="P171">
            <v>0.87875802199557962</v>
          </cell>
        </row>
        <row r="172">
          <cell r="B172" t="str">
            <v>흄 관  부 설</v>
          </cell>
          <cell r="C172" t="str">
            <v>압력관,밸트용φ100㎝×1</v>
          </cell>
          <cell r="D172" t="str">
            <v>63</v>
          </cell>
          <cell r="E172" t="str">
            <v>m</v>
          </cell>
          <cell r="F172">
            <v>131184</v>
          </cell>
          <cell r="G172">
            <v>8264592</v>
          </cell>
          <cell r="H172">
            <v>97663</v>
          </cell>
          <cell r="I172">
            <v>6152769</v>
          </cell>
          <cell r="J172">
            <v>23001</v>
          </cell>
          <cell r="K172">
            <v>1449063</v>
          </cell>
          <cell r="L172">
            <v>251848</v>
          </cell>
          <cell r="M172">
            <v>15866424</v>
          </cell>
          <cell r="N172">
            <v>205000</v>
          </cell>
          <cell r="O172">
            <v>12915000</v>
          </cell>
          <cell r="P172">
            <v>0.81398303738763067</v>
          </cell>
        </row>
        <row r="173">
          <cell r="B173" t="str">
            <v>흄관익벽콘크리트</v>
          </cell>
          <cell r="C173" t="str">
            <v>σck = 180㎏/㎠</v>
          </cell>
          <cell r="D173" t="str">
            <v>12</v>
          </cell>
          <cell r="E173" t="str">
            <v>㎥</v>
          </cell>
          <cell r="F173">
            <v>12746</v>
          </cell>
          <cell r="G173">
            <v>152952</v>
          </cell>
          <cell r="H173">
            <v>49636</v>
          </cell>
          <cell r="I173">
            <v>595632</v>
          </cell>
          <cell r="J173">
            <v>6</v>
          </cell>
          <cell r="K173">
            <v>72</v>
          </cell>
          <cell r="L173">
            <v>62388</v>
          </cell>
          <cell r="M173">
            <v>748656</v>
          </cell>
          <cell r="N173">
            <v>57000</v>
          </cell>
          <cell r="O173">
            <v>684000</v>
          </cell>
          <cell r="P173">
            <v>0.91363723793037122</v>
          </cell>
        </row>
        <row r="174">
          <cell r="B174" t="str">
            <v>라멘철근콘크리트</v>
          </cell>
          <cell r="C174" t="str">
            <v>σck = 240㎏/㎠</v>
          </cell>
          <cell r="D174" t="str">
            <v>390</v>
          </cell>
          <cell r="E174" t="str">
            <v>㎥</v>
          </cell>
          <cell r="F174">
            <v>20202</v>
          </cell>
          <cell r="G174">
            <v>7878780</v>
          </cell>
          <cell r="H174">
            <v>200717</v>
          </cell>
          <cell r="I174">
            <v>78279630</v>
          </cell>
          <cell r="J174">
            <v>4015</v>
          </cell>
          <cell r="K174">
            <v>1565850</v>
          </cell>
          <cell r="L174">
            <v>224934</v>
          </cell>
          <cell r="M174">
            <v>87724260</v>
          </cell>
          <cell r="N174">
            <v>188000</v>
          </cell>
          <cell r="O174">
            <v>73320000</v>
          </cell>
          <cell r="P174">
            <v>0.83580072376786074</v>
          </cell>
        </row>
        <row r="175">
          <cell r="B175" t="str">
            <v>계단철근콘크리트</v>
          </cell>
          <cell r="C175" t="str">
            <v>σck = 240㎏/㎠</v>
          </cell>
          <cell r="D175" t="str">
            <v>503</v>
          </cell>
          <cell r="E175" t="str">
            <v>㎥</v>
          </cell>
          <cell r="F175">
            <v>19634</v>
          </cell>
          <cell r="G175">
            <v>9875902</v>
          </cell>
          <cell r="H175">
            <v>148931</v>
          </cell>
          <cell r="I175">
            <v>74912293</v>
          </cell>
          <cell r="J175">
            <v>4015</v>
          </cell>
          <cell r="K175">
            <v>2019545</v>
          </cell>
          <cell r="L175">
            <v>172580</v>
          </cell>
          <cell r="M175">
            <v>86807740</v>
          </cell>
          <cell r="N175">
            <v>146000</v>
          </cell>
          <cell r="O175">
            <v>73438000</v>
          </cell>
          <cell r="P175">
            <v>0.84598447096998497</v>
          </cell>
        </row>
        <row r="176">
          <cell r="B176" t="str">
            <v>쉬 트  방 수</v>
          </cell>
          <cell r="C176" t="str">
            <v>상부,T = 3㎜</v>
          </cell>
          <cell r="D176" t="str">
            <v>298</v>
          </cell>
          <cell r="E176" t="str">
            <v>㎡</v>
          </cell>
          <cell r="F176">
            <v>6372</v>
          </cell>
          <cell r="G176">
            <v>1898856</v>
          </cell>
          <cell r="H176">
            <v>16766</v>
          </cell>
          <cell r="I176">
            <v>4996268</v>
          </cell>
          <cell r="J176">
            <v>280</v>
          </cell>
          <cell r="K176">
            <v>83440</v>
          </cell>
          <cell r="L176">
            <v>23418</v>
          </cell>
          <cell r="M176">
            <v>6978564</v>
          </cell>
          <cell r="N176">
            <v>15800</v>
          </cell>
          <cell r="O176">
            <v>4708400</v>
          </cell>
          <cell r="P176">
            <v>0.67469467930651639</v>
          </cell>
        </row>
        <row r="177">
          <cell r="B177" t="str">
            <v>쉬 트  방 수</v>
          </cell>
          <cell r="C177" t="str">
            <v>측벽,벽돌포함,T = 3㎜</v>
          </cell>
          <cell r="D177" t="str">
            <v>1089</v>
          </cell>
          <cell r="E177" t="str">
            <v>㎡</v>
          </cell>
          <cell r="F177">
            <v>12591</v>
          </cell>
          <cell r="G177">
            <v>13711599</v>
          </cell>
          <cell r="H177">
            <v>38624</v>
          </cell>
          <cell r="I177">
            <v>42061536</v>
          </cell>
          <cell r="J177">
            <v>1795</v>
          </cell>
          <cell r="K177">
            <v>1954755</v>
          </cell>
          <cell r="L177">
            <v>53010</v>
          </cell>
          <cell r="M177">
            <v>57727890</v>
          </cell>
          <cell r="N177">
            <v>35000</v>
          </cell>
          <cell r="O177">
            <v>38115000</v>
          </cell>
          <cell r="P177">
            <v>0.66025278249386909</v>
          </cell>
        </row>
        <row r="178">
          <cell r="B178" t="str">
            <v>쉬 트  방 수</v>
          </cell>
          <cell r="C178" t="str">
            <v>하부,T = 3㎜</v>
          </cell>
          <cell r="D178" t="str">
            <v>822</v>
          </cell>
          <cell r="E178" t="str">
            <v>㎡</v>
          </cell>
          <cell r="F178">
            <v>5338</v>
          </cell>
          <cell r="G178">
            <v>4387836</v>
          </cell>
          <cell r="H178">
            <v>11917</v>
          </cell>
          <cell r="I178">
            <v>9795774</v>
          </cell>
          <cell r="J178">
            <v>220</v>
          </cell>
          <cell r="K178">
            <v>180840</v>
          </cell>
          <cell r="L178">
            <v>17475</v>
          </cell>
          <cell r="M178">
            <v>14364450</v>
          </cell>
          <cell r="N178">
            <v>11400</v>
          </cell>
          <cell r="O178">
            <v>9370800</v>
          </cell>
          <cell r="P178">
            <v>0.6523605150214592</v>
          </cell>
        </row>
        <row r="179">
          <cell r="B179" t="str">
            <v>화강석타일붙이기</v>
          </cell>
          <cell r="C179" t="str">
            <v>바닥,T = 30㎜</v>
          </cell>
          <cell r="D179" t="str">
            <v>261</v>
          </cell>
          <cell r="E179" t="str">
            <v>㎡</v>
          </cell>
          <cell r="F179">
            <v>18583</v>
          </cell>
          <cell r="G179">
            <v>4850163</v>
          </cell>
          <cell r="H179">
            <v>23546</v>
          </cell>
          <cell r="I179">
            <v>6145506</v>
          </cell>
          <cell r="J179">
            <v>92</v>
          </cell>
          <cell r="K179">
            <v>24012</v>
          </cell>
          <cell r="L179">
            <v>42221</v>
          </cell>
          <cell r="M179">
            <v>11019681</v>
          </cell>
          <cell r="N179">
            <v>30000</v>
          </cell>
          <cell r="O179">
            <v>7830000</v>
          </cell>
          <cell r="P179">
            <v>0.71054688425191259</v>
          </cell>
        </row>
        <row r="180">
          <cell r="B180" t="str">
            <v>자기질타일붙이기</v>
          </cell>
          <cell r="C180" t="str">
            <v>벽체,T = 15㎜</v>
          </cell>
          <cell r="D180" t="str">
            <v>867</v>
          </cell>
          <cell r="E180" t="str">
            <v>㎡</v>
          </cell>
          <cell r="F180">
            <v>9356</v>
          </cell>
          <cell r="G180">
            <v>8111652</v>
          </cell>
          <cell r="H180">
            <v>36520</v>
          </cell>
          <cell r="I180">
            <v>31662840</v>
          </cell>
          <cell r="J180">
            <v>929</v>
          </cell>
          <cell r="K180">
            <v>805443</v>
          </cell>
          <cell r="L180">
            <v>46805</v>
          </cell>
          <cell r="M180">
            <v>40579935</v>
          </cell>
          <cell r="N180">
            <v>25000</v>
          </cell>
          <cell r="O180">
            <v>21675000</v>
          </cell>
          <cell r="P180">
            <v>0.53413096891357759</v>
          </cell>
        </row>
        <row r="181">
          <cell r="B181" t="str">
            <v>석재판붙이기</v>
          </cell>
          <cell r="C181" t="str">
            <v>벽체,T = 30㎜</v>
          </cell>
          <cell r="D181" t="str">
            <v>271</v>
          </cell>
          <cell r="E181" t="str">
            <v>㎡</v>
          </cell>
          <cell r="F181">
            <v>54356</v>
          </cell>
          <cell r="G181">
            <v>14730476</v>
          </cell>
          <cell r="H181">
            <v>50765</v>
          </cell>
          <cell r="I181">
            <v>13757315</v>
          </cell>
          <cell r="J181">
            <v>1511</v>
          </cell>
          <cell r="K181">
            <v>409481</v>
          </cell>
          <cell r="L181">
            <v>106632</v>
          </cell>
          <cell r="M181">
            <v>28897272</v>
          </cell>
          <cell r="N181">
            <v>84000</v>
          </cell>
          <cell r="O181">
            <v>22764000</v>
          </cell>
          <cell r="P181">
            <v>0.78775602070672968</v>
          </cell>
        </row>
        <row r="182">
          <cell r="B182" t="str">
            <v>화강석계단설치</v>
          </cell>
          <cell r="C182" t="str">
            <v>300×150㎜</v>
          </cell>
          <cell r="D182" t="str">
            <v>831</v>
          </cell>
          <cell r="E182" t="str">
            <v>m</v>
          </cell>
          <cell r="F182">
            <v>34840</v>
          </cell>
          <cell r="G182">
            <v>28952040</v>
          </cell>
          <cell r="H182">
            <v>50398</v>
          </cell>
          <cell r="I182">
            <v>41880738</v>
          </cell>
          <cell r="J182">
            <v>1504</v>
          </cell>
          <cell r="K182">
            <v>1249824</v>
          </cell>
          <cell r="L182">
            <v>86742</v>
          </cell>
          <cell r="M182">
            <v>72082602</v>
          </cell>
          <cell r="N182">
            <v>64000</v>
          </cell>
          <cell r="O182">
            <v>53184000</v>
          </cell>
          <cell r="P182">
            <v>0.73782020243941804</v>
          </cell>
        </row>
        <row r="183">
          <cell r="B183" t="str">
            <v>뿜타일 설 치</v>
          </cell>
          <cell r="C183" t="str">
            <v>천정3회</v>
          </cell>
          <cell r="D183" t="str">
            <v>186</v>
          </cell>
          <cell r="E183" t="str">
            <v>㎡</v>
          </cell>
          <cell r="F183">
            <v>1721</v>
          </cell>
          <cell r="G183">
            <v>320106</v>
          </cell>
          <cell r="H183">
            <v>3918</v>
          </cell>
          <cell r="I183">
            <v>728748</v>
          </cell>
          <cell r="J183">
            <v>195</v>
          </cell>
          <cell r="K183">
            <v>36270</v>
          </cell>
          <cell r="L183">
            <v>5834</v>
          </cell>
          <cell r="M183">
            <v>1085124</v>
          </cell>
          <cell r="N183">
            <v>5100</v>
          </cell>
          <cell r="O183">
            <v>948600</v>
          </cell>
          <cell r="P183">
            <v>0.87418580733630447</v>
          </cell>
        </row>
        <row r="184">
          <cell r="B184" t="str">
            <v>생울타리이식</v>
          </cell>
          <cell r="C184" t="str">
            <v>측  백,H1.20m×W0.40m</v>
          </cell>
          <cell r="D184" t="str">
            <v>4684</v>
          </cell>
          <cell r="E184" t="str">
            <v>주</v>
          </cell>
          <cell r="F184">
            <v>500</v>
          </cell>
          <cell r="G184">
            <v>2342000</v>
          </cell>
          <cell r="H184">
            <v>11330</v>
          </cell>
          <cell r="I184">
            <v>53069720</v>
          </cell>
          <cell r="K184">
            <v>0</v>
          </cell>
          <cell r="L184">
            <v>11830</v>
          </cell>
          <cell r="M184">
            <v>55411720</v>
          </cell>
          <cell r="N184">
            <v>10000</v>
          </cell>
          <cell r="O184">
            <v>46840000</v>
          </cell>
          <cell r="P184">
            <v>0.84530853761622993</v>
          </cell>
        </row>
        <row r="185">
          <cell r="B185" t="str">
            <v>블럭울타리철거</v>
          </cell>
          <cell r="C185" t="str">
            <v>H = 2.0m</v>
          </cell>
          <cell r="D185" t="str">
            <v>159</v>
          </cell>
          <cell r="E185" t="str">
            <v>m</v>
          </cell>
          <cell r="F185">
            <v>872</v>
          </cell>
          <cell r="G185">
            <v>138648</v>
          </cell>
          <cell r="H185">
            <v>1750</v>
          </cell>
          <cell r="I185">
            <v>278250</v>
          </cell>
          <cell r="J185">
            <v>2102</v>
          </cell>
          <cell r="K185">
            <v>334218</v>
          </cell>
          <cell r="L185">
            <v>4724</v>
          </cell>
          <cell r="M185">
            <v>751116</v>
          </cell>
          <cell r="N185">
            <v>3500</v>
          </cell>
          <cell r="O185">
            <v>556500</v>
          </cell>
          <cell r="P185">
            <v>0.7408975444538527</v>
          </cell>
        </row>
        <row r="186">
          <cell r="B186" t="str">
            <v>콘크리트철거</v>
          </cell>
          <cell r="C186" t="str">
            <v>무근조,T = 30㎝이상</v>
          </cell>
          <cell r="D186" t="str">
            <v>175</v>
          </cell>
          <cell r="E186" t="str">
            <v>㎥</v>
          </cell>
          <cell r="F186">
            <v>2397</v>
          </cell>
          <cell r="G186">
            <v>419475</v>
          </cell>
          <cell r="H186">
            <v>5449</v>
          </cell>
          <cell r="I186">
            <v>953575</v>
          </cell>
          <cell r="J186">
            <v>7501</v>
          </cell>
          <cell r="K186">
            <v>1312675</v>
          </cell>
          <cell r="L186">
            <v>15347</v>
          </cell>
          <cell r="M186">
            <v>2685725</v>
          </cell>
          <cell r="N186">
            <v>11000</v>
          </cell>
          <cell r="O186">
            <v>1925000</v>
          </cell>
          <cell r="P186">
            <v>0.71675245976412327</v>
          </cell>
        </row>
        <row r="187">
          <cell r="B187" t="str">
            <v>보도블럭철거</v>
          </cell>
          <cell r="C187" t="str">
            <v>저상홈,30×30×6㎝</v>
          </cell>
          <cell r="D187" t="str">
            <v>1000</v>
          </cell>
          <cell r="E187" t="str">
            <v>㎡</v>
          </cell>
          <cell r="F187">
            <v>152</v>
          </cell>
          <cell r="G187">
            <v>152000</v>
          </cell>
          <cell r="H187">
            <v>1659</v>
          </cell>
          <cell r="I187">
            <v>1659000</v>
          </cell>
          <cell r="J187">
            <v>103</v>
          </cell>
          <cell r="K187">
            <v>103000</v>
          </cell>
          <cell r="L187">
            <v>1914</v>
          </cell>
          <cell r="M187">
            <v>1914000</v>
          </cell>
          <cell r="N187">
            <v>1400</v>
          </cell>
          <cell r="O187">
            <v>1400000</v>
          </cell>
          <cell r="P187">
            <v>0.73145245559038663</v>
          </cell>
        </row>
        <row r="188">
          <cell r="B188" t="str">
            <v>5) 입  체  교  차</v>
          </cell>
          <cell r="G188">
            <v>233985719</v>
          </cell>
          <cell r="I188">
            <v>547172322</v>
          </cell>
          <cell r="K188">
            <v>274451290</v>
          </cell>
          <cell r="L188">
            <v>0</v>
          </cell>
          <cell r="M188">
            <v>1055609331</v>
          </cell>
          <cell r="N188">
            <v>0</v>
          </cell>
          <cell r="O188">
            <v>917813390</v>
          </cell>
          <cell r="P188">
            <v>0</v>
          </cell>
        </row>
        <row r="189">
          <cell r="B189" t="str">
            <v>깍        기</v>
          </cell>
          <cell r="C189" t="str">
            <v>토  사</v>
          </cell>
          <cell r="D189" t="str">
            <v>32</v>
          </cell>
          <cell r="E189" t="str">
            <v>㎥</v>
          </cell>
          <cell r="F189">
            <v>189</v>
          </cell>
          <cell r="G189">
            <v>6048</v>
          </cell>
          <cell r="H189">
            <v>239</v>
          </cell>
          <cell r="I189">
            <v>7648</v>
          </cell>
          <cell r="J189">
            <v>256</v>
          </cell>
          <cell r="K189">
            <v>8192</v>
          </cell>
          <cell r="L189">
            <v>684</v>
          </cell>
          <cell r="M189">
            <v>21888</v>
          </cell>
          <cell r="N189">
            <v>430</v>
          </cell>
          <cell r="O189">
            <v>13760</v>
          </cell>
          <cell r="P189">
            <v>0.62865497076023391</v>
          </cell>
        </row>
        <row r="190">
          <cell r="B190" t="str">
            <v>돋        기</v>
          </cell>
          <cell r="C190" t="str">
            <v>유용토</v>
          </cell>
          <cell r="D190" t="str">
            <v>3274</v>
          </cell>
          <cell r="E190" t="str">
            <v>㎥</v>
          </cell>
          <cell r="F190">
            <v>1364</v>
          </cell>
          <cell r="G190">
            <v>4465736</v>
          </cell>
          <cell r="H190">
            <v>4741</v>
          </cell>
          <cell r="I190">
            <v>15522034</v>
          </cell>
          <cell r="J190">
            <v>1848</v>
          </cell>
          <cell r="K190">
            <v>6050352</v>
          </cell>
          <cell r="L190">
            <v>7953</v>
          </cell>
          <cell r="M190">
            <v>26038122</v>
          </cell>
          <cell r="N190">
            <v>4870</v>
          </cell>
          <cell r="O190">
            <v>15944380</v>
          </cell>
          <cell r="P190">
            <v>0.61234754180812268</v>
          </cell>
        </row>
        <row r="191">
          <cell r="B191" t="str">
            <v>떼 입  히 기</v>
          </cell>
          <cell r="C191" t="str">
            <v>줄  떼</v>
          </cell>
          <cell r="D191" t="str">
            <v>877</v>
          </cell>
          <cell r="E191" t="str">
            <v>㎡</v>
          </cell>
          <cell r="F191">
            <v>846</v>
          </cell>
          <cell r="G191">
            <v>741942</v>
          </cell>
          <cell r="H191">
            <v>3593</v>
          </cell>
          <cell r="I191">
            <v>3151061</v>
          </cell>
          <cell r="K191">
            <v>0</v>
          </cell>
          <cell r="L191">
            <v>4439</v>
          </cell>
          <cell r="M191">
            <v>3893003</v>
          </cell>
          <cell r="N191">
            <v>2500</v>
          </cell>
          <cell r="O191">
            <v>2192500</v>
          </cell>
          <cell r="P191">
            <v>0.56318990763685517</v>
          </cell>
        </row>
        <row r="192">
          <cell r="B192" t="str">
            <v>구조물뒷채움</v>
          </cell>
          <cell r="C192" t="str">
            <v>막  돌</v>
          </cell>
          <cell r="D192" t="str">
            <v>813</v>
          </cell>
          <cell r="E192" t="str">
            <v>㎥</v>
          </cell>
          <cell r="F192">
            <v>701</v>
          </cell>
          <cell r="G192">
            <v>569913</v>
          </cell>
          <cell r="H192">
            <v>16194</v>
          </cell>
          <cell r="I192">
            <v>13165722</v>
          </cell>
          <cell r="J192">
            <v>823</v>
          </cell>
          <cell r="K192">
            <v>669099</v>
          </cell>
          <cell r="L192">
            <v>17718</v>
          </cell>
          <cell r="M192">
            <v>14404734</v>
          </cell>
          <cell r="N192">
            <v>12100</v>
          </cell>
          <cell r="O192">
            <v>9837300</v>
          </cell>
          <cell r="P192">
            <v>0.68292132294841401</v>
          </cell>
        </row>
        <row r="193">
          <cell r="B193" t="str">
            <v>터   파   기</v>
          </cell>
          <cell r="C193" t="str">
            <v>토사,육상</v>
          </cell>
          <cell r="D193" t="str">
            <v>2229</v>
          </cell>
          <cell r="E193" t="str">
            <v>㎥</v>
          </cell>
          <cell r="F193">
            <v>174</v>
          </cell>
          <cell r="G193">
            <v>387846</v>
          </cell>
          <cell r="H193">
            <v>220</v>
          </cell>
          <cell r="I193">
            <v>490380</v>
          </cell>
          <cell r="J193">
            <v>235</v>
          </cell>
          <cell r="K193">
            <v>523815</v>
          </cell>
          <cell r="L193">
            <v>629</v>
          </cell>
          <cell r="M193">
            <v>1402041</v>
          </cell>
          <cell r="N193">
            <v>450</v>
          </cell>
          <cell r="O193">
            <v>1003050</v>
          </cell>
          <cell r="P193">
            <v>0.71542130365659773</v>
          </cell>
        </row>
        <row r="194">
          <cell r="B194" t="str">
            <v>되 메  우 기</v>
          </cell>
          <cell r="C194" t="str">
            <v>토  사</v>
          </cell>
          <cell r="D194" t="str">
            <v>1288</v>
          </cell>
          <cell r="E194" t="str">
            <v>㎥</v>
          </cell>
          <cell r="F194">
            <v>156</v>
          </cell>
          <cell r="G194">
            <v>200928</v>
          </cell>
          <cell r="H194">
            <v>575</v>
          </cell>
          <cell r="I194">
            <v>740600</v>
          </cell>
          <cell r="J194">
            <v>212</v>
          </cell>
          <cell r="K194">
            <v>273056</v>
          </cell>
          <cell r="L194">
            <v>943</v>
          </cell>
          <cell r="M194">
            <v>1214584</v>
          </cell>
          <cell r="N194">
            <v>700</v>
          </cell>
          <cell r="O194">
            <v>901600</v>
          </cell>
          <cell r="P194">
            <v>0.74231177094379641</v>
          </cell>
        </row>
        <row r="195">
          <cell r="B195" t="str">
            <v>PSC 말뚝박기</v>
          </cell>
          <cell r="C195" t="str">
            <v>직항,φ400㎜×6m</v>
          </cell>
          <cell r="D195" t="str">
            <v>140</v>
          </cell>
          <cell r="E195" t="str">
            <v>본</v>
          </cell>
          <cell r="F195">
            <v>112570</v>
          </cell>
          <cell r="G195">
            <v>15759800</v>
          </cell>
          <cell r="H195">
            <v>83768</v>
          </cell>
          <cell r="I195">
            <v>11727520</v>
          </cell>
          <cell r="J195">
            <v>67988</v>
          </cell>
          <cell r="K195">
            <v>9518320</v>
          </cell>
          <cell r="L195">
            <v>264326</v>
          </cell>
          <cell r="M195">
            <v>37005640</v>
          </cell>
          <cell r="N195">
            <v>200000</v>
          </cell>
          <cell r="O195">
            <v>28000000</v>
          </cell>
          <cell r="P195">
            <v>0.75664142006461721</v>
          </cell>
        </row>
        <row r="196">
          <cell r="B196" t="str">
            <v>PSC 말뚝박기</v>
          </cell>
          <cell r="C196" t="str">
            <v>사항,φ400㎜×6m</v>
          </cell>
          <cell r="D196" t="str">
            <v>40</v>
          </cell>
          <cell r="E196" t="str">
            <v>본</v>
          </cell>
          <cell r="F196">
            <v>114474</v>
          </cell>
          <cell r="G196">
            <v>4578960</v>
          </cell>
          <cell r="H196">
            <v>92847</v>
          </cell>
          <cell r="I196">
            <v>3713880</v>
          </cell>
          <cell r="J196">
            <v>73499</v>
          </cell>
          <cell r="K196">
            <v>2939960</v>
          </cell>
          <cell r="L196">
            <v>280820</v>
          </cell>
          <cell r="M196">
            <v>11232800</v>
          </cell>
          <cell r="N196">
            <v>215000</v>
          </cell>
          <cell r="O196">
            <v>8600000</v>
          </cell>
          <cell r="P196">
            <v>0.76561498468770028</v>
          </cell>
        </row>
        <row r="197">
          <cell r="B197" t="str">
            <v>바닥콘크리트</v>
          </cell>
          <cell r="C197" t="str">
            <v>σck = 135㎏/㎠</v>
          </cell>
          <cell r="D197" t="str">
            <v>31</v>
          </cell>
          <cell r="E197" t="str">
            <v>㎥</v>
          </cell>
          <cell r="F197">
            <v>2639</v>
          </cell>
          <cell r="G197">
            <v>81809</v>
          </cell>
          <cell r="H197">
            <v>26396</v>
          </cell>
          <cell r="I197">
            <v>818276</v>
          </cell>
          <cell r="K197">
            <v>0</v>
          </cell>
          <cell r="L197">
            <v>29035</v>
          </cell>
          <cell r="M197">
            <v>900085</v>
          </cell>
          <cell r="N197">
            <v>25000</v>
          </cell>
          <cell r="O197">
            <v>775000</v>
          </cell>
          <cell r="P197">
            <v>0.86102979163079041</v>
          </cell>
        </row>
        <row r="198">
          <cell r="B198" t="str">
            <v>교대기초철근콘크리트</v>
          </cell>
          <cell r="C198" t="str">
            <v>σck = 240㎏/㎠</v>
          </cell>
          <cell r="D198" t="str">
            <v>132</v>
          </cell>
          <cell r="E198" t="str">
            <v>㎥</v>
          </cell>
          <cell r="F198">
            <v>3449</v>
          </cell>
          <cell r="G198">
            <v>455268</v>
          </cell>
          <cell r="H198">
            <v>77166</v>
          </cell>
          <cell r="I198">
            <v>10185912</v>
          </cell>
          <cell r="J198">
            <v>7</v>
          </cell>
          <cell r="K198">
            <v>924</v>
          </cell>
          <cell r="L198">
            <v>80622</v>
          </cell>
          <cell r="M198">
            <v>10642104</v>
          </cell>
          <cell r="N198">
            <v>68000</v>
          </cell>
          <cell r="O198">
            <v>8976000</v>
          </cell>
          <cell r="P198">
            <v>0.84344223661035445</v>
          </cell>
        </row>
        <row r="199">
          <cell r="B199" t="str">
            <v>교대구체철근콘크리트</v>
          </cell>
          <cell r="C199" t="str">
            <v>σck = 240㎏/㎠</v>
          </cell>
          <cell r="D199" t="str">
            <v>201</v>
          </cell>
          <cell r="E199" t="str">
            <v>㎥</v>
          </cell>
          <cell r="F199">
            <v>18896</v>
          </cell>
          <cell r="G199">
            <v>3798096</v>
          </cell>
          <cell r="H199">
            <v>186651</v>
          </cell>
          <cell r="I199">
            <v>37516851</v>
          </cell>
          <cell r="J199">
            <v>4015</v>
          </cell>
          <cell r="K199">
            <v>807015</v>
          </cell>
          <cell r="L199">
            <v>209562</v>
          </cell>
          <cell r="M199">
            <v>42121962</v>
          </cell>
          <cell r="N199">
            <v>177000</v>
          </cell>
          <cell r="O199">
            <v>35577000</v>
          </cell>
          <cell r="P199">
            <v>0.84461877630486448</v>
          </cell>
        </row>
        <row r="200">
          <cell r="B200" t="str">
            <v>접속슬래브철근콘크리트</v>
          </cell>
          <cell r="C200" t="str">
            <v>σck = 240㎏/㎠</v>
          </cell>
          <cell r="D200" t="str">
            <v>19</v>
          </cell>
          <cell r="E200" t="str">
            <v>㎥</v>
          </cell>
          <cell r="F200">
            <v>14336</v>
          </cell>
          <cell r="G200">
            <v>272384</v>
          </cell>
          <cell r="H200">
            <v>121049</v>
          </cell>
          <cell r="I200">
            <v>2299931</v>
          </cell>
          <cell r="J200">
            <v>4015</v>
          </cell>
          <cell r="K200">
            <v>76285</v>
          </cell>
          <cell r="L200">
            <v>139400</v>
          </cell>
          <cell r="M200">
            <v>2648600</v>
          </cell>
          <cell r="N200">
            <v>119000</v>
          </cell>
          <cell r="O200">
            <v>2261000</v>
          </cell>
          <cell r="P200">
            <v>0.85365853658536583</v>
          </cell>
        </row>
        <row r="201">
          <cell r="B201" t="str">
            <v>교각기초철근콘크리트</v>
          </cell>
          <cell r="C201" t="str">
            <v>σck = 240㎏/㎠</v>
          </cell>
          <cell r="D201" t="str">
            <v>221</v>
          </cell>
          <cell r="E201" t="str">
            <v>㎥</v>
          </cell>
          <cell r="F201">
            <v>3182</v>
          </cell>
          <cell r="G201">
            <v>703222</v>
          </cell>
          <cell r="H201">
            <v>63466</v>
          </cell>
          <cell r="I201">
            <v>14025986</v>
          </cell>
          <cell r="J201">
            <v>7</v>
          </cell>
          <cell r="K201">
            <v>1547</v>
          </cell>
          <cell r="L201">
            <v>66655</v>
          </cell>
          <cell r="M201">
            <v>14730755</v>
          </cell>
          <cell r="N201">
            <v>56000</v>
          </cell>
          <cell r="O201">
            <v>12376000</v>
          </cell>
          <cell r="P201">
            <v>0.84014702572950262</v>
          </cell>
        </row>
        <row r="202">
          <cell r="B202" t="str">
            <v>교각구체철근콘크리트</v>
          </cell>
          <cell r="C202" t="str">
            <v>σck = 240㎏/㎠</v>
          </cell>
          <cell r="D202" t="str">
            <v>162</v>
          </cell>
          <cell r="E202" t="str">
            <v>㎥</v>
          </cell>
          <cell r="F202">
            <v>15817</v>
          </cell>
          <cell r="G202">
            <v>2562354</v>
          </cell>
          <cell r="H202">
            <v>226112</v>
          </cell>
          <cell r="I202">
            <v>36630144</v>
          </cell>
          <cell r="J202">
            <v>4015</v>
          </cell>
          <cell r="K202">
            <v>650430</v>
          </cell>
          <cell r="L202">
            <v>245944</v>
          </cell>
          <cell r="M202">
            <v>39842928</v>
          </cell>
          <cell r="N202">
            <v>210000</v>
          </cell>
          <cell r="O202">
            <v>34020000</v>
          </cell>
          <cell r="P202">
            <v>0.85385290960543858</v>
          </cell>
        </row>
        <row r="203">
          <cell r="B203" t="str">
            <v>PF슬래브철근콘크리트</v>
          </cell>
          <cell r="C203" t="str">
            <v>σck = 270㎏/㎠</v>
          </cell>
          <cell r="D203" t="str">
            <v>506</v>
          </cell>
          <cell r="E203" t="str">
            <v>㎥</v>
          </cell>
          <cell r="F203">
            <v>25473</v>
          </cell>
          <cell r="G203">
            <v>12889338</v>
          </cell>
          <cell r="H203">
            <v>152712</v>
          </cell>
          <cell r="I203">
            <v>77272272</v>
          </cell>
          <cell r="J203">
            <v>4015</v>
          </cell>
          <cell r="K203">
            <v>2031590</v>
          </cell>
          <cell r="L203">
            <v>182200</v>
          </cell>
          <cell r="M203">
            <v>92193200</v>
          </cell>
          <cell r="N203">
            <v>159000</v>
          </cell>
          <cell r="O203">
            <v>80454000</v>
          </cell>
          <cell r="P203">
            <v>0.87266739846322727</v>
          </cell>
        </row>
        <row r="204">
          <cell r="B204" t="str">
            <v>교 좌  장 치</v>
          </cell>
          <cell r="C204" t="str">
            <v>P.F빔용,125Ton</v>
          </cell>
          <cell r="D204" t="str">
            <v>32</v>
          </cell>
          <cell r="E204" t="str">
            <v>개</v>
          </cell>
          <cell r="F204">
            <v>1042196</v>
          </cell>
          <cell r="G204">
            <v>33350272</v>
          </cell>
          <cell r="H204">
            <v>47160</v>
          </cell>
          <cell r="I204">
            <v>1509120</v>
          </cell>
          <cell r="J204">
            <v>12491</v>
          </cell>
          <cell r="K204">
            <v>399712</v>
          </cell>
          <cell r="L204">
            <v>1101847</v>
          </cell>
          <cell r="M204">
            <v>35259104</v>
          </cell>
          <cell r="N204">
            <v>945000</v>
          </cell>
          <cell r="O204">
            <v>30240000</v>
          </cell>
          <cell r="P204">
            <v>0.85765083537006503</v>
          </cell>
        </row>
        <row r="205">
          <cell r="B205" t="str">
            <v>PF Beam 제작</v>
          </cell>
          <cell r="C205" t="str">
            <v>도로교,ℓ = 30.00m</v>
          </cell>
          <cell r="D205" t="str">
            <v>16</v>
          </cell>
          <cell r="E205" t="str">
            <v>본</v>
          </cell>
          <cell r="F205">
            <v>2156819</v>
          </cell>
          <cell r="G205">
            <v>34509104</v>
          </cell>
          <cell r="H205">
            <v>15532923</v>
          </cell>
          <cell r="I205">
            <v>248526768</v>
          </cell>
          <cell r="J205">
            <v>14715864</v>
          </cell>
          <cell r="K205">
            <v>235453824</v>
          </cell>
          <cell r="L205">
            <v>32405606</v>
          </cell>
          <cell r="M205">
            <v>518489696</v>
          </cell>
          <cell r="N205">
            <v>30000000</v>
          </cell>
          <cell r="O205">
            <v>480000000</v>
          </cell>
          <cell r="P205">
            <v>0.92576574559352476</v>
          </cell>
        </row>
        <row r="206">
          <cell r="B206" t="str">
            <v>PF Beam 설치</v>
          </cell>
          <cell r="C206" t="str">
            <v>도로교,ℓ = 30.00m</v>
          </cell>
          <cell r="D206" t="str">
            <v>16</v>
          </cell>
          <cell r="E206" t="str">
            <v>본</v>
          </cell>
          <cell r="F206">
            <v>98807</v>
          </cell>
          <cell r="G206">
            <v>1580912</v>
          </cell>
          <cell r="H206">
            <v>379575</v>
          </cell>
          <cell r="I206">
            <v>6073200</v>
          </cell>
          <cell r="J206">
            <v>404904</v>
          </cell>
          <cell r="K206">
            <v>6478464</v>
          </cell>
          <cell r="L206">
            <v>883286</v>
          </cell>
          <cell r="M206">
            <v>14132576</v>
          </cell>
          <cell r="N206">
            <v>800000</v>
          </cell>
          <cell r="O206">
            <v>12800000</v>
          </cell>
          <cell r="P206">
            <v>0.90570890968497175</v>
          </cell>
        </row>
        <row r="207">
          <cell r="B207" t="str">
            <v>신 축  이 음</v>
          </cell>
          <cell r="C207" t="str">
            <v>차도부,No 50</v>
          </cell>
          <cell r="D207" t="str">
            <v>19</v>
          </cell>
          <cell r="E207" t="str">
            <v>m</v>
          </cell>
          <cell r="F207">
            <v>280000</v>
          </cell>
          <cell r="G207">
            <v>5320000</v>
          </cell>
          <cell r="H207">
            <v>290647</v>
          </cell>
          <cell r="I207">
            <v>5522293</v>
          </cell>
          <cell r="K207">
            <v>0</v>
          </cell>
          <cell r="L207">
            <v>570647</v>
          </cell>
          <cell r="M207">
            <v>10842293</v>
          </cell>
          <cell r="N207">
            <v>465000</v>
          </cell>
          <cell r="O207">
            <v>8835000</v>
          </cell>
          <cell r="P207">
            <v>0.81486453096222355</v>
          </cell>
        </row>
        <row r="208">
          <cell r="B208" t="str">
            <v>신 축  이 음</v>
          </cell>
          <cell r="C208" t="str">
            <v>차도부,No 100</v>
          </cell>
          <cell r="D208" t="str">
            <v>29</v>
          </cell>
          <cell r="E208" t="str">
            <v>m</v>
          </cell>
          <cell r="F208">
            <v>745000</v>
          </cell>
          <cell r="G208">
            <v>21605000</v>
          </cell>
          <cell r="H208">
            <v>334722</v>
          </cell>
          <cell r="I208">
            <v>9706938</v>
          </cell>
          <cell r="K208">
            <v>0</v>
          </cell>
          <cell r="L208">
            <v>1079722</v>
          </cell>
          <cell r="M208">
            <v>31311938</v>
          </cell>
          <cell r="N208">
            <v>894000</v>
          </cell>
          <cell r="O208">
            <v>25926000</v>
          </cell>
          <cell r="P208">
            <v>0.82799090877096138</v>
          </cell>
        </row>
        <row r="209">
          <cell r="B209" t="str">
            <v>방   수   공</v>
          </cell>
          <cell r="C209" t="str">
            <v>침투식교면방수</v>
          </cell>
          <cell r="D209" t="str">
            <v>1196</v>
          </cell>
          <cell r="E209" t="str">
            <v>㎡</v>
          </cell>
          <cell r="F209">
            <v>5587</v>
          </cell>
          <cell r="G209">
            <v>6682052</v>
          </cell>
          <cell r="H209">
            <v>1846</v>
          </cell>
          <cell r="I209">
            <v>2207816</v>
          </cell>
          <cell r="J209">
            <v>55</v>
          </cell>
          <cell r="K209">
            <v>65780</v>
          </cell>
          <cell r="L209">
            <v>7488</v>
          </cell>
          <cell r="M209">
            <v>8955648</v>
          </cell>
          <cell r="N209">
            <v>4800</v>
          </cell>
          <cell r="O209">
            <v>5740800</v>
          </cell>
          <cell r="P209">
            <v>0.64102564102564108</v>
          </cell>
        </row>
        <row r="210">
          <cell r="B210" t="str">
            <v>배 수  설 비</v>
          </cell>
          <cell r="C210" t="str">
            <v>아연도백관,φ100㎜</v>
          </cell>
          <cell r="D210" t="str">
            <v>5</v>
          </cell>
          <cell r="E210" t="str">
            <v>개소</v>
          </cell>
          <cell r="F210">
            <v>48556</v>
          </cell>
          <cell r="G210">
            <v>242780</v>
          </cell>
          <cell r="H210">
            <v>195667</v>
          </cell>
          <cell r="I210">
            <v>978335</v>
          </cell>
          <cell r="J210">
            <v>8689</v>
          </cell>
          <cell r="K210">
            <v>43445</v>
          </cell>
          <cell r="L210">
            <v>252912</v>
          </cell>
          <cell r="M210">
            <v>1264560</v>
          </cell>
          <cell r="N210">
            <v>210000</v>
          </cell>
          <cell r="O210">
            <v>1050000</v>
          </cell>
          <cell r="P210">
            <v>0.83032833554754226</v>
          </cell>
        </row>
        <row r="211">
          <cell r="B211" t="str">
            <v>난간제작설치</v>
          </cell>
          <cell r="C211" t="str">
            <v>알미늄,H = 1.10m</v>
          </cell>
          <cell r="D211" t="str">
            <v>253</v>
          </cell>
          <cell r="E211" t="str">
            <v>m</v>
          </cell>
          <cell r="F211">
            <v>235116</v>
          </cell>
          <cell r="G211">
            <v>59484348</v>
          </cell>
          <cell r="H211">
            <v>15000</v>
          </cell>
          <cell r="I211">
            <v>3795000</v>
          </cell>
          <cell r="J211">
            <v>2500</v>
          </cell>
          <cell r="K211">
            <v>632500</v>
          </cell>
          <cell r="L211">
            <v>252616</v>
          </cell>
          <cell r="M211">
            <v>63911848</v>
          </cell>
          <cell r="N211">
            <v>210000</v>
          </cell>
          <cell r="O211">
            <v>53130000</v>
          </cell>
          <cell r="P211">
            <v>0.83130126357792067</v>
          </cell>
        </row>
        <row r="212">
          <cell r="B212" t="str">
            <v>철 망 울타리</v>
          </cell>
          <cell r="C212" t="str">
            <v>용융아연도,H = 2.0m</v>
          </cell>
          <cell r="D212" t="str">
            <v>120</v>
          </cell>
          <cell r="E212" t="str">
            <v>m</v>
          </cell>
          <cell r="F212">
            <v>30033</v>
          </cell>
          <cell r="G212">
            <v>3603960</v>
          </cell>
          <cell r="H212">
            <v>12000</v>
          </cell>
          <cell r="I212">
            <v>1440000</v>
          </cell>
          <cell r="J212">
            <v>1266</v>
          </cell>
          <cell r="K212">
            <v>151920</v>
          </cell>
          <cell r="L212">
            <v>43299</v>
          </cell>
          <cell r="M212">
            <v>5195880</v>
          </cell>
          <cell r="N212">
            <v>35000</v>
          </cell>
          <cell r="O212">
            <v>4200000</v>
          </cell>
          <cell r="P212">
            <v>0.80833275595279341</v>
          </cell>
        </row>
        <row r="213">
          <cell r="B213" t="str">
            <v>포장콘크리트</v>
          </cell>
          <cell r="C213" t="str">
            <v>T=20㎝,σbk=40㎏/㎠</v>
          </cell>
          <cell r="D213" t="str">
            <v>1050</v>
          </cell>
          <cell r="E213" t="str">
            <v>㎡</v>
          </cell>
          <cell r="F213">
            <v>7510</v>
          </cell>
          <cell r="G213">
            <v>7885500</v>
          </cell>
          <cell r="H213">
            <v>10118</v>
          </cell>
          <cell r="I213">
            <v>10623900</v>
          </cell>
          <cell r="J213">
            <v>2012</v>
          </cell>
          <cell r="K213">
            <v>2112600</v>
          </cell>
          <cell r="L213">
            <v>19640</v>
          </cell>
          <cell r="M213">
            <v>20622000</v>
          </cell>
          <cell r="N213">
            <v>17000</v>
          </cell>
          <cell r="O213">
            <v>17850000</v>
          </cell>
          <cell r="P213">
            <v>0.86558044806517309</v>
          </cell>
        </row>
        <row r="214">
          <cell r="B214" t="str">
            <v>방호벽 설 치</v>
          </cell>
          <cell r="C214" t="str">
            <v>직선부</v>
          </cell>
          <cell r="D214" t="str">
            <v>300</v>
          </cell>
          <cell r="E214" t="str">
            <v>m</v>
          </cell>
          <cell r="F214">
            <v>17946</v>
          </cell>
          <cell r="G214">
            <v>5383800</v>
          </cell>
          <cell r="H214">
            <v>25435</v>
          </cell>
          <cell r="I214">
            <v>7630500</v>
          </cell>
          <cell r="J214">
            <v>26</v>
          </cell>
          <cell r="K214">
            <v>7800</v>
          </cell>
          <cell r="L214">
            <v>43407</v>
          </cell>
          <cell r="M214">
            <v>13022100</v>
          </cell>
          <cell r="N214">
            <v>37000</v>
          </cell>
          <cell r="O214">
            <v>11100000</v>
          </cell>
          <cell r="P214">
            <v>0.85239707881217319</v>
          </cell>
        </row>
        <row r="215">
          <cell r="B215" t="str">
            <v>법면보호블럭</v>
          </cell>
          <cell r="C215" t="str">
            <v>400×400×100㎜</v>
          </cell>
          <cell r="D215" t="str">
            <v>123</v>
          </cell>
          <cell r="E215" t="str">
            <v>㎡</v>
          </cell>
          <cell r="F215">
            <v>12999</v>
          </cell>
          <cell r="G215">
            <v>1598877</v>
          </cell>
          <cell r="H215">
            <v>22768</v>
          </cell>
          <cell r="I215">
            <v>2800464</v>
          </cell>
          <cell r="J215">
            <v>3692</v>
          </cell>
          <cell r="K215">
            <v>454116</v>
          </cell>
          <cell r="L215">
            <v>39459</v>
          </cell>
          <cell r="M215">
            <v>4853457</v>
          </cell>
          <cell r="N215">
            <v>30000</v>
          </cell>
          <cell r="O215">
            <v>3690000</v>
          </cell>
          <cell r="P215">
            <v>0.76028282521097845</v>
          </cell>
        </row>
        <row r="216">
          <cell r="B216" t="str">
            <v>교명주 설 치</v>
          </cell>
          <cell r="C216" t="str">
            <v>화강석</v>
          </cell>
          <cell r="D216" t="str">
            <v>4</v>
          </cell>
          <cell r="E216" t="str">
            <v>개소</v>
          </cell>
          <cell r="F216">
            <v>322998</v>
          </cell>
          <cell r="G216">
            <v>1291992</v>
          </cell>
          <cell r="H216">
            <v>424500</v>
          </cell>
          <cell r="I216">
            <v>1698000</v>
          </cell>
          <cell r="J216">
            <v>217497</v>
          </cell>
          <cell r="K216">
            <v>869988</v>
          </cell>
          <cell r="L216">
            <v>964995</v>
          </cell>
          <cell r="M216">
            <v>3859980</v>
          </cell>
          <cell r="N216">
            <v>900000</v>
          </cell>
          <cell r="O216">
            <v>3600000</v>
          </cell>
          <cell r="P216">
            <v>0.93264731941616275</v>
          </cell>
        </row>
        <row r="217">
          <cell r="B217" t="str">
            <v>가도로 설 치</v>
          </cell>
          <cell r="D217" t="str">
            <v>1</v>
          </cell>
          <cell r="E217" t="str">
            <v>식</v>
          </cell>
          <cell r="F217">
            <v>3601102</v>
          </cell>
          <cell r="G217">
            <v>3601102</v>
          </cell>
          <cell r="H217">
            <v>16358671</v>
          </cell>
          <cell r="I217">
            <v>16358671</v>
          </cell>
          <cell r="J217">
            <v>3685526</v>
          </cell>
          <cell r="K217">
            <v>3685526</v>
          </cell>
          <cell r="L217">
            <v>23645299</v>
          </cell>
          <cell r="M217">
            <v>23645299</v>
          </cell>
          <cell r="N217">
            <v>17500000</v>
          </cell>
          <cell r="O217">
            <v>17500000</v>
          </cell>
          <cell r="P217">
            <v>0.74010483013980921</v>
          </cell>
        </row>
        <row r="218">
          <cell r="B218" t="str">
            <v>가도로 철 거</v>
          </cell>
          <cell r="D218" t="str">
            <v>1</v>
          </cell>
          <cell r="E218" t="str">
            <v>식</v>
          </cell>
          <cell r="F218">
            <v>372376</v>
          </cell>
          <cell r="G218">
            <v>372376</v>
          </cell>
          <cell r="H218">
            <v>1033100</v>
          </cell>
          <cell r="I218">
            <v>1033100</v>
          </cell>
          <cell r="J218">
            <v>545030</v>
          </cell>
          <cell r="K218">
            <v>545030</v>
          </cell>
          <cell r="L218">
            <v>1950506</v>
          </cell>
          <cell r="M218">
            <v>1950506</v>
          </cell>
          <cell r="N218">
            <v>1220000</v>
          </cell>
          <cell r="O218">
            <v>1220000</v>
          </cell>
          <cell r="P218">
            <v>0.62547872193164233</v>
          </cell>
        </row>
        <row r="219">
          <cell r="B219" t="str">
            <v>6) 특    수    선</v>
          </cell>
          <cell r="G219">
            <v>31324353</v>
          </cell>
          <cell r="I219">
            <v>185699098</v>
          </cell>
          <cell r="K219">
            <v>42305320</v>
          </cell>
          <cell r="L219">
            <v>0</v>
          </cell>
          <cell r="M219">
            <v>259328771</v>
          </cell>
          <cell r="N219">
            <v>0</v>
          </cell>
          <cell r="O219">
            <v>175235030</v>
          </cell>
          <cell r="P219">
            <v>0</v>
          </cell>
        </row>
        <row r="220">
          <cell r="B220" t="str">
            <v>깍        기</v>
          </cell>
          <cell r="C220" t="str">
            <v>토  사</v>
          </cell>
          <cell r="D220" t="str">
            <v>88</v>
          </cell>
          <cell r="E220" t="str">
            <v>㎥</v>
          </cell>
          <cell r="F220">
            <v>189</v>
          </cell>
          <cell r="G220">
            <v>16632</v>
          </cell>
          <cell r="H220">
            <v>239</v>
          </cell>
          <cell r="I220">
            <v>21032</v>
          </cell>
          <cell r="J220">
            <v>256</v>
          </cell>
          <cell r="K220">
            <v>22528</v>
          </cell>
          <cell r="L220">
            <v>684</v>
          </cell>
          <cell r="M220">
            <v>60192</v>
          </cell>
          <cell r="N220">
            <v>430</v>
          </cell>
          <cell r="O220">
            <v>37840</v>
          </cell>
          <cell r="P220">
            <v>0.62865497076023391</v>
          </cell>
        </row>
        <row r="221">
          <cell r="B221" t="str">
            <v>돋        기</v>
          </cell>
          <cell r="C221" t="str">
            <v>유용토</v>
          </cell>
          <cell r="D221" t="str">
            <v>22657</v>
          </cell>
          <cell r="E221" t="str">
            <v>㎥</v>
          </cell>
          <cell r="F221">
            <v>1364</v>
          </cell>
          <cell r="G221">
            <v>30904148</v>
          </cell>
          <cell r="H221">
            <v>4741</v>
          </cell>
          <cell r="I221">
            <v>107416837</v>
          </cell>
          <cell r="J221">
            <v>1848</v>
          </cell>
          <cell r="K221">
            <v>41870136</v>
          </cell>
          <cell r="L221">
            <v>7953</v>
          </cell>
          <cell r="M221">
            <v>180191121</v>
          </cell>
          <cell r="N221">
            <v>4870</v>
          </cell>
          <cell r="O221">
            <v>110339590</v>
          </cell>
          <cell r="P221">
            <v>0.61234754180812268</v>
          </cell>
        </row>
        <row r="222">
          <cell r="B222" t="str">
            <v>층   따   기</v>
          </cell>
          <cell r="D222" t="str">
            <v>94</v>
          </cell>
          <cell r="E222" t="str">
            <v>㎥</v>
          </cell>
          <cell r="F222">
            <v>82</v>
          </cell>
          <cell r="G222">
            <v>7708</v>
          </cell>
          <cell r="H222">
            <v>176</v>
          </cell>
          <cell r="I222">
            <v>16544</v>
          </cell>
          <cell r="J222">
            <v>154</v>
          </cell>
          <cell r="K222">
            <v>14476</v>
          </cell>
          <cell r="L222">
            <v>412</v>
          </cell>
          <cell r="M222">
            <v>38728</v>
          </cell>
          <cell r="N222">
            <v>400</v>
          </cell>
          <cell r="O222">
            <v>37600</v>
          </cell>
          <cell r="P222">
            <v>0.970873786407767</v>
          </cell>
        </row>
        <row r="223">
          <cell r="B223" t="str">
            <v>돌   붙   임</v>
          </cell>
          <cell r="C223" t="str">
            <v>T = 35㎝</v>
          </cell>
          <cell r="D223" t="str">
            <v>2315</v>
          </cell>
          <cell r="E223" t="str">
            <v>㎡</v>
          </cell>
          <cell r="F223">
            <v>171</v>
          </cell>
          <cell r="G223">
            <v>395865</v>
          </cell>
          <cell r="H223">
            <v>33799</v>
          </cell>
          <cell r="I223">
            <v>78244685</v>
          </cell>
          <cell r="J223">
            <v>172</v>
          </cell>
          <cell r="K223">
            <v>398180</v>
          </cell>
          <cell r="L223">
            <v>34142</v>
          </cell>
          <cell r="M223">
            <v>79038730</v>
          </cell>
          <cell r="N223">
            <v>28000</v>
          </cell>
          <cell r="O223">
            <v>64820000</v>
          </cell>
          <cell r="P223">
            <v>0.8201042704000937</v>
          </cell>
        </row>
        <row r="224">
          <cell r="B224" t="str">
            <v>7) 가  시  설  공</v>
          </cell>
          <cell r="G224">
            <v>226605649</v>
          </cell>
          <cell r="I224">
            <v>348010851</v>
          </cell>
          <cell r="K224">
            <v>56545374</v>
          </cell>
          <cell r="L224">
            <v>0</v>
          </cell>
          <cell r="M224">
            <v>631161874</v>
          </cell>
          <cell r="N224">
            <v>0</v>
          </cell>
          <cell r="O224">
            <v>489397000</v>
          </cell>
          <cell r="P224">
            <v>0</v>
          </cell>
        </row>
        <row r="225">
          <cell r="B225" t="str">
            <v>가) 본선방토가시설</v>
          </cell>
          <cell r="G225">
            <v>138108274</v>
          </cell>
          <cell r="I225">
            <v>267002469</v>
          </cell>
          <cell r="K225">
            <v>42549851</v>
          </cell>
          <cell r="L225">
            <v>0</v>
          </cell>
          <cell r="M225">
            <v>447660594</v>
          </cell>
          <cell r="N225">
            <v>0</v>
          </cell>
          <cell r="O225">
            <v>342851000</v>
          </cell>
          <cell r="P225">
            <v>0</v>
          </cell>
        </row>
        <row r="226">
          <cell r="B226" t="str">
            <v>H - 파일박기</v>
          </cell>
          <cell r="C226" t="str">
            <v>250×250×9×14㎜</v>
          </cell>
          <cell r="D226" t="str">
            <v>1324</v>
          </cell>
          <cell r="E226" t="str">
            <v>m</v>
          </cell>
          <cell r="F226">
            <v>19345</v>
          </cell>
          <cell r="G226">
            <v>25612780</v>
          </cell>
          <cell r="H226">
            <v>9550</v>
          </cell>
          <cell r="I226">
            <v>12644200</v>
          </cell>
          <cell r="J226">
            <v>4149</v>
          </cell>
          <cell r="K226">
            <v>5493276</v>
          </cell>
          <cell r="L226">
            <v>33044</v>
          </cell>
          <cell r="M226">
            <v>43750256</v>
          </cell>
          <cell r="N226">
            <v>25000</v>
          </cell>
          <cell r="O226">
            <v>33100000</v>
          </cell>
          <cell r="P226">
            <v>0.75656700157365941</v>
          </cell>
        </row>
        <row r="227">
          <cell r="B227" t="str">
            <v>H - 파일빼기</v>
          </cell>
          <cell r="C227" t="str">
            <v>250×250×9×14㎜</v>
          </cell>
          <cell r="D227" t="str">
            <v>120</v>
          </cell>
          <cell r="E227" t="str">
            <v>본</v>
          </cell>
          <cell r="F227">
            <v>6393</v>
          </cell>
          <cell r="G227">
            <v>767160</v>
          </cell>
          <cell r="H227">
            <v>43876</v>
          </cell>
          <cell r="I227">
            <v>5265120</v>
          </cell>
          <cell r="J227">
            <v>27185</v>
          </cell>
          <cell r="K227">
            <v>3262200</v>
          </cell>
          <cell r="L227">
            <v>77454</v>
          </cell>
          <cell r="M227">
            <v>9294480</v>
          </cell>
          <cell r="N227">
            <v>60000</v>
          </cell>
          <cell r="O227">
            <v>7200000</v>
          </cell>
          <cell r="P227">
            <v>0.7746533426291734</v>
          </cell>
        </row>
        <row r="228">
          <cell r="B228" t="str">
            <v>띠장재 설 치</v>
          </cell>
          <cell r="C228" t="str">
            <v>250×250×9×14㎜</v>
          </cell>
          <cell r="D228" t="str">
            <v>1256</v>
          </cell>
          <cell r="E228" t="str">
            <v>m</v>
          </cell>
          <cell r="F228">
            <v>20360</v>
          </cell>
          <cell r="G228">
            <v>25572160</v>
          </cell>
          <cell r="H228">
            <v>28653</v>
          </cell>
          <cell r="I228">
            <v>35988168</v>
          </cell>
          <cell r="J228">
            <v>3351</v>
          </cell>
          <cell r="K228">
            <v>4208856</v>
          </cell>
          <cell r="L228">
            <v>52364</v>
          </cell>
          <cell r="M228">
            <v>65769184</v>
          </cell>
          <cell r="N228">
            <v>43000</v>
          </cell>
          <cell r="O228">
            <v>54008000</v>
          </cell>
          <cell r="P228">
            <v>0.82117485295241011</v>
          </cell>
        </row>
        <row r="229">
          <cell r="B229" t="str">
            <v>띠장재 철 거</v>
          </cell>
          <cell r="C229" t="str">
            <v>250×250×9×14㎜</v>
          </cell>
          <cell r="D229" t="str">
            <v>1256</v>
          </cell>
          <cell r="E229" t="str">
            <v>m</v>
          </cell>
          <cell r="F229">
            <v>1274</v>
          </cell>
          <cell r="G229">
            <v>1600144</v>
          </cell>
          <cell r="H229">
            <v>18675</v>
          </cell>
          <cell r="I229">
            <v>23455800</v>
          </cell>
          <cell r="J229">
            <v>3103</v>
          </cell>
          <cell r="K229">
            <v>3897368</v>
          </cell>
          <cell r="L229">
            <v>23052</v>
          </cell>
          <cell r="M229">
            <v>28953312</v>
          </cell>
          <cell r="N229">
            <v>18000</v>
          </cell>
          <cell r="O229">
            <v>22608000</v>
          </cell>
          <cell r="P229">
            <v>0.78084331077563773</v>
          </cell>
        </row>
        <row r="230">
          <cell r="B230" t="str">
            <v>토류판 설 치</v>
          </cell>
          <cell r="C230" t="str">
            <v>목재,T = 100㎜</v>
          </cell>
          <cell r="D230" t="str">
            <v>1555</v>
          </cell>
          <cell r="E230" t="str">
            <v>㎡</v>
          </cell>
          <cell r="F230">
            <v>21553</v>
          </cell>
          <cell r="G230">
            <v>33514915</v>
          </cell>
          <cell r="H230">
            <v>15249</v>
          </cell>
          <cell r="I230">
            <v>23712195</v>
          </cell>
          <cell r="J230">
            <v>1205</v>
          </cell>
          <cell r="K230">
            <v>1873775</v>
          </cell>
          <cell r="L230">
            <v>38007</v>
          </cell>
          <cell r="M230">
            <v>59100885</v>
          </cell>
          <cell r="N230">
            <v>31000</v>
          </cell>
          <cell r="O230">
            <v>48205000</v>
          </cell>
          <cell r="P230">
            <v>0.81563922435340863</v>
          </cell>
        </row>
        <row r="231">
          <cell r="B231" t="str">
            <v>토류판 철 거</v>
          </cell>
          <cell r="C231" t="str">
            <v>각  종</v>
          </cell>
          <cell r="D231" t="str">
            <v>1555</v>
          </cell>
          <cell r="E231" t="str">
            <v>㎡</v>
          </cell>
          <cell r="F231">
            <v>441</v>
          </cell>
          <cell r="G231">
            <v>685755</v>
          </cell>
          <cell r="H231">
            <v>12200</v>
          </cell>
          <cell r="I231">
            <v>18971000</v>
          </cell>
          <cell r="J231">
            <v>964</v>
          </cell>
          <cell r="K231">
            <v>1499020</v>
          </cell>
          <cell r="L231">
            <v>13605</v>
          </cell>
          <cell r="M231">
            <v>21155775</v>
          </cell>
          <cell r="N231">
            <v>10000</v>
          </cell>
          <cell r="O231">
            <v>15550000</v>
          </cell>
          <cell r="P231">
            <v>0.735023888276369</v>
          </cell>
        </row>
        <row r="232">
          <cell r="B232" t="str">
            <v>어스앵카설치</v>
          </cell>
          <cell r="C232" t="str">
            <v>7연선-φ12.7㎜,5가닥</v>
          </cell>
          <cell r="D232" t="str">
            <v>306</v>
          </cell>
          <cell r="E232" t="str">
            <v>공</v>
          </cell>
          <cell r="F232">
            <v>164560</v>
          </cell>
          <cell r="G232">
            <v>50355360</v>
          </cell>
          <cell r="H232">
            <v>480281</v>
          </cell>
          <cell r="I232">
            <v>146965986</v>
          </cell>
          <cell r="J232">
            <v>72926</v>
          </cell>
          <cell r="K232">
            <v>22315356</v>
          </cell>
          <cell r="L232">
            <v>717767</v>
          </cell>
          <cell r="M232">
            <v>219636702</v>
          </cell>
          <cell r="N232">
            <v>530000</v>
          </cell>
          <cell r="O232">
            <v>162180000</v>
          </cell>
          <cell r="P232">
            <v>0.73840118032732072</v>
          </cell>
        </row>
        <row r="233">
          <cell r="B233" t="str">
            <v>나) 공사용가설교량</v>
          </cell>
          <cell r="G233">
            <v>88497375</v>
          </cell>
          <cell r="I233">
            <v>81008382</v>
          </cell>
          <cell r="K233">
            <v>13995523</v>
          </cell>
          <cell r="L233">
            <v>0</v>
          </cell>
          <cell r="M233">
            <v>183501280</v>
          </cell>
          <cell r="N233">
            <v>0</v>
          </cell>
          <cell r="O233">
            <v>146546000</v>
          </cell>
          <cell r="P233">
            <v>0</v>
          </cell>
        </row>
        <row r="234">
          <cell r="B234" t="str">
            <v>H - 파일박기</v>
          </cell>
          <cell r="C234" t="str">
            <v>298×299×9×14㎜</v>
          </cell>
          <cell r="D234" t="str">
            <v>1044</v>
          </cell>
          <cell r="E234" t="str">
            <v>m</v>
          </cell>
          <cell r="F234">
            <v>24877</v>
          </cell>
          <cell r="G234">
            <v>25971588</v>
          </cell>
          <cell r="H234">
            <v>15857</v>
          </cell>
          <cell r="I234">
            <v>16554708</v>
          </cell>
          <cell r="J234">
            <v>3121</v>
          </cell>
          <cell r="K234">
            <v>3258324</v>
          </cell>
          <cell r="L234">
            <v>43855</v>
          </cell>
          <cell r="M234">
            <v>45784620</v>
          </cell>
          <cell r="N234">
            <v>33000</v>
          </cell>
          <cell r="O234">
            <v>34452000</v>
          </cell>
          <cell r="P234">
            <v>0.75247976285486262</v>
          </cell>
        </row>
        <row r="235">
          <cell r="B235" t="str">
            <v>H - 파일빼기</v>
          </cell>
          <cell r="C235" t="str">
            <v>298×299×9×14㎜</v>
          </cell>
          <cell r="D235" t="str">
            <v>72</v>
          </cell>
          <cell r="E235" t="str">
            <v>본</v>
          </cell>
          <cell r="F235">
            <v>10557</v>
          </cell>
          <cell r="G235">
            <v>760104</v>
          </cell>
          <cell r="H235">
            <v>97845</v>
          </cell>
          <cell r="I235">
            <v>7044840</v>
          </cell>
          <cell r="J235">
            <v>29590</v>
          </cell>
          <cell r="K235">
            <v>2130480</v>
          </cell>
          <cell r="L235">
            <v>137992</v>
          </cell>
          <cell r="M235">
            <v>9935424</v>
          </cell>
          <cell r="N235">
            <v>105000</v>
          </cell>
          <cell r="O235">
            <v>7560000</v>
          </cell>
          <cell r="P235">
            <v>0.76091367615513938</v>
          </cell>
        </row>
        <row r="236">
          <cell r="B236" t="str">
            <v>보자리면설치</v>
          </cell>
          <cell r="D236" t="str">
            <v>4</v>
          </cell>
          <cell r="E236" t="str">
            <v>개소</v>
          </cell>
          <cell r="F236">
            <v>454546</v>
          </cell>
          <cell r="G236">
            <v>1818184</v>
          </cell>
          <cell r="H236">
            <v>900667</v>
          </cell>
          <cell r="I236">
            <v>3602668</v>
          </cell>
          <cell r="J236">
            <v>99253</v>
          </cell>
          <cell r="K236">
            <v>397012</v>
          </cell>
          <cell r="L236">
            <v>1454466</v>
          </cell>
          <cell r="M236">
            <v>5817864</v>
          </cell>
          <cell r="N236">
            <v>1278000</v>
          </cell>
          <cell r="O236">
            <v>5112000</v>
          </cell>
          <cell r="P236">
            <v>0.87867299751248917</v>
          </cell>
        </row>
        <row r="237">
          <cell r="B237" t="str">
            <v>보자리면철거</v>
          </cell>
          <cell r="D237" t="str">
            <v>4</v>
          </cell>
          <cell r="E237" t="str">
            <v>개소</v>
          </cell>
          <cell r="F237">
            <v>7600</v>
          </cell>
          <cell r="G237">
            <v>30400</v>
          </cell>
          <cell r="H237">
            <v>550254</v>
          </cell>
          <cell r="I237">
            <v>2201016</v>
          </cell>
          <cell r="J237">
            <v>17135</v>
          </cell>
          <cell r="K237">
            <v>68540</v>
          </cell>
          <cell r="L237">
            <v>574989</v>
          </cell>
          <cell r="M237">
            <v>2299956</v>
          </cell>
          <cell r="N237">
            <v>470000</v>
          </cell>
          <cell r="O237">
            <v>1880000</v>
          </cell>
          <cell r="P237">
            <v>0.81740694169801509</v>
          </cell>
        </row>
        <row r="238">
          <cell r="B238" t="str">
            <v>주형보 설 치</v>
          </cell>
          <cell r="C238" t="str">
            <v>912×302×18×34㎜</v>
          </cell>
          <cell r="D238" t="str">
            <v>81</v>
          </cell>
          <cell r="E238" t="str">
            <v>본</v>
          </cell>
          <cell r="F238">
            <v>655477</v>
          </cell>
          <cell r="G238">
            <v>53093637</v>
          </cell>
          <cell r="H238">
            <v>358866</v>
          </cell>
          <cell r="I238">
            <v>29068146</v>
          </cell>
          <cell r="J238">
            <v>41050</v>
          </cell>
          <cell r="K238">
            <v>3325050</v>
          </cell>
          <cell r="L238">
            <v>1055393</v>
          </cell>
          <cell r="M238">
            <v>85486833</v>
          </cell>
          <cell r="N238">
            <v>860000</v>
          </cell>
          <cell r="O238">
            <v>69660000</v>
          </cell>
          <cell r="P238">
            <v>0.81486233090422244</v>
          </cell>
        </row>
        <row r="239">
          <cell r="B239" t="str">
            <v>주형보 철 거</v>
          </cell>
          <cell r="C239" t="str">
            <v>912×302×18×34㎜</v>
          </cell>
          <cell r="D239" t="str">
            <v>81</v>
          </cell>
          <cell r="E239" t="str">
            <v>본</v>
          </cell>
          <cell r="F239">
            <v>4262</v>
          </cell>
          <cell r="G239">
            <v>345222</v>
          </cell>
          <cell r="H239">
            <v>66204</v>
          </cell>
          <cell r="I239">
            <v>5362524</v>
          </cell>
          <cell r="J239">
            <v>24517</v>
          </cell>
          <cell r="K239">
            <v>1985877</v>
          </cell>
          <cell r="L239">
            <v>94983</v>
          </cell>
          <cell r="M239">
            <v>7693623</v>
          </cell>
          <cell r="N239">
            <v>74000</v>
          </cell>
          <cell r="O239">
            <v>5994000</v>
          </cell>
          <cell r="P239">
            <v>0.77908678395081221</v>
          </cell>
        </row>
        <row r="240">
          <cell r="B240" t="str">
            <v>ㄴ-형강 설치</v>
          </cell>
          <cell r="C240" t="str">
            <v>100×100×10㎜</v>
          </cell>
          <cell r="D240" t="str">
            <v>1520</v>
          </cell>
          <cell r="E240" t="str">
            <v>m</v>
          </cell>
          <cell r="F240">
            <v>3828</v>
          </cell>
          <cell r="G240">
            <v>5818560</v>
          </cell>
          <cell r="H240">
            <v>5998</v>
          </cell>
          <cell r="I240">
            <v>9116960</v>
          </cell>
          <cell r="J240">
            <v>1049</v>
          </cell>
          <cell r="K240">
            <v>1594480</v>
          </cell>
          <cell r="L240">
            <v>10875</v>
          </cell>
          <cell r="M240">
            <v>16530000</v>
          </cell>
          <cell r="N240">
            <v>9700</v>
          </cell>
          <cell r="O240">
            <v>14744000</v>
          </cell>
          <cell r="P240">
            <v>0.89195402298850579</v>
          </cell>
        </row>
        <row r="241">
          <cell r="B241" t="str">
            <v>ㄴ-형강 철거</v>
          </cell>
          <cell r="C241" t="str">
            <v>100×100×10㎜</v>
          </cell>
          <cell r="D241" t="str">
            <v>1520</v>
          </cell>
          <cell r="E241" t="str">
            <v>m</v>
          </cell>
          <cell r="F241">
            <v>434</v>
          </cell>
          <cell r="G241">
            <v>659680</v>
          </cell>
          <cell r="H241">
            <v>5301</v>
          </cell>
          <cell r="I241">
            <v>8057520</v>
          </cell>
          <cell r="J241">
            <v>813</v>
          </cell>
          <cell r="K241">
            <v>1235760</v>
          </cell>
          <cell r="L241">
            <v>6548</v>
          </cell>
          <cell r="M241">
            <v>9952960</v>
          </cell>
          <cell r="N241">
            <v>4700</v>
          </cell>
          <cell r="O241">
            <v>7144000</v>
          </cell>
          <cell r="P241">
            <v>0.71777642028100186</v>
          </cell>
        </row>
        <row r="242">
          <cell r="B242" t="str">
            <v>8) 부    대    공</v>
          </cell>
          <cell r="G242">
            <v>82522533</v>
          </cell>
          <cell r="I242">
            <v>87889803</v>
          </cell>
          <cell r="K242">
            <v>194482460</v>
          </cell>
          <cell r="L242">
            <v>0</v>
          </cell>
          <cell r="M242">
            <v>364894796</v>
          </cell>
          <cell r="N242">
            <v>0</v>
          </cell>
          <cell r="O242">
            <v>300964000</v>
          </cell>
          <cell r="P242">
            <v>0</v>
          </cell>
        </row>
        <row r="243">
          <cell r="B243" t="str">
            <v>상황실및감리실</v>
          </cell>
          <cell r="C243" t="str">
            <v>철재조립식,36개월</v>
          </cell>
          <cell r="D243" t="str">
            <v>120</v>
          </cell>
          <cell r="E243" t="str">
            <v>㎡</v>
          </cell>
          <cell r="F243">
            <v>43614</v>
          </cell>
          <cell r="G243">
            <v>5233680</v>
          </cell>
          <cell r="H243">
            <v>38354</v>
          </cell>
          <cell r="I243">
            <v>4602480</v>
          </cell>
          <cell r="J243">
            <v>725</v>
          </cell>
          <cell r="K243">
            <v>87000</v>
          </cell>
          <cell r="L243">
            <v>82693</v>
          </cell>
          <cell r="M243">
            <v>9923160</v>
          </cell>
          <cell r="N243">
            <v>83000</v>
          </cell>
          <cell r="O243">
            <v>9960000</v>
          </cell>
          <cell r="P243">
            <v>1.003712527057913</v>
          </cell>
        </row>
        <row r="244">
          <cell r="B244" t="str">
            <v>현 장 사무실</v>
          </cell>
          <cell r="C244" t="str">
            <v>철재조립식,36개월</v>
          </cell>
          <cell r="D244" t="str">
            <v>240</v>
          </cell>
          <cell r="E244" t="str">
            <v>㎡</v>
          </cell>
          <cell r="F244">
            <v>43614</v>
          </cell>
          <cell r="G244">
            <v>10467360</v>
          </cell>
          <cell r="H244">
            <v>38354</v>
          </cell>
          <cell r="I244">
            <v>9204960</v>
          </cell>
          <cell r="J244">
            <v>725</v>
          </cell>
          <cell r="K244">
            <v>174000</v>
          </cell>
          <cell r="L244">
            <v>82693</v>
          </cell>
          <cell r="M244">
            <v>19846320</v>
          </cell>
          <cell r="N244">
            <v>83000</v>
          </cell>
          <cell r="O244">
            <v>19920000</v>
          </cell>
          <cell r="P244">
            <v>1.003712527057913</v>
          </cell>
        </row>
        <row r="245">
          <cell r="B245" t="str">
            <v>철재조립식창고</v>
          </cell>
          <cell r="C245" t="str">
            <v>가설건축물,36개월</v>
          </cell>
          <cell r="D245" t="str">
            <v>120</v>
          </cell>
          <cell r="E245" t="str">
            <v>㎡</v>
          </cell>
          <cell r="F245">
            <v>32277</v>
          </cell>
          <cell r="G245">
            <v>3873240</v>
          </cell>
          <cell r="H245">
            <v>29287</v>
          </cell>
          <cell r="I245">
            <v>3514440</v>
          </cell>
          <cell r="J245">
            <v>544</v>
          </cell>
          <cell r="K245">
            <v>65280</v>
          </cell>
          <cell r="L245">
            <v>62108</v>
          </cell>
          <cell r="M245">
            <v>7452960</v>
          </cell>
          <cell r="N245">
            <v>65000</v>
          </cell>
          <cell r="O245">
            <v>7800000</v>
          </cell>
          <cell r="P245">
            <v>1.046564049719843</v>
          </cell>
        </row>
        <row r="246">
          <cell r="B246" t="str">
            <v>작   업   소</v>
          </cell>
          <cell r="C246" t="str">
            <v>철재조립식,36개월</v>
          </cell>
          <cell r="D246" t="str">
            <v>240</v>
          </cell>
          <cell r="E246" t="str">
            <v>㎡</v>
          </cell>
          <cell r="F246">
            <v>43614</v>
          </cell>
          <cell r="G246">
            <v>10467360</v>
          </cell>
          <cell r="H246">
            <v>38354</v>
          </cell>
          <cell r="I246">
            <v>9204960</v>
          </cell>
          <cell r="J246">
            <v>725</v>
          </cell>
          <cell r="K246">
            <v>174000</v>
          </cell>
          <cell r="L246">
            <v>82693</v>
          </cell>
          <cell r="M246">
            <v>19846320</v>
          </cell>
          <cell r="N246">
            <v>83000</v>
          </cell>
          <cell r="O246">
            <v>19920000</v>
          </cell>
          <cell r="P246">
            <v>1.003712527057913</v>
          </cell>
        </row>
        <row r="247">
          <cell r="B247" t="str">
            <v>합   숙   소</v>
          </cell>
          <cell r="C247" t="str">
            <v>철재조립식,36개월</v>
          </cell>
          <cell r="D247" t="str">
            <v>240</v>
          </cell>
          <cell r="E247" t="str">
            <v>㎡</v>
          </cell>
          <cell r="F247">
            <v>43614</v>
          </cell>
          <cell r="G247">
            <v>10467360</v>
          </cell>
          <cell r="H247">
            <v>38354</v>
          </cell>
          <cell r="I247">
            <v>9204960</v>
          </cell>
          <cell r="J247">
            <v>725</v>
          </cell>
          <cell r="K247">
            <v>174000</v>
          </cell>
          <cell r="L247">
            <v>82693</v>
          </cell>
          <cell r="M247">
            <v>19846320</v>
          </cell>
          <cell r="N247">
            <v>83000</v>
          </cell>
          <cell r="O247">
            <v>19920000</v>
          </cell>
          <cell r="P247">
            <v>1.003712527057913</v>
          </cell>
        </row>
        <row r="248">
          <cell r="B248" t="str">
            <v>시   험   실</v>
          </cell>
          <cell r="C248" t="str">
            <v>철재조립식,36개월</v>
          </cell>
          <cell r="D248" t="str">
            <v>120</v>
          </cell>
          <cell r="E248" t="str">
            <v>㎡</v>
          </cell>
          <cell r="F248">
            <v>43614</v>
          </cell>
          <cell r="G248">
            <v>5233680</v>
          </cell>
          <cell r="H248">
            <v>38354</v>
          </cell>
          <cell r="I248">
            <v>4602480</v>
          </cell>
          <cell r="J248">
            <v>725</v>
          </cell>
          <cell r="K248">
            <v>87000</v>
          </cell>
          <cell r="L248">
            <v>82693</v>
          </cell>
          <cell r="M248">
            <v>9923160</v>
          </cell>
          <cell r="N248">
            <v>83000</v>
          </cell>
          <cell r="O248">
            <v>9960000</v>
          </cell>
          <cell r="P248">
            <v>1.003712527057913</v>
          </cell>
        </row>
        <row r="249">
          <cell r="B249" t="str">
            <v>세륜세차시설</v>
          </cell>
          <cell r="D249" t="str">
            <v>2</v>
          </cell>
          <cell r="E249" t="str">
            <v>개소</v>
          </cell>
          <cell r="F249">
            <v>1035699</v>
          </cell>
          <cell r="G249">
            <v>2071398</v>
          </cell>
          <cell r="H249">
            <v>1096803</v>
          </cell>
          <cell r="I249">
            <v>2193606</v>
          </cell>
          <cell r="J249">
            <v>22184787</v>
          </cell>
          <cell r="K249">
            <v>44369574</v>
          </cell>
          <cell r="L249">
            <v>24317289</v>
          </cell>
          <cell r="M249">
            <v>48634578</v>
          </cell>
          <cell r="N249">
            <v>22000000</v>
          </cell>
          <cell r="O249">
            <v>44000000</v>
          </cell>
          <cell r="P249">
            <v>0.90470611259338984</v>
          </cell>
        </row>
        <row r="250">
          <cell r="B250" t="str">
            <v>용지경계제작설치</v>
          </cell>
          <cell r="C250" t="str">
            <v>H = 1.0m</v>
          </cell>
          <cell r="D250" t="str">
            <v>119</v>
          </cell>
          <cell r="E250" t="str">
            <v>개</v>
          </cell>
          <cell r="F250">
            <v>5555</v>
          </cell>
          <cell r="G250">
            <v>661045</v>
          </cell>
          <cell r="H250">
            <v>18395</v>
          </cell>
          <cell r="I250">
            <v>2189005</v>
          </cell>
          <cell r="J250">
            <v>251</v>
          </cell>
          <cell r="K250">
            <v>29869</v>
          </cell>
          <cell r="L250">
            <v>24201</v>
          </cell>
          <cell r="M250">
            <v>2879919</v>
          </cell>
          <cell r="N250">
            <v>21000</v>
          </cell>
          <cell r="O250">
            <v>2499000</v>
          </cell>
          <cell r="P250">
            <v>0.86773273831659847</v>
          </cell>
        </row>
        <row r="251">
          <cell r="B251" t="str">
            <v>가 설 울타리</v>
          </cell>
          <cell r="C251" t="str">
            <v>칼라철판,H = 1.8m</v>
          </cell>
          <cell r="D251" t="str">
            <v>200</v>
          </cell>
          <cell r="E251" t="str">
            <v>m</v>
          </cell>
          <cell r="F251">
            <v>36781</v>
          </cell>
          <cell r="G251">
            <v>7356200</v>
          </cell>
          <cell r="H251">
            <v>10318</v>
          </cell>
          <cell r="I251">
            <v>2063600</v>
          </cell>
          <cell r="K251">
            <v>0</v>
          </cell>
          <cell r="L251">
            <v>47099</v>
          </cell>
          <cell r="M251">
            <v>9419800</v>
          </cell>
          <cell r="N251">
            <v>35000</v>
          </cell>
          <cell r="O251">
            <v>7000000</v>
          </cell>
          <cell r="P251">
            <v>0.74311556508630761</v>
          </cell>
        </row>
        <row r="252">
          <cell r="B252" t="str">
            <v>아스팔트포장</v>
          </cell>
          <cell r="C252" t="str">
            <v>T = 35㎝</v>
          </cell>
          <cell r="D252" t="str">
            <v>1080</v>
          </cell>
          <cell r="E252" t="str">
            <v>㎡</v>
          </cell>
          <cell r="F252">
            <v>6349</v>
          </cell>
          <cell r="G252">
            <v>6856920</v>
          </cell>
          <cell r="H252">
            <v>1371</v>
          </cell>
          <cell r="I252">
            <v>1480680</v>
          </cell>
          <cell r="J252">
            <v>1171</v>
          </cell>
          <cell r="K252">
            <v>1264680</v>
          </cell>
          <cell r="L252">
            <v>8891</v>
          </cell>
          <cell r="M252">
            <v>9602280</v>
          </cell>
          <cell r="N252">
            <v>7800</v>
          </cell>
          <cell r="O252">
            <v>8424000</v>
          </cell>
          <cell r="P252">
            <v>0.87729164323473174</v>
          </cell>
        </row>
        <row r="253">
          <cell r="B253" t="str">
            <v>시멘트 운 반</v>
          </cell>
          <cell r="C253" t="str">
            <v>40㎏드리</v>
          </cell>
          <cell r="D253" t="str">
            <v>9669</v>
          </cell>
          <cell r="E253" t="str">
            <v>포</v>
          </cell>
          <cell r="G253">
            <v>0</v>
          </cell>
          <cell r="H253">
            <v>54</v>
          </cell>
          <cell r="I253">
            <v>522126</v>
          </cell>
          <cell r="J253">
            <v>318</v>
          </cell>
          <cell r="K253">
            <v>3074742</v>
          </cell>
          <cell r="L253">
            <v>372</v>
          </cell>
          <cell r="M253">
            <v>3596868</v>
          </cell>
          <cell r="N253">
            <v>300</v>
          </cell>
          <cell r="O253">
            <v>2900700</v>
          </cell>
          <cell r="P253">
            <v>0.80645161290322576</v>
          </cell>
        </row>
        <row r="254">
          <cell r="B254" t="str">
            <v>시멘트 운 반</v>
          </cell>
          <cell r="C254" t="str">
            <v>벌  크</v>
          </cell>
          <cell r="D254" t="str">
            <v>2359</v>
          </cell>
          <cell r="E254" t="str">
            <v>톤</v>
          </cell>
          <cell r="G254">
            <v>0</v>
          </cell>
          <cell r="H254">
            <v>1354</v>
          </cell>
          <cell r="I254">
            <v>3194086</v>
          </cell>
          <cell r="J254">
            <v>13585</v>
          </cell>
          <cell r="K254">
            <v>32047015</v>
          </cell>
          <cell r="L254">
            <v>14939</v>
          </cell>
          <cell r="M254">
            <v>35241101</v>
          </cell>
          <cell r="N254">
            <v>10000</v>
          </cell>
          <cell r="O254">
            <v>23590000</v>
          </cell>
          <cell r="P254">
            <v>0.66938884798179266</v>
          </cell>
        </row>
        <row r="255">
          <cell r="B255" t="str">
            <v>강 재  운 반</v>
          </cell>
          <cell r="C255" t="str">
            <v>각  종</v>
          </cell>
          <cell r="D255" t="str">
            <v>457</v>
          </cell>
          <cell r="E255" t="str">
            <v>톤</v>
          </cell>
          <cell r="F255">
            <v>281</v>
          </cell>
          <cell r="G255">
            <v>128417</v>
          </cell>
          <cell r="H255">
            <v>3479</v>
          </cell>
          <cell r="I255">
            <v>1589903</v>
          </cell>
          <cell r="J255">
            <v>54210</v>
          </cell>
          <cell r="K255">
            <v>24773970</v>
          </cell>
          <cell r="L255">
            <v>57970</v>
          </cell>
          <cell r="M255">
            <v>26492290</v>
          </cell>
          <cell r="N255">
            <v>40000</v>
          </cell>
          <cell r="O255">
            <v>18280000</v>
          </cell>
          <cell r="P255">
            <v>0.69001207521131624</v>
          </cell>
        </row>
        <row r="256">
          <cell r="B256" t="str">
            <v>철 근  운 반</v>
          </cell>
          <cell r="C256" t="str">
            <v>각  종</v>
          </cell>
          <cell r="D256" t="str">
            <v>1407</v>
          </cell>
          <cell r="E256" t="str">
            <v>톤</v>
          </cell>
          <cell r="G256">
            <v>0</v>
          </cell>
          <cell r="H256">
            <v>6319</v>
          </cell>
          <cell r="I256">
            <v>8890833</v>
          </cell>
          <cell r="J256">
            <v>52910</v>
          </cell>
          <cell r="K256">
            <v>74444370</v>
          </cell>
          <cell r="L256">
            <v>59229</v>
          </cell>
          <cell r="M256">
            <v>83335203</v>
          </cell>
          <cell r="N256">
            <v>40000</v>
          </cell>
          <cell r="O256">
            <v>56280000</v>
          </cell>
          <cell r="P256">
            <v>0.6753448479629911</v>
          </cell>
        </row>
        <row r="257">
          <cell r="B257" t="str">
            <v>PC강연선운반</v>
          </cell>
          <cell r="C257" t="str">
            <v>7연선 φ12.7㎜</v>
          </cell>
          <cell r="D257" t="str">
            <v>15</v>
          </cell>
          <cell r="E257" t="str">
            <v>톤</v>
          </cell>
          <cell r="G257">
            <v>0</v>
          </cell>
          <cell r="H257">
            <v>6319</v>
          </cell>
          <cell r="I257">
            <v>94785</v>
          </cell>
          <cell r="J257">
            <v>20444</v>
          </cell>
          <cell r="K257">
            <v>306660</v>
          </cell>
          <cell r="L257">
            <v>26763</v>
          </cell>
          <cell r="M257">
            <v>401445</v>
          </cell>
          <cell r="N257">
            <v>23000</v>
          </cell>
          <cell r="O257">
            <v>345000</v>
          </cell>
          <cell r="P257">
            <v>0.8593954339946942</v>
          </cell>
        </row>
        <row r="258">
          <cell r="B258" t="str">
            <v>사용고재공제</v>
          </cell>
          <cell r="C258" t="str">
            <v>철근,강연선</v>
          </cell>
          <cell r="D258" t="str">
            <v>41</v>
          </cell>
          <cell r="E258" t="str">
            <v>톤</v>
          </cell>
          <cell r="F258">
            <v>-112000</v>
          </cell>
          <cell r="G258">
            <v>-4592000</v>
          </cell>
          <cell r="I258">
            <v>0</v>
          </cell>
          <cell r="K258">
            <v>0</v>
          </cell>
          <cell r="L258">
            <v>-112000</v>
          </cell>
          <cell r="M258">
            <v>-4592000</v>
          </cell>
          <cell r="N258">
            <v>-95000</v>
          </cell>
          <cell r="O258">
            <v>-3895000</v>
          </cell>
          <cell r="P258">
            <v>0.8482142857142857</v>
          </cell>
        </row>
        <row r="259">
          <cell r="B259" t="str">
            <v>시 공 상세도</v>
          </cell>
          <cell r="C259" t="str">
            <v>A1</v>
          </cell>
          <cell r="D259" t="str">
            <v>150</v>
          </cell>
          <cell r="E259" t="str">
            <v>매</v>
          </cell>
          <cell r="G259">
            <v>0</v>
          </cell>
          <cell r="I259">
            <v>0</v>
          </cell>
          <cell r="J259">
            <v>25000</v>
          </cell>
          <cell r="K259">
            <v>3750000</v>
          </cell>
          <cell r="L259">
            <v>25000</v>
          </cell>
          <cell r="M259">
            <v>3750000</v>
          </cell>
          <cell r="N259">
            <v>22000</v>
          </cell>
          <cell r="O259">
            <v>3300000</v>
          </cell>
          <cell r="P259">
            <v>0.88</v>
          </cell>
        </row>
        <row r="260">
          <cell r="B260" t="str">
            <v>수전설비가설</v>
          </cell>
          <cell r="C260" t="str">
            <v>ℓ = 200m</v>
          </cell>
          <cell r="D260" t="str">
            <v>3</v>
          </cell>
          <cell r="E260" t="str">
            <v>개소</v>
          </cell>
          <cell r="F260">
            <v>8099291</v>
          </cell>
          <cell r="G260">
            <v>24297873</v>
          </cell>
          <cell r="H260">
            <v>5697192</v>
          </cell>
          <cell r="I260">
            <v>17091576</v>
          </cell>
          <cell r="K260">
            <v>0</v>
          </cell>
          <cell r="L260">
            <v>13796483</v>
          </cell>
          <cell r="M260">
            <v>41389449</v>
          </cell>
          <cell r="N260">
            <v>11500000</v>
          </cell>
          <cell r="O260">
            <v>34500000</v>
          </cell>
          <cell r="P260">
            <v>0.8335457667001076</v>
          </cell>
        </row>
        <row r="261">
          <cell r="B261" t="str">
            <v>수전설비철거</v>
          </cell>
          <cell r="C261" t="str">
            <v>ℓ = 200m</v>
          </cell>
          <cell r="D261" t="str">
            <v>3</v>
          </cell>
          <cell r="E261" t="str">
            <v>개소</v>
          </cell>
          <cell r="G261">
            <v>0</v>
          </cell>
          <cell r="H261">
            <v>2748441</v>
          </cell>
          <cell r="I261">
            <v>8245323</v>
          </cell>
          <cell r="K261">
            <v>0</v>
          </cell>
          <cell r="L261">
            <v>2748441</v>
          </cell>
          <cell r="M261">
            <v>8245323</v>
          </cell>
          <cell r="N261">
            <v>2200000</v>
          </cell>
          <cell r="O261">
            <v>6600000</v>
          </cell>
          <cell r="P261">
            <v>0.80045378452730109</v>
          </cell>
        </row>
        <row r="262">
          <cell r="B262" t="str">
            <v>부 지 임대료</v>
          </cell>
          <cell r="D262" t="str">
            <v>4954</v>
          </cell>
          <cell r="E262" t="str">
            <v>㎡</v>
          </cell>
          <cell r="G262">
            <v>0</v>
          </cell>
          <cell r="I262">
            <v>0</v>
          </cell>
          <cell r="J262">
            <v>1950</v>
          </cell>
          <cell r="K262">
            <v>9660300</v>
          </cell>
          <cell r="L262">
            <v>1950</v>
          </cell>
          <cell r="M262">
            <v>9660300</v>
          </cell>
          <cell r="N262">
            <v>1950</v>
          </cell>
          <cell r="O262">
            <v>9660300</v>
          </cell>
          <cell r="P262">
            <v>1</v>
          </cell>
        </row>
        <row r="263">
          <cell r="B263" t="str">
            <v>나. 경          비</v>
          </cell>
          <cell r="G263">
            <v>683488144</v>
          </cell>
          <cell r="I263">
            <v>10845182</v>
          </cell>
          <cell r="K263">
            <v>9461421</v>
          </cell>
          <cell r="L263">
            <v>0</v>
          </cell>
          <cell r="M263">
            <v>703794747</v>
          </cell>
          <cell r="N263">
            <v>0</v>
          </cell>
          <cell r="O263">
            <v>701159415</v>
          </cell>
          <cell r="P263">
            <v>0</v>
          </cell>
        </row>
        <row r="264">
          <cell r="B264" t="str">
            <v>1) 품 질 관 리 비</v>
          </cell>
          <cell r="G264">
            <v>0</v>
          </cell>
          <cell r="I264">
            <v>10104032</v>
          </cell>
          <cell r="K264">
            <v>9384471</v>
          </cell>
          <cell r="L264">
            <v>0</v>
          </cell>
          <cell r="M264">
            <v>19488503</v>
          </cell>
          <cell r="N264">
            <v>0</v>
          </cell>
          <cell r="O264">
            <v>19500000</v>
          </cell>
          <cell r="P264">
            <v>0</v>
          </cell>
        </row>
        <row r="265">
          <cell r="B265" t="str">
            <v>품 질 관리비</v>
          </cell>
          <cell r="D265" t="str">
            <v>1</v>
          </cell>
          <cell r="E265" t="str">
            <v>식</v>
          </cell>
          <cell r="G265">
            <v>0</v>
          </cell>
          <cell r="H265">
            <v>10104032</v>
          </cell>
          <cell r="I265">
            <v>10104032</v>
          </cell>
          <cell r="J265">
            <v>9384471</v>
          </cell>
          <cell r="K265">
            <v>9384471</v>
          </cell>
          <cell r="L265">
            <v>19488503</v>
          </cell>
          <cell r="M265">
            <v>19488503</v>
          </cell>
          <cell r="N265">
            <v>19500000</v>
          </cell>
          <cell r="O265">
            <v>19500000</v>
          </cell>
          <cell r="P265">
            <v>1.0005899375647274</v>
          </cell>
        </row>
        <row r="266">
          <cell r="B266" t="str">
            <v>2) 사 급 자 재 비</v>
          </cell>
          <cell r="G266">
            <v>681420484</v>
          </cell>
          <cell r="I266">
            <v>0</v>
          </cell>
          <cell r="K266">
            <v>0</v>
          </cell>
          <cell r="L266">
            <v>0</v>
          </cell>
          <cell r="M266">
            <v>681420484</v>
          </cell>
          <cell r="N266">
            <v>0</v>
          </cell>
          <cell r="O266">
            <v>679229415</v>
          </cell>
          <cell r="P266">
            <v>0</v>
          </cell>
        </row>
        <row r="267">
          <cell r="B267" t="str">
            <v>시   멘   트</v>
          </cell>
          <cell r="C267" t="str">
            <v>40㎏드리</v>
          </cell>
          <cell r="D267" t="str">
            <v>9669</v>
          </cell>
          <cell r="E267" t="str">
            <v>포</v>
          </cell>
          <cell r="F267">
            <v>2336</v>
          </cell>
          <cell r="G267">
            <v>22586784</v>
          </cell>
          <cell r="I267">
            <v>0</v>
          </cell>
          <cell r="K267">
            <v>0</v>
          </cell>
          <cell r="L267">
            <v>2336</v>
          </cell>
          <cell r="M267">
            <v>22586784</v>
          </cell>
          <cell r="N267">
            <v>2300</v>
          </cell>
          <cell r="O267">
            <v>22238700</v>
          </cell>
          <cell r="P267">
            <v>0.9845890410958904</v>
          </cell>
        </row>
        <row r="268">
          <cell r="B268" t="str">
            <v>시   멘   트</v>
          </cell>
          <cell r="C268" t="str">
            <v>벌   크</v>
          </cell>
          <cell r="D268" t="str">
            <v>2359</v>
          </cell>
          <cell r="E268" t="str">
            <v>톤</v>
          </cell>
          <cell r="F268">
            <v>55589</v>
          </cell>
          <cell r="G268">
            <v>131134451</v>
          </cell>
          <cell r="I268">
            <v>0</v>
          </cell>
          <cell r="K268">
            <v>0</v>
          </cell>
          <cell r="L268">
            <v>55589</v>
          </cell>
          <cell r="M268">
            <v>131134451</v>
          </cell>
          <cell r="N268">
            <v>55600</v>
          </cell>
          <cell r="O268">
            <v>131160400</v>
          </cell>
          <cell r="P268">
            <v>1.0001978808757128</v>
          </cell>
        </row>
        <row r="269">
          <cell r="B269" t="str">
            <v>철        근</v>
          </cell>
          <cell r="C269" t="str">
            <v>SD30,D13㎜</v>
          </cell>
          <cell r="D269" t="str">
            <v>109254</v>
          </cell>
          <cell r="E269" t="str">
            <v>㎏</v>
          </cell>
          <cell r="F269">
            <v>381</v>
          </cell>
          <cell r="G269">
            <v>41625774</v>
          </cell>
          <cell r="I269">
            <v>0</v>
          </cell>
          <cell r="K269">
            <v>0</v>
          </cell>
          <cell r="L269">
            <v>381</v>
          </cell>
          <cell r="M269">
            <v>41625774</v>
          </cell>
          <cell r="N269">
            <v>380</v>
          </cell>
          <cell r="O269">
            <v>41516520</v>
          </cell>
          <cell r="P269">
            <v>0.99737532808398954</v>
          </cell>
        </row>
        <row r="270">
          <cell r="B270" t="str">
            <v>철        근</v>
          </cell>
          <cell r="C270" t="str">
            <v>SD30,D16∼D32㎜</v>
          </cell>
          <cell r="D270" t="str">
            <v>706672</v>
          </cell>
          <cell r="E270" t="str">
            <v>㎏</v>
          </cell>
          <cell r="F270">
            <v>376</v>
          </cell>
          <cell r="G270">
            <v>265708672</v>
          </cell>
          <cell r="I270">
            <v>0</v>
          </cell>
          <cell r="K270">
            <v>0</v>
          </cell>
          <cell r="L270">
            <v>376</v>
          </cell>
          <cell r="M270">
            <v>265708672</v>
          </cell>
          <cell r="N270">
            <v>375</v>
          </cell>
          <cell r="O270">
            <v>265002000</v>
          </cell>
          <cell r="P270">
            <v>0.99734042553191493</v>
          </cell>
        </row>
        <row r="271">
          <cell r="B271" t="str">
            <v>철        근</v>
          </cell>
          <cell r="C271" t="str">
            <v>SD40,H13㎜</v>
          </cell>
          <cell r="D271" t="str">
            <v>89779</v>
          </cell>
          <cell r="E271" t="str">
            <v>㎏</v>
          </cell>
          <cell r="F271">
            <v>397</v>
          </cell>
          <cell r="G271">
            <v>35642263</v>
          </cell>
          <cell r="I271">
            <v>0</v>
          </cell>
          <cell r="K271">
            <v>0</v>
          </cell>
          <cell r="L271">
            <v>397</v>
          </cell>
          <cell r="M271">
            <v>35642263</v>
          </cell>
          <cell r="N271">
            <v>395</v>
          </cell>
          <cell r="O271">
            <v>35462705</v>
          </cell>
          <cell r="P271">
            <v>0.99496221662468509</v>
          </cell>
        </row>
        <row r="272">
          <cell r="B272" t="str">
            <v>철        근</v>
          </cell>
          <cell r="C272" t="str">
            <v>SD40,H16∼H32㎜</v>
          </cell>
          <cell r="D272" t="str">
            <v>124706</v>
          </cell>
          <cell r="E272" t="str">
            <v>㎏</v>
          </cell>
          <cell r="F272">
            <v>392</v>
          </cell>
          <cell r="G272">
            <v>48884752</v>
          </cell>
          <cell r="I272">
            <v>0</v>
          </cell>
          <cell r="K272">
            <v>0</v>
          </cell>
          <cell r="L272">
            <v>392</v>
          </cell>
          <cell r="M272">
            <v>48884752</v>
          </cell>
          <cell r="N272">
            <v>390</v>
          </cell>
          <cell r="O272">
            <v>48635340</v>
          </cell>
          <cell r="P272">
            <v>0.99489795918367352</v>
          </cell>
        </row>
        <row r="273">
          <cell r="B273" t="str">
            <v>P C 강 연 선</v>
          </cell>
          <cell r="C273" t="str">
            <v>SWPC 7Bφ12.7㎜</v>
          </cell>
          <cell r="D273" t="str">
            <v>15107</v>
          </cell>
          <cell r="E273" t="str">
            <v>㎏</v>
          </cell>
          <cell r="F273">
            <v>900</v>
          </cell>
          <cell r="G273">
            <v>13596300</v>
          </cell>
          <cell r="I273">
            <v>0</v>
          </cell>
          <cell r="K273">
            <v>0</v>
          </cell>
          <cell r="L273">
            <v>900</v>
          </cell>
          <cell r="M273">
            <v>13596300</v>
          </cell>
          <cell r="N273">
            <v>900</v>
          </cell>
          <cell r="O273">
            <v>13596300</v>
          </cell>
          <cell r="P273">
            <v>1</v>
          </cell>
        </row>
        <row r="274">
          <cell r="B274" t="str">
            <v>강        판</v>
          </cell>
          <cell r="C274" t="str">
            <v>SWS 400</v>
          </cell>
          <cell r="D274" t="str">
            <v>1749</v>
          </cell>
          <cell r="E274" t="str">
            <v>㎏</v>
          </cell>
          <cell r="F274">
            <v>352</v>
          </cell>
          <cell r="G274">
            <v>615648</v>
          </cell>
          <cell r="I274">
            <v>0</v>
          </cell>
          <cell r="K274">
            <v>0</v>
          </cell>
          <cell r="L274">
            <v>352</v>
          </cell>
          <cell r="M274">
            <v>615648</v>
          </cell>
          <cell r="N274">
            <v>350</v>
          </cell>
          <cell r="O274">
            <v>612150</v>
          </cell>
          <cell r="P274">
            <v>0.99431818181818177</v>
          </cell>
        </row>
        <row r="275">
          <cell r="B275" t="str">
            <v>강        판</v>
          </cell>
          <cell r="C275" t="str">
            <v>SWS 520</v>
          </cell>
          <cell r="D275" t="str">
            <v>310270</v>
          </cell>
          <cell r="E275" t="str">
            <v>㎏</v>
          </cell>
          <cell r="F275">
            <v>392</v>
          </cell>
          <cell r="G275">
            <v>121625840</v>
          </cell>
          <cell r="I275">
            <v>0</v>
          </cell>
          <cell r="K275">
            <v>0</v>
          </cell>
          <cell r="L275">
            <v>392</v>
          </cell>
          <cell r="M275">
            <v>121625840</v>
          </cell>
          <cell r="N275">
            <v>390</v>
          </cell>
          <cell r="O275">
            <v>121005300</v>
          </cell>
          <cell r="P275">
            <v>0.99489795918367352</v>
          </cell>
        </row>
        <row r="276">
          <cell r="B276" t="str">
            <v>3) 안 전 관 리 비</v>
          </cell>
          <cell r="G276">
            <v>2067660</v>
          </cell>
          <cell r="I276">
            <v>741150</v>
          </cell>
          <cell r="K276">
            <v>76950</v>
          </cell>
          <cell r="L276">
            <v>0</v>
          </cell>
          <cell r="M276">
            <v>2885760</v>
          </cell>
          <cell r="N276">
            <v>0</v>
          </cell>
          <cell r="O276">
            <v>2430000</v>
          </cell>
          <cell r="P276">
            <v>0</v>
          </cell>
        </row>
        <row r="277">
          <cell r="B277" t="str">
            <v>보안등 설 치</v>
          </cell>
          <cell r="D277" t="str">
            <v>270</v>
          </cell>
          <cell r="E277" t="str">
            <v>m</v>
          </cell>
          <cell r="F277">
            <v>5461</v>
          </cell>
          <cell r="G277">
            <v>1474470</v>
          </cell>
          <cell r="H277">
            <v>1237</v>
          </cell>
          <cell r="I277">
            <v>333990</v>
          </cell>
          <cell r="J277">
            <v>285</v>
          </cell>
          <cell r="K277">
            <v>76950</v>
          </cell>
          <cell r="L277">
            <v>6983</v>
          </cell>
          <cell r="M277">
            <v>1885410</v>
          </cell>
          <cell r="N277">
            <v>6000</v>
          </cell>
          <cell r="O277">
            <v>1620000</v>
          </cell>
          <cell r="P277">
            <v>0.85922955749677787</v>
          </cell>
        </row>
        <row r="278">
          <cell r="B278" t="str">
            <v>안 전 울타리</v>
          </cell>
          <cell r="C278" t="str">
            <v>1.82×1.40m</v>
          </cell>
          <cell r="D278" t="str">
            <v>270</v>
          </cell>
          <cell r="E278" t="str">
            <v>m</v>
          </cell>
          <cell r="F278">
            <v>2197</v>
          </cell>
          <cell r="G278">
            <v>593190</v>
          </cell>
          <cell r="H278">
            <v>1508</v>
          </cell>
          <cell r="I278">
            <v>407160</v>
          </cell>
          <cell r="K278">
            <v>0</v>
          </cell>
          <cell r="L278">
            <v>3705</v>
          </cell>
          <cell r="M278">
            <v>1000350</v>
          </cell>
          <cell r="N278">
            <v>3000</v>
          </cell>
          <cell r="O278">
            <v>810000</v>
          </cell>
          <cell r="P278">
            <v>0.80971659919028338</v>
          </cell>
        </row>
        <row r="279">
          <cell r="B279" t="str">
            <v>.간 접 노 무 비.</v>
          </cell>
          <cell r="D279" t="str">
            <v>1</v>
          </cell>
          <cell r="E279" t="str">
            <v>식</v>
          </cell>
          <cell r="K279">
            <v>1444601364</v>
          </cell>
          <cell r="L279">
            <v>1649331002</v>
          </cell>
          <cell r="M279">
            <v>1649331002</v>
          </cell>
          <cell r="O279">
            <v>0</v>
          </cell>
        </row>
        <row r="280">
          <cell r="B280" t="str">
            <v>.산 재 보 험 료.</v>
          </cell>
          <cell r="D280" t="str">
            <v>1</v>
          </cell>
          <cell r="E280" t="str">
            <v>식</v>
          </cell>
          <cell r="K280">
            <v>303727436</v>
          </cell>
          <cell r="L280">
            <v>346771843</v>
          </cell>
          <cell r="M280">
            <v>346771843</v>
          </cell>
          <cell r="O280">
            <v>346771843</v>
          </cell>
        </row>
        <row r="281">
          <cell r="B281" t="str">
            <v>.안 전 관 리 비.</v>
          </cell>
          <cell r="D281" t="str">
            <v>1</v>
          </cell>
          <cell r="E281" t="str">
            <v>식</v>
          </cell>
          <cell r="H281" t="str">
            <v>노무비</v>
          </cell>
          <cell r="I281">
            <v>9028758525.8964138</v>
          </cell>
          <cell r="J281">
            <v>0.58761600000000003</v>
          </cell>
          <cell r="K281">
            <v>228663693.99680004</v>
          </cell>
          <cell r="L281">
            <v>241235629</v>
          </cell>
          <cell r="M281">
            <v>241235629</v>
          </cell>
          <cell r="O281">
            <v>241235629</v>
          </cell>
        </row>
        <row r="282">
          <cell r="B282" t="str">
            <v>.기  타  경  비.</v>
          </cell>
          <cell r="D282" t="str">
            <v>1</v>
          </cell>
          <cell r="E282" t="str">
            <v>식</v>
          </cell>
          <cell r="H282" t="str">
            <v>재료비</v>
          </cell>
          <cell r="I282">
            <v>5443627170.2025299</v>
          </cell>
          <cell r="J282">
            <v>0.28170000000000001</v>
          </cell>
          <cell r="K282">
            <v>1209691016</v>
          </cell>
          <cell r="L282">
            <v>1285723070</v>
          </cell>
          <cell r="M282">
            <v>1285723070</v>
          </cell>
          <cell r="N282" t="str">
            <v>현장 관리비 :</v>
          </cell>
        </row>
        <row r="283">
          <cell r="B283" t="str">
            <v>.일 반 관 리 비.</v>
          </cell>
          <cell r="D283" t="str">
            <v>1</v>
          </cell>
          <cell r="E283" t="str">
            <v>식</v>
          </cell>
          <cell r="H283" t="str">
            <v>경비</v>
          </cell>
          <cell r="I283">
            <v>2266666015.1821623</v>
          </cell>
          <cell r="J283">
            <v>0.13068399999999991</v>
          </cell>
          <cell r="L283">
            <v>1054102442</v>
          </cell>
          <cell r="M283">
            <v>1054102442</v>
          </cell>
        </row>
        <row r="284">
          <cell r="B284" t="str">
            <v>.이          윤.</v>
          </cell>
          <cell r="D284" t="str">
            <v>1</v>
          </cell>
          <cell r="E284" t="str">
            <v>식</v>
          </cell>
          <cell r="I284">
            <v>16739051711.281105</v>
          </cell>
          <cell r="L284">
            <v>2576458835</v>
          </cell>
          <cell r="M284">
            <v>2576458835</v>
          </cell>
        </row>
        <row r="285">
          <cell r="B285" t="str">
            <v>.공 사 보 험 료.</v>
          </cell>
          <cell r="D285" t="str">
            <v>1</v>
          </cell>
          <cell r="E285" t="str">
            <v>식</v>
          </cell>
          <cell r="L285">
            <v>247126101</v>
          </cell>
          <cell r="M285">
            <v>247126101</v>
          </cell>
          <cell r="O285">
            <v>247126101</v>
          </cell>
        </row>
        <row r="286">
          <cell r="B286" t="str">
            <v>.고 용 보 험 료.</v>
          </cell>
          <cell r="D286" t="str">
            <v>1</v>
          </cell>
          <cell r="E286" t="str">
            <v>식</v>
          </cell>
          <cell r="J286" t="str">
            <v>순공사비</v>
          </cell>
          <cell r="K286">
            <v>19925735221.277905</v>
          </cell>
          <cell r="L286">
            <v>154624781</v>
          </cell>
          <cell r="M286">
            <v>154624781</v>
          </cell>
          <cell r="O286">
            <v>154624781</v>
          </cell>
        </row>
        <row r="287">
          <cell r="B287" t="str">
            <v>.퇴직공제부금비.</v>
          </cell>
          <cell r="D287" t="str">
            <v>1</v>
          </cell>
          <cell r="E287" t="str">
            <v>식</v>
          </cell>
          <cell r="K287">
            <v>0</v>
          </cell>
          <cell r="L287">
            <v>257707969</v>
          </cell>
          <cell r="M287">
            <v>257707969</v>
          </cell>
          <cell r="O287">
            <v>257707969</v>
          </cell>
        </row>
        <row r="288">
          <cell r="B288" t="str">
            <v>.기 술 사 용 료.</v>
          </cell>
          <cell r="D288" t="str">
            <v>1</v>
          </cell>
          <cell r="E288" t="str">
            <v>P.S</v>
          </cell>
          <cell r="K288">
            <v>0</v>
          </cell>
          <cell r="L288">
            <v>128727163</v>
          </cell>
          <cell r="M288">
            <v>128727163</v>
          </cell>
          <cell r="O288">
            <v>128727163</v>
          </cell>
        </row>
        <row r="289">
          <cell r="K289">
            <v>0</v>
          </cell>
          <cell r="M289">
            <v>25500796144</v>
          </cell>
          <cell r="O289">
            <v>15216622111</v>
          </cell>
          <cell r="P289">
            <v>0.59671164872945626</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환지방식개발계획(면적식)"/>
      <sheetName val="환지방식개발계획(절충식)"/>
      <sheetName val="환지방식개발계획(평가식)"/>
      <sheetName val="도시재개발계획(면적식)"/>
      <sheetName val="도시재개발계획(절충식)"/>
      <sheetName val="도시재개발계획(평가식)"/>
      <sheetName val="도시재개발계획(기본계획)"/>
      <sheetName val="Sheet1"/>
      <sheetName val="지구단위계획(제주)"/>
      <sheetName val="산업단지개발계획"/>
      <sheetName val="주택단지개발계획"/>
      <sheetName val="유통단지개발계획"/>
      <sheetName val="주거환경개선사업계획"/>
      <sheetName val="지구단위계획"/>
      <sheetName val="재해영향평가"/>
      <sheetName val="표서식"/>
      <sheetName val="노임단가"/>
      <sheetName val="표지"/>
      <sheetName val="표준품셈"/>
      <sheetName val="설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5">
          <cell r="T15">
            <v>100</v>
          </cell>
        </row>
      </sheetData>
      <sheetData sheetId="14"/>
      <sheetData sheetId="15"/>
      <sheetData sheetId="16"/>
      <sheetData sheetId="17"/>
      <sheetData sheetId="18"/>
      <sheetData sheetId="19"/>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총괄"/>
      <sheetName val="원가계산-측량"/>
      <sheetName val="1지형측량"/>
      <sheetName val="총괄"/>
      <sheetName val="1급"/>
      <sheetName val="4급"/>
      <sheetName val="수준"/>
      <sheetName val="지형"/>
      <sheetName val="원가계산-용도변경"/>
      <sheetName val="2용도변경"/>
      <sheetName val="원가계산-지구단위"/>
      <sheetName val="3지구단위개요"/>
      <sheetName val="3지구단위"/>
      <sheetName val="원가계산-기본계획"/>
      <sheetName val="4기본계획"/>
      <sheetName val="원가계산-토지적성"/>
      <sheetName val="5토지적성"/>
      <sheetName val="토지적성내역"/>
      <sheetName val="원가계산-사업"/>
      <sheetName val="6개발사업"/>
      <sheetName val="원가계산-토질"/>
      <sheetName val="7토질조사"/>
      <sheetName val="원가계산-환경"/>
      <sheetName val="8환경영향"/>
      <sheetName val="원가계산-기본설계"/>
      <sheetName val="9기본설계"/>
      <sheetName val="지구단위계획"/>
      <sheetName val="설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변압기용량"/>
      <sheetName val="부하설비일람표"/>
      <sheetName val="부하설비일람표(B)A3(중계)"/>
      <sheetName val="부하설비일람(밀양2단계)"/>
      <sheetName val="단락용량계산"/>
      <sheetName val="CABLE SIZE-1"/>
      <sheetName val="CABLE SIZE-2"/>
      <sheetName val="CABLE SIZE-3"/>
      <sheetName val="콘덴서용량"/>
      <sheetName val="차단기선정"/>
      <sheetName val="차단기data"/>
      <sheetName val="조도(표지)"/>
      <sheetName val="조도계산"/>
      <sheetName val="CT용량선정"/>
      <sheetName val="전선관"/>
      <sheetName val="전선관DATA"/>
      <sheetName val="DATA1"/>
      <sheetName val="표(변압기)"/>
      <sheetName val="단락용량계산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물가변동산출결과표"/>
      <sheetName val="조정내역서"/>
      <sheetName val="조정금액산출결과표"/>
      <sheetName val="맞는물변가격"/>
      <sheetName val="물변-1"/>
      <sheetName val="산출내역서"/>
    </sheetNames>
    <sheetDataSet>
      <sheetData sheetId="0"/>
      <sheetData sheetId="1"/>
      <sheetData sheetId="2"/>
      <sheetData sheetId="3"/>
      <sheetData sheetId="4"/>
      <sheetData sheetId="5"/>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내역서"/>
      <sheetName val="자재집계"/>
    </sheetNames>
    <sheetDataSet>
      <sheetData sheetId="0" refreshError="1">
        <row r="2">
          <cell r="F2" t="str">
            <v>단가</v>
          </cell>
          <cell r="G2" t="str">
            <v>금액</v>
          </cell>
          <cell r="H2" t="str">
            <v>단가</v>
          </cell>
          <cell r="I2" t="str">
            <v>금액</v>
          </cell>
          <cell r="J2" t="str">
            <v>단가</v>
          </cell>
          <cell r="K2" t="str">
            <v>금액</v>
          </cell>
          <cell r="L2" t="str">
            <v>단가</v>
          </cell>
          <cell r="M2" t="str">
            <v>금액</v>
          </cell>
        </row>
        <row r="3">
          <cell r="A3">
            <v>1</v>
          </cell>
          <cell r="B3" t="str">
            <v>전라선 여천~여수간 철도개량 건설공사</v>
          </cell>
          <cell r="D3">
            <v>1</v>
          </cell>
          <cell r="E3" t="str">
            <v>식</v>
          </cell>
          <cell r="G3">
            <v>134168195079</v>
          </cell>
        </row>
        <row r="4">
          <cell r="A4">
            <v>2</v>
          </cell>
          <cell r="B4" t="str">
            <v>Ⅰ.순 공  사 비</v>
          </cell>
          <cell r="D4">
            <v>0</v>
          </cell>
          <cell r="F4">
            <v>0</v>
          </cell>
          <cell r="G4">
            <v>101712919041</v>
          </cell>
          <cell r="H4">
            <v>0</v>
          </cell>
        </row>
        <row r="5">
          <cell r="A5">
            <v>3</v>
          </cell>
          <cell r="B5" t="str">
            <v>가. 공   사   비</v>
          </cell>
          <cell r="D5">
            <v>0</v>
          </cell>
          <cell r="F5">
            <v>0</v>
          </cell>
          <cell r="G5">
            <v>87774850413</v>
          </cell>
          <cell r="H5">
            <v>0</v>
          </cell>
          <cell r="I5">
            <v>39122106657</v>
          </cell>
          <cell r="J5">
            <v>0</v>
          </cell>
          <cell r="K5">
            <v>30802938183</v>
          </cell>
          <cell r="L5">
            <v>0</v>
          </cell>
          <cell r="M5">
            <v>17849805524</v>
          </cell>
        </row>
        <row r="6">
          <cell r="A6">
            <v>4</v>
          </cell>
          <cell r="B6" t="str">
            <v>1.토        공</v>
          </cell>
          <cell r="D6">
            <v>1</v>
          </cell>
          <cell r="E6" t="str">
            <v>식</v>
          </cell>
          <cell r="G6">
            <v>4927639526</v>
          </cell>
          <cell r="H6">
            <v>1661288450</v>
          </cell>
          <cell r="I6">
            <v>1661288450</v>
          </cell>
          <cell r="J6">
            <v>1645951224</v>
          </cell>
          <cell r="K6">
            <v>1645951223</v>
          </cell>
          <cell r="L6">
            <v>1620399852</v>
          </cell>
          <cell r="M6">
            <v>1620399850</v>
          </cell>
        </row>
        <row r="7">
          <cell r="A7">
            <v>5</v>
          </cell>
          <cell r="B7" t="str">
            <v>2.교        량</v>
          </cell>
          <cell r="D7">
            <v>1</v>
          </cell>
          <cell r="E7" t="str">
            <v>식</v>
          </cell>
          <cell r="G7">
            <v>3953757924</v>
          </cell>
          <cell r="H7">
            <v>1694787874</v>
          </cell>
          <cell r="I7">
            <v>1694787871</v>
          </cell>
          <cell r="J7">
            <v>1439836266</v>
          </cell>
          <cell r="K7">
            <v>1439836266</v>
          </cell>
          <cell r="L7">
            <v>819133784</v>
          </cell>
          <cell r="M7">
            <v>819133782</v>
          </cell>
        </row>
        <row r="8">
          <cell r="A8">
            <v>6</v>
          </cell>
          <cell r="B8" t="str">
            <v>3.구        교</v>
          </cell>
          <cell r="D8">
            <v>1</v>
          </cell>
          <cell r="E8" t="str">
            <v>식</v>
          </cell>
          <cell r="G8">
            <v>55243735</v>
          </cell>
          <cell r="H8">
            <v>19915562</v>
          </cell>
          <cell r="I8">
            <v>19915561</v>
          </cell>
          <cell r="J8">
            <v>30640686</v>
          </cell>
          <cell r="K8">
            <v>30640686</v>
          </cell>
          <cell r="L8">
            <v>4687487</v>
          </cell>
          <cell r="M8">
            <v>4687486</v>
          </cell>
        </row>
        <row r="9">
          <cell r="A9">
            <v>7</v>
          </cell>
          <cell r="B9" t="str">
            <v>4.터        널</v>
          </cell>
          <cell r="D9">
            <v>1</v>
          </cell>
          <cell r="E9" t="str">
            <v>식</v>
          </cell>
          <cell r="G9">
            <v>53510397273</v>
          </cell>
          <cell r="H9">
            <v>21285503661</v>
          </cell>
          <cell r="I9">
            <v>21285503658</v>
          </cell>
          <cell r="J9">
            <v>21081074414</v>
          </cell>
          <cell r="K9">
            <v>21081074412</v>
          </cell>
          <cell r="L9">
            <v>11143819198</v>
          </cell>
          <cell r="M9">
            <v>11143819198</v>
          </cell>
        </row>
        <row r="10">
          <cell r="A10">
            <v>8</v>
          </cell>
          <cell r="B10" t="str">
            <v>5.정   거   장</v>
          </cell>
          <cell r="D10">
            <v>1</v>
          </cell>
          <cell r="E10" t="str">
            <v>식</v>
          </cell>
          <cell r="G10">
            <v>3365443341</v>
          </cell>
          <cell r="H10">
            <v>1309817904</v>
          </cell>
          <cell r="I10">
            <v>1309817903</v>
          </cell>
          <cell r="J10">
            <v>1724637136</v>
          </cell>
          <cell r="K10">
            <v>1724637135</v>
          </cell>
          <cell r="L10">
            <v>330988301</v>
          </cell>
          <cell r="M10">
            <v>330988301</v>
          </cell>
        </row>
        <row r="11">
          <cell r="A11">
            <v>9</v>
          </cell>
          <cell r="B11" t="str">
            <v>6.특   수   선</v>
          </cell>
          <cell r="D11">
            <v>1</v>
          </cell>
          <cell r="E11" t="str">
            <v>식</v>
          </cell>
          <cell r="G11">
            <v>8937718</v>
          </cell>
          <cell r="H11">
            <v>2813934</v>
          </cell>
          <cell r="I11">
            <v>2813934</v>
          </cell>
          <cell r="J11">
            <v>2578788</v>
          </cell>
          <cell r="K11">
            <v>2578788</v>
          </cell>
          <cell r="L11">
            <v>3544996</v>
          </cell>
          <cell r="M11">
            <v>3544996</v>
          </cell>
        </row>
        <row r="12">
          <cell r="A12">
            <v>10</v>
          </cell>
          <cell r="B12" t="str">
            <v>7.입 체  교 차</v>
          </cell>
          <cell r="D12">
            <v>1</v>
          </cell>
          <cell r="E12" t="str">
            <v>식</v>
          </cell>
          <cell r="G12">
            <v>7925445500</v>
          </cell>
          <cell r="H12">
            <v>3467113402</v>
          </cell>
          <cell r="I12">
            <v>3467113400</v>
          </cell>
          <cell r="J12">
            <v>2536139127</v>
          </cell>
          <cell r="K12">
            <v>2536139120</v>
          </cell>
          <cell r="L12">
            <v>1922192971</v>
          </cell>
          <cell r="M12">
            <v>1922192970</v>
          </cell>
        </row>
        <row r="13">
          <cell r="A13">
            <v>11</v>
          </cell>
          <cell r="B13" t="str">
            <v>8.가   시   설</v>
          </cell>
          <cell r="D13">
            <v>1</v>
          </cell>
          <cell r="E13" t="str">
            <v>식</v>
          </cell>
          <cell r="G13">
            <v>334632421</v>
          </cell>
          <cell r="H13">
            <v>113630925</v>
          </cell>
          <cell r="I13">
            <v>113630923</v>
          </cell>
          <cell r="J13">
            <v>128743069</v>
          </cell>
          <cell r="K13">
            <v>128743068</v>
          </cell>
          <cell r="L13">
            <v>92258427</v>
          </cell>
          <cell r="M13">
            <v>92258427</v>
          </cell>
        </row>
        <row r="14">
          <cell r="A14">
            <v>12</v>
          </cell>
          <cell r="B14" t="str">
            <v>9.궤   도   공</v>
          </cell>
          <cell r="D14">
            <v>1</v>
          </cell>
          <cell r="E14" t="str">
            <v>식</v>
          </cell>
          <cell r="G14">
            <v>11572356085</v>
          </cell>
          <cell r="H14">
            <v>9208332310</v>
          </cell>
          <cell r="I14">
            <v>9208332302</v>
          </cell>
          <cell r="J14">
            <v>1808350628</v>
          </cell>
          <cell r="K14">
            <v>1808350622</v>
          </cell>
          <cell r="L14">
            <v>555673147</v>
          </cell>
          <cell r="M14">
            <v>555673142</v>
          </cell>
        </row>
        <row r="15">
          <cell r="A15">
            <v>13</v>
          </cell>
          <cell r="B15" t="str">
            <v>10.부   대   공</v>
          </cell>
          <cell r="D15">
            <v>1</v>
          </cell>
          <cell r="E15" t="str">
            <v>식</v>
          </cell>
          <cell r="G15">
            <v>2120996890</v>
          </cell>
          <cell r="H15">
            <v>358902655</v>
          </cell>
          <cell r="I15">
            <v>358902655</v>
          </cell>
          <cell r="J15">
            <v>404986863</v>
          </cell>
          <cell r="K15">
            <v>404986863</v>
          </cell>
          <cell r="L15">
            <v>1357107372</v>
          </cell>
          <cell r="M15">
            <v>1357107372</v>
          </cell>
        </row>
        <row r="16">
          <cell r="A16">
            <v>14</v>
          </cell>
          <cell r="B16" t="str">
            <v>나. 간 접 노 무 비</v>
          </cell>
          <cell r="C16" t="str">
            <v>직노 x 16%</v>
          </cell>
          <cell r="D16">
            <v>1</v>
          </cell>
          <cell r="E16" t="str">
            <v>식</v>
          </cell>
          <cell r="F16">
            <v>0</v>
          </cell>
          <cell r="G16">
            <v>4928470109</v>
          </cell>
          <cell r="H16">
            <v>0</v>
          </cell>
          <cell r="I16">
            <v>0</v>
          </cell>
          <cell r="J16">
            <v>0</v>
          </cell>
          <cell r="L16">
            <v>0</v>
          </cell>
          <cell r="M16">
            <v>0</v>
          </cell>
        </row>
        <row r="17">
          <cell r="A17">
            <v>15</v>
          </cell>
          <cell r="B17" t="str">
            <v>다. 산 재 보 험 료</v>
          </cell>
          <cell r="C17" t="str">
            <v>노무비 x 3.3%</v>
          </cell>
          <cell r="D17">
            <v>1</v>
          </cell>
          <cell r="E17" t="str">
            <v>식</v>
          </cell>
          <cell r="G17">
            <v>1179136473</v>
          </cell>
          <cell r="H17">
            <v>0</v>
          </cell>
          <cell r="I17">
            <v>0</v>
          </cell>
          <cell r="J17">
            <v>0</v>
          </cell>
          <cell r="K17">
            <v>0</v>
          </cell>
          <cell r="L17">
            <v>0</v>
          </cell>
        </row>
        <row r="18">
          <cell r="A18">
            <v>16</v>
          </cell>
          <cell r="B18" t="str">
            <v>라. 고 용 보 험 료</v>
          </cell>
          <cell r="C18" t="str">
            <v>노무비 x 1.25%</v>
          </cell>
          <cell r="D18">
            <v>1</v>
          </cell>
          <cell r="E18" t="str">
            <v>식</v>
          </cell>
          <cell r="G18">
            <v>446642603</v>
          </cell>
          <cell r="H18">
            <v>0</v>
          </cell>
          <cell r="I18">
            <v>0</v>
          </cell>
          <cell r="J18">
            <v>0</v>
          </cell>
          <cell r="K18">
            <v>0</v>
          </cell>
          <cell r="L18">
            <v>0</v>
          </cell>
        </row>
        <row r="19">
          <cell r="A19">
            <v>17</v>
          </cell>
          <cell r="B19" t="str">
            <v>마. 퇴직공제부금비</v>
          </cell>
          <cell r="C19" t="str">
            <v>직노 x 1.79% - 기준변경확인</v>
          </cell>
          <cell r="D19">
            <v>1</v>
          </cell>
          <cell r="E19" t="str">
            <v>식</v>
          </cell>
          <cell r="G19">
            <v>551372593</v>
          </cell>
          <cell r="H19">
            <v>0</v>
          </cell>
          <cell r="I19">
            <v>0</v>
          </cell>
          <cell r="J19">
            <v>0</v>
          </cell>
          <cell r="K19">
            <v>0</v>
          </cell>
          <cell r="L19">
            <v>0</v>
          </cell>
        </row>
        <row r="20">
          <cell r="A20">
            <v>18</v>
          </cell>
          <cell r="B20" t="str">
            <v>바. 안 전 관 리 비</v>
          </cell>
          <cell r="C20" t="str">
            <v>(재+직노) x 1.58%</v>
          </cell>
          <cell r="D20">
            <v>1</v>
          </cell>
          <cell r="E20" t="str">
            <v>식</v>
          </cell>
          <cell r="G20">
            <v>1104815708</v>
          </cell>
          <cell r="H20">
            <v>0</v>
          </cell>
        </row>
        <row r="21">
          <cell r="A21">
            <v>19</v>
          </cell>
          <cell r="B21" t="str">
            <v>사. 기  타  경  비</v>
          </cell>
          <cell r="C21" t="str">
            <v>(재+노무비) x 7.3%</v>
          </cell>
          <cell r="D21">
            <v>1</v>
          </cell>
          <cell r="E21" t="str">
            <v>식</v>
          </cell>
          <cell r="G21">
            <v>5464306591</v>
          </cell>
          <cell r="H21">
            <v>0</v>
          </cell>
        </row>
        <row r="22">
          <cell r="A22">
            <v>20</v>
          </cell>
          <cell r="B22" t="str">
            <v>아. 환 경 보 전 비</v>
          </cell>
          <cell r="C22" t="str">
            <v>(재+노+경) x 0.3%</v>
          </cell>
          <cell r="D22">
            <v>1</v>
          </cell>
          <cell r="E22" t="str">
            <v>식</v>
          </cell>
          <cell r="G22">
            <v>263324551</v>
          </cell>
          <cell r="H22">
            <v>0</v>
          </cell>
        </row>
        <row r="23">
          <cell r="A23">
            <v>21</v>
          </cell>
          <cell r="B23" t="str">
            <v>Ⅱ.  일 반 관 리 비</v>
          </cell>
          <cell r="C23" t="str">
            <v>(재+노+경) x 4.02%</v>
          </cell>
          <cell r="D23">
            <v>1</v>
          </cell>
          <cell r="E23" t="str">
            <v>식</v>
          </cell>
          <cell r="G23">
            <v>4088859345</v>
          </cell>
          <cell r="H23">
            <v>0</v>
          </cell>
        </row>
        <row r="24">
          <cell r="A24">
            <v>22</v>
          </cell>
          <cell r="B24" t="str">
            <v>Ⅲ.  이          윤</v>
          </cell>
          <cell r="C24" t="str">
            <v>(노+경+일관) x 15%</v>
          </cell>
          <cell r="D24">
            <v>1</v>
          </cell>
          <cell r="E24" t="str">
            <v>식</v>
          </cell>
          <cell r="G24">
            <v>10001950759</v>
          </cell>
          <cell r="H24">
            <v>0</v>
          </cell>
        </row>
        <row r="25">
          <cell r="A25">
            <v>23</v>
          </cell>
          <cell r="B25" t="str">
            <v>Ⅳ.  공사손해보험료</v>
          </cell>
          <cell r="C25" t="str">
            <v>(순공원가+일관+이윤)x 1%</v>
          </cell>
          <cell r="D25">
            <v>1</v>
          </cell>
          <cell r="E25" t="str">
            <v>식</v>
          </cell>
          <cell r="G25">
            <v>1158037291</v>
          </cell>
          <cell r="H25">
            <v>0</v>
          </cell>
        </row>
        <row r="26">
          <cell r="A26">
            <v>24</v>
          </cell>
          <cell r="B26" t="str">
            <v>Ⅴ.  설    계    비</v>
          </cell>
          <cell r="D26">
            <v>1</v>
          </cell>
          <cell r="E26" t="str">
            <v>식</v>
          </cell>
          <cell r="G26">
            <v>3314000000</v>
          </cell>
          <cell r="H26">
            <v>0</v>
          </cell>
        </row>
        <row r="27">
          <cell r="A27">
            <v>25</v>
          </cell>
          <cell r="B27" t="str">
            <v>Ⅵ.  공  급  가  액</v>
          </cell>
          <cell r="D27">
            <v>1</v>
          </cell>
          <cell r="E27" t="str">
            <v>식</v>
          </cell>
          <cell r="G27">
            <v>120275766436</v>
          </cell>
          <cell r="H27">
            <v>0</v>
          </cell>
        </row>
        <row r="28">
          <cell r="A28">
            <v>26</v>
          </cell>
          <cell r="B28" t="str">
            <v>*.  조    사    비</v>
          </cell>
          <cell r="D28">
            <v>1</v>
          </cell>
          <cell r="E28" t="str">
            <v>식</v>
          </cell>
          <cell r="G28">
            <v>1583000000</v>
          </cell>
          <cell r="H28">
            <v>0</v>
          </cell>
        </row>
        <row r="29">
          <cell r="A29">
            <v>27</v>
          </cell>
          <cell r="B29" t="str">
            <v>*.  도시계획시설결정비</v>
          </cell>
          <cell r="D29">
            <v>1</v>
          </cell>
          <cell r="E29" t="str">
            <v>식</v>
          </cell>
          <cell r="G29">
            <v>92320000</v>
          </cell>
          <cell r="H29">
            <v>0</v>
          </cell>
        </row>
        <row r="30">
          <cell r="A30">
            <v>28</v>
          </cell>
          <cell r="B30" t="str">
            <v>*.  문화재지표조사비</v>
          </cell>
          <cell r="D30">
            <v>1</v>
          </cell>
          <cell r="E30" t="str">
            <v>식</v>
          </cell>
          <cell r="G30">
            <v>20000000</v>
          </cell>
          <cell r="H30">
            <v>0</v>
          </cell>
        </row>
        <row r="31">
          <cell r="A31">
            <v>29</v>
          </cell>
          <cell r="B31" t="str">
            <v>Ⅶ.  부 가 가 치 세</v>
          </cell>
          <cell r="C31" t="str">
            <v>(공급가액)x 10%</v>
          </cell>
          <cell r="D31">
            <v>1</v>
          </cell>
          <cell r="E31" t="str">
            <v>식</v>
          </cell>
          <cell r="G31">
            <v>12197108643</v>
          </cell>
          <cell r="H31">
            <v>0</v>
          </cell>
        </row>
        <row r="32">
          <cell r="A32">
            <v>30</v>
          </cell>
          <cell r="B32" t="str">
            <v>Ⅸ.  도  급  금  액</v>
          </cell>
          <cell r="D32">
            <v>1</v>
          </cell>
          <cell r="E32" t="str">
            <v>식</v>
          </cell>
          <cell r="G32">
            <v>134168195079</v>
          </cell>
          <cell r="H32">
            <v>0</v>
          </cell>
        </row>
        <row r="33">
          <cell r="A33">
            <v>31</v>
          </cell>
          <cell r="D33">
            <v>0</v>
          </cell>
          <cell r="F33">
            <v>0</v>
          </cell>
          <cell r="G33">
            <v>0</v>
          </cell>
          <cell r="H33">
            <v>0</v>
          </cell>
        </row>
        <row r="34">
          <cell r="A34">
            <v>32</v>
          </cell>
        </row>
        <row r="35">
          <cell r="A35">
            <v>33</v>
          </cell>
        </row>
        <row r="36">
          <cell r="A36">
            <v>34</v>
          </cell>
        </row>
        <row r="37">
          <cell r="A37">
            <v>35</v>
          </cell>
        </row>
        <row r="38">
          <cell r="A38">
            <v>36</v>
          </cell>
        </row>
        <row r="39">
          <cell r="A39">
            <v>37</v>
          </cell>
        </row>
        <row r="40">
          <cell r="A40">
            <v>38</v>
          </cell>
        </row>
        <row r="41">
          <cell r="A41">
            <v>39</v>
          </cell>
        </row>
        <row r="42">
          <cell r="A42">
            <v>40</v>
          </cell>
        </row>
        <row r="43">
          <cell r="A43">
            <v>41</v>
          </cell>
        </row>
        <row r="44">
          <cell r="A44">
            <v>42</v>
          </cell>
          <cell r="B44" t="str">
            <v>1.토        공</v>
          </cell>
          <cell r="D44">
            <v>1</v>
          </cell>
          <cell r="E44" t="str">
            <v>식</v>
          </cell>
          <cell r="G44">
            <v>4927639526</v>
          </cell>
          <cell r="I44">
            <v>1661288450</v>
          </cell>
          <cell r="K44">
            <v>1645951223</v>
          </cell>
          <cell r="M44">
            <v>1620399850</v>
          </cell>
        </row>
        <row r="45">
          <cell r="A45">
            <v>43</v>
          </cell>
          <cell r="B45" t="str">
            <v>가. 본 선  토 공</v>
          </cell>
          <cell r="D45">
            <v>0</v>
          </cell>
          <cell r="F45">
            <v>0</v>
          </cell>
          <cell r="G45">
            <v>4090953158</v>
          </cell>
          <cell r="H45">
            <v>0</v>
          </cell>
          <cell r="I45">
            <v>1341543108</v>
          </cell>
          <cell r="J45">
            <v>0</v>
          </cell>
          <cell r="K45">
            <v>1213558596</v>
          </cell>
          <cell r="L45">
            <v>0</v>
          </cell>
          <cell r="M45">
            <v>1535851454</v>
          </cell>
        </row>
        <row r="46">
          <cell r="A46">
            <v>44</v>
          </cell>
          <cell r="B46" t="str">
            <v>A.측 구 터파기</v>
          </cell>
          <cell r="C46" t="str">
            <v>토사</v>
          </cell>
          <cell r="D46">
            <v>144</v>
          </cell>
          <cell r="E46" t="str">
            <v>M3</v>
          </cell>
          <cell r="F46">
            <v>2605</v>
          </cell>
          <cell r="G46">
            <v>375120</v>
          </cell>
          <cell r="H46">
            <v>155</v>
          </cell>
          <cell r="I46">
            <v>22320</v>
          </cell>
          <cell r="J46">
            <v>2128</v>
          </cell>
          <cell r="K46">
            <v>306432</v>
          </cell>
          <cell r="L46">
            <v>322</v>
          </cell>
          <cell r="M46">
            <v>46368</v>
          </cell>
          <cell r="N46" t="str">
            <v>#.1</v>
          </cell>
        </row>
        <row r="47">
          <cell r="A47">
            <v>45</v>
          </cell>
          <cell r="B47" t="str">
            <v>B.나무베기와뿌리뽑기</v>
          </cell>
          <cell r="D47">
            <v>1511</v>
          </cell>
          <cell r="E47" t="str">
            <v>M2</v>
          </cell>
          <cell r="F47">
            <v>1933</v>
          </cell>
          <cell r="G47">
            <v>2920763</v>
          </cell>
          <cell r="H47">
            <v>0</v>
          </cell>
          <cell r="I47">
            <v>0</v>
          </cell>
          <cell r="J47">
            <v>1933</v>
          </cell>
          <cell r="K47">
            <v>2920763</v>
          </cell>
          <cell r="L47">
            <v>0</v>
          </cell>
          <cell r="M47">
            <v>0</v>
          </cell>
          <cell r="N47" t="str">
            <v>#.2</v>
          </cell>
        </row>
        <row r="48">
          <cell r="A48">
            <v>46</v>
          </cell>
          <cell r="B48" t="str">
            <v>C.표 토  제 거</v>
          </cell>
          <cell r="C48" t="str">
            <v>답외구간</v>
          </cell>
          <cell r="D48">
            <v>3482</v>
          </cell>
          <cell r="E48" t="str">
            <v>M2</v>
          </cell>
          <cell r="F48">
            <v>195</v>
          </cell>
          <cell r="G48">
            <v>678990</v>
          </cell>
          <cell r="H48">
            <v>76</v>
          </cell>
          <cell r="I48">
            <v>264632</v>
          </cell>
          <cell r="J48">
            <v>42</v>
          </cell>
          <cell r="K48">
            <v>146244</v>
          </cell>
          <cell r="L48">
            <v>77</v>
          </cell>
          <cell r="M48">
            <v>268114</v>
          </cell>
          <cell r="N48" t="str">
            <v>#.3</v>
          </cell>
        </row>
        <row r="49">
          <cell r="A49">
            <v>47</v>
          </cell>
          <cell r="B49" t="str">
            <v>D.땅   깍   기</v>
          </cell>
          <cell r="D49">
            <v>0</v>
          </cell>
          <cell r="F49">
            <v>0</v>
          </cell>
          <cell r="G49">
            <v>0</v>
          </cell>
          <cell r="H49">
            <v>0</v>
          </cell>
          <cell r="I49">
            <v>0</v>
          </cell>
          <cell r="J49">
            <v>0</v>
          </cell>
          <cell r="K49">
            <v>0</v>
          </cell>
          <cell r="L49">
            <v>0</v>
          </cell>
          <cell r="M49">
            <v>0</v>
          </cell>
        </row>
        <row r="50">
          <cell r="A50">
            <v>48</v>
          </cell>
          <cell r="B50" t="str">
            <v>①.토        사</v>
          </cell>
          <cell r="D50">
            <v>7663</v>
          </cell>
          <cell r="E50" t="str">
            <v>M3</v>
          </cell>
          <cell r="F50">
            <v>783</v>
          </cell>
          <cell r="G50">
            <v>6000129</v>
          </cell>
          <cell r="H50">
            <v>247</v>
          </cell>
          <cell r="I50">
            <v>1892761</v>
          </cell>
          <cell r="J50">
            <v>225</v>
          </cell>
          <cell r="K50">
            <v>1724175</v>
          </cell>
          <cell r="L50">
            <v>311</v>
          </cell>
          <cell r="M50">
            <v>2383193</v>
          </cell>
          <cell r="N50" t="str">
            <v>#.4</v>
          </cell>
        </row>
        <row r="51">
          <cell r="A51">
            <v>49</v>
          </cell>
          <cell r="B51" t="str">
            <v>②.연        암</v>
          </cell>
          <cell r="D51">
            <v>907</v>
          </cell>
          <cell r="E51" t="str">
            <v>M3</v>
          </cell>
          <cell r="F51">
            <v>11942</v>
          </cell>
          <cell r="G51">
            <v>10831394</v>
          </cell>
          <cell r="H51">
            <v>1235</v>
          </cell>
          <cell r="I51">
            <v>1120145</v>
          </cell>
          <cell r="J51">
            <v>8804</v>
          </cell>
          <cell r="K51">
            <v>7985228</v>
          </cell>
          <cell r="L51">
            <v>1903</v>
          </cell>
          <cell r="M51">
            <v>1726021</v>
          </cell>
          <cell r="N51" t="str">
            <v>#.5</v>
          </cell>
        </row>
        <row r="52">
          <cell r="A52">
            <v>50</v>
          </cell>
          <cell r="B52" t="str">
            <v>③.경        암</v>
          </cell>
          <cell r="D52">
            <v>7252</v>
          </cell>
          <cell r="E52" t="str">
            <v>M3</v>
          </cell>
          <cell r="F52">
            <v>19490</v>
          </cell>
          <cell r="G52">
            <v>141341480</v>
          </cell>
          <cell r="H52">
            <v>1942</v>
          </cell>
          <cell r="I52">
            <v>14083384</v>
          </cell>
          <cell r="J52">
            <v>15215</v>
          </cell>
          <cell r="K52">
            <v>110339180</v>
          </cell>
          <cell r="L52">
            <v>2333</v>
          </cell>
          <cell r="M52">
            <v>16918916</v>
          </cell>
          <cell r="N52" t="str">
            <v>#.6</v>
          </cell>
        </row>
        <row r="53">
          <cell r="A53">
            <v>51</v>
          </cell>
          <cell r="B53" t="str">
            <v>E.흙   운   반</v>
          </cell>
          <cell r="D53">
            <v>0</v>
          </cell>
          <cell r="F53">
            <v>0</v>
          </cell>
          <cell r="G53">
            <v>0</v>
          </cell>
          <cell r="H53">
            <v>0</v>
          </cell>
          <cell r="I53">
            <v>0</v>
          </cell>
          <cell r="J53">
            <v>0</v>
          </cell>
          <cell r="K53">
            <v>0</v>
          </cell>
          <cell r="L53">
            <v>0</v>
          </cell>
          <cell r="M53">
            <v>0</v>
          </cell>
        </row>
        <row r="54">
          <cell r="A54">
            <v>52</v>
          </cell>
          <cell r="B54" t="str">
            <v>①.토        사</v>
          </cell>
          <cell r="D54">
            <v>0</v>
          </cell>
          <cell r="F54">
            <v>0</v>
          </cell>
          <cell r="G54">
            <v>0</v>
          </cell>
          <cell r="H54">
            <v>0</v>
          </cell>
          <cell r="I54">
            <v>0</v>
          </cell>
          <cell r="J54">
            <v>0</v>
          </cell>
          <cell r="K54">
            <v>0</v>
          </cell>
          <cell r="L54">
            <v>0</v>
          </cell>
          <cell r="M54">
            <v>0</v>
          </cell>
        </row>
        <row r="55">
          <cell r="A55">
            <v>53</v>
          </cell>
          <cell r="B55" t="str">
            <v>무        대</v>
          </cell>
          <cell r="D55">
            <v>1403</v>
          </cell>
          <cell r="E55" t="str">
            <v>M3</v>
          </cell>
          <cell r="F55">
            <v>0</v>
          </cell>
          <cell r="G55">
            <v>0</v>
          </cell>
          <cell r="H55">
            <v>0</v>
          </cell>
          <cell r="I55">
            <v>0</v>
          </cell>
          <cell r="J55">
            <v>0</v>
          </cell>
          <cell r="K55">
            <v>0</v>
          </cell>
          <cell r="L55">
            <v>0</v>
          </cell>
          <cell r="M55">
            <v>0</v>
          </cell>
        </row>
        <row r="56">
          <cell r="A56">
            <v>54</v>
          </cell>
          <cell r="B56" t="str">
            <v>도        쟈</v>
          </cell>
          <cell r="D56">
            <v>868</v>
          </cell>
          <cell r="E56" t="str">
            <v>M3</v>
          </cell>
          <cell r="F56">
            <v>656</v>
          </cell>
          <cell r="G56">
            <v>569408</v>
          </cell>
          <cell r="H56">
            <v>257</v>
          </cell>
          <cell r="I56">
            <v>223076</v>
          </cell>
          <cell r="J56">
            <v>141</v>
          </cell>
          <cell r="K56">
            <v>122388</v>
          </cell>
          <cell r="L56">
            <v>258</v>
          </cell>
          <cell r="M56">
            <v>223944</v>
          </cell>
          <cell r="N56" t="str">
            <v>#.7</v>
          </cell>
        </row>
        <row r="57">
          <cell r="A57">
            <v>55</v>
          </cell>
          <cell r="B57" t="str">
            <v>덤        프</v>
          </cell>
          <cell r="D57">
            <v>56307</v>
          </cell>
          <cell r="E57" t="str">
            <v>M3</v>
          </cell>
          <cell r="F57">
            <v>2762</v>
          </cell>
          <cell r="G57">
            <v>155519934</v>
          </cell>
          <cell r="H57">
            <v>1172</v>
          </cell>
          <cell r="I57">
            <v>65991804</v>
          </cell>
          <cell r="J57">
            <v>694</v>
          </cell>
          <cell r="K57">
            <v>39077058</v>
          </cell>
          <cell r="L57">
            <v>896</v>
          </cell>
          <cell r="M57">
            <v>50451072</v>
          </cell>
          <cell r="N57" t="str">
            <v>#.8</v>
          </cell>
        </row>
        <row r="58">
          <cell r="A58">
            <v>56</v>
          </cell>
          <cell r="B58" t="str">
            <v>②.풍   화   암</v>
          </cell>
          <cell r="D58">
            <v>0</v>
          </cell>
          <cell r="F58">
            <v>0</v>
          </cell>
          <cell r="G58">
            <v>0</v>
          </cell>
          <cell r="H58">
            <v>0</v>
          </cell>
          <cell r="I58">
            <v>0</v>
          </cell>
          <cell r="J58">
            <v>0</v>
          </cell>
          <cell r="K58">
            <v>0</v>
          </cell>
          <cell r="L58">
            <v>0</v>
          </cell>
          <cell r="M58">
            <v>0</v>
          </cell>
        </row>
        <row r="59">
          <cell r="A59">
            <v>57</v>
          </cell>
          <cell r="B59" t="str">
            <v>무        대</v>
          </cell>
          <cell r="D59">
            <v>0</v>
          </cell>
          <cell r="E59" t="str">
            <v>M3</v>
          </cell>
          <cell r="F59">
            <v>0</v>
          </cell>
          <cell r="G59">
            <v>0</v>
          </cell>
          <cell r="H59">
            <v>0</v>
          </cell>
          <cell r="I59">
            <v>0</v>
          </cell>
          <cell r="J59">
            <v>0</v>
          </cell>
          <cell r="K59">
            <v>0</v>
          </cell>
          <cell r="L59">
            <v>0</v>
          </cell>
          <cell r="M59">
            <v>0</v>
          </cell>
        </row>
        <row r="60">
          <cell r="A60">
            <v>58</v>
          </cell>
          <cell r="B60" t="str">
            <v>도        쟈</v>
          </cell>
          <cell r="D60">
            <v>0</v>
          </cell>
          <cell r="E60" t="str">
            <v>M3</v>
          </cell>
          <cell r="F60">
            <v>1050</v>
          </cell>
          <cell r="G60">
            <v>0</v>
          </cell>
          <cell r="H60">
            <v>412</v>
          </cell>
          <cell r="I60">
            <v>0</v>
          </cell>
          <cell r="J60">
            <v>225</v>
          </cell>
          <cell r="K60">
            <v>0</v>
          </cell>
          <cell r="L60">
            <v>413</v>
          </cell>
          <cell r="M60">
            <v>0</v>
          </cell>
          <cell r="N60" t="str">
            <v>#.9</v>
          </cell>
        </row>
        <row r="61">
          <cell r="A61">
            <v>59</v>
          </cell>
          <cell r="B61" t="str">
            <v>덤        프</v>
          </cell>
          <cell r="D61">
            <v>526</v>
          </cell>
          <cell r="E61" t="str">
            <v>M3</v>
          </cell>
          <cell r="F61">
            <v>3574</v>
          </cell>
          <cell r="G61">
            <v>1879924</v>
          </cell>
          <cell r="H61">
            <v>1185</v>
          </cell>
          <cell r="I61">
            <v>623310</v>
          </cell>
          <cell r="J61">
            <v>1011</v>
          </cell>
          <cell r="K61">
            <v>531786</v>
          </cell>
          <cell r="L61">
            <v>1378</v>
          </cell>
          <cell r="M61">
            <v>724828</v>
          </cell>
          <cell r="N61" t="str">
            <v>#.10</v>
          </cell>
        </row>
        <row r="62">
          <cell r="A62">
            <v>60</v>
          </cell>
          <cell r="B62" t="str">
            <v>③.연 ,  경  암</v>
          </cell>
          <cell r="D62">
            <v>0</v>
          </cell>
          <cell r="F62">
            <v>0</v>
          </cell>
          <cell r="G62">
            <v>0</v>
          </cell>
          <cell r="H62">
            <v>0</v>
          </cell>
          <cell r="I62">
            <v>0</v>
          </cell>
          <cell r="J62">
            <v>0</v>
          </cell>
          <cell r="K62">
            <v>0</v>
          </cell>
          <cell r="L62">
            <v>0</v>
          </cell>
          <cell r="M62">
            <v>0</v>
          </cell>
        </row>
        <row r="63">
          <cell r="A63">
            <v>61</v>
          </cell>
          <cell r="B63" t="str">
            <v>무        대</v>
          </cell>
          <cell r="D63">
            <v>276</v>
          </cell>
          <cell r="E63" t="str">
            <v>M3</v>
          </cell>
          <cell r="F63">
            <v>0</v>
          </cell>
          <cell r="G63">
            <v>0</v>
          </cell>
          <cell r="H63">
            <v>0</v>
          </cell>
          <cell r="I63">
            <v>0</v>
          </cell>
          <cell r="J63">
            <v>0</v>
          </cell>
          <cell r="K63">
            <v>0</v>
          </cell>
          <cell r="L63">
            <v>0</v>
          </cell>
          <cell r="M63">
            <v>0</v>
          </cell>
        </row>
        <row r="64">
          <cell r="A64">
            <v>62</v>
          </cell>
          <cell r="B64" t="str">
            <v>도        쟈</v>
          </cell>
          <cell r="D64">
            <v>69</v>
          </cell>
          <cell r="E64" t="str">
            <v>M3</v>
          </cell>
          <cell r="F64">
            <v>2003</v>
          </cell>
          <cell r="G64">
            <v>138207</v>
          </cell>
          <cell r="H64">
            <v>786</v>
          </cell>
          <cell r="I64">
            <v>54234</v>
          </cell>
          <cell r="J64">
            <v>430</v>
          </cell>
          <cell r="K64">
            <v>29670</v>
          </cell>
          <cell r="L64">
            <v>787</v>
          </cell>
          <cell r="M64">
            <v>54303</v>
          </cell>
          <cell r="N64" t="str">
            <v>#.11</v>
          </cell>
        </row>
        <row r="65">
          <cell r="A65">
            <v>63</v>
          </cell>
          <cell r="B65" t="str">
            <v>덤        프</v>
          </cell>
          <cell r="D65">
            <v>29995</v>
          </cell>
          <cell r="E65" t="str">
            <v>M3</v>
          </cell>
          <cell r="F65">
            <v>4280</v>
          </cell>
          <cell r="G65">
            <v>128378600</v>
          </cell>
          <cell r="H65">
            <v>1232</v>
          </cell>
          <cell r="I65">
            <v>36953840</v>
          </cell>
          <cell r="J65">
            <v>1308</v>
          </cell>
          <cell r="K65">
            <v>39233460</v>
          </cell>
          <cell r="L65">
            <v>1740</v>
          </cell>
          <cell r="M65">
            <v>52191300</v>
          </cell>
          <cell r="N65" t="str">
            <v>#.12</v>
          </cell>
        </row>
        <row r="66">
          <cell r="A66">
            <v>64</v>
          </cell>
          <cell r="B66" t="str">
            <v>④.사        토</v>
          </cell>
          <cell r="D66">
            <v>0</v>
          </cell>
          <cell r="F66">
            <v>0</v>
          </cell>
          <cell r="G66">
            <v>0</v>
          </cell>
          <cell r="H66">
            <v>0</v>
          </cell>
          <cell r="I66">
            <v>0</v>
          </cell>
          <cell r="J66">
            <v>0</v>
          </cell>
          <cell r="K66">
            <v>0</v>
          </cell>
          <cell r="L66">
            <v>0</v>
          </cell>
          <cell r="M66">
            <v>0</v>
          </cell>
        </row>
        <row r="67">
          <cell r="A67">
            <v>65</v>
          </cell>
          <cell r="B67" t="str">
            <v>토        사</v>
          </cell>
          <cell r="D67">
            <v>2057</v>
          </cell>
          <cell r="E67" t="str">
            <v>M3</v>
          </cell>
          <cell r="F67">
            <v>4851</v>
          </cell>
          <cell r="G67">
            <v>9978507</v>
          </cell>
          <cell r="H67">
            <v>2086</v>
          </cell>
          <cell r="I67">
            <v>4290902</v>
          </cell>
          <cell r="J67">
            <v>1167</v>
          </cell>
          <cell r="K67">
            <v>2400519</v>
          </cell>
          <cell r="L67">
            <v>1598</v>
          </cell>
          <cell r="M67">
            <v>3287086</v>
          </cell>
          <cell r="N67" t="str">
            <v>#.13</v>
          </cell>
        </row>
        <row r="68">
          <cell r="A68">
            <v>66</v>
          </cell>
          <cell r="B68" t="str">
            <v>풍   화   암</v>
          </cell>
          <cell r="D68">
            <v>25714</v>
          </cell>
          <cell r="E68" t="str">
            <v>M3</v>
          </cell>
          <cell r="F68">
            <v>5179</v>
          </cell>
          <cell r="G68">
            <v>133172806</v>
          </cell>
          <cell r="H68">
            <v>1984</v>
          </cell>
          <cell r="I68">
            <v>51016576</v>
          </cell>
          <cell r="J68">
            <v>1338</v>
          </cell>
          <cell r="K68">
            <v>34405332</v>
          </cell>
          <cell r="L68">
            <v>1857</v>
          </cell>
          <cell r="M68">
            <v>47750898</v>
          </cell>
          <cell r="N68" t="str">
            <v>#.14</v>
          </cell>
        </row>
        <row r="69">
          <cell r="A69">
            <v>67</v>
          </cell>
          <cell r="B69" t="str">
            <v>연 ,  경  암</v>
          </cell>
          <cell r="D69">
            <v>402181</v>
          </cell>
          <cell r="E69" t="str">
            <v>M3</v>
          </cell>
          <cell r="F69">
            <v>8379</v>
          </cell>
          <cell r="G69">
            <v>3369874599</v>
          </cell>
          <cell r="H69">
            <v>2831</v>
          </cell>
          <cell r="I69">
            <v>1138574411</v>
          </cell>
          <cell r="J69">
            <v>2328</v>
          </cell>
          <cell r="K69">
            <v>936277368</v>
          </cell>
          <cell r="L69">
            <v>3220</v>
          </cell>
          <cell r="M69">
            <v>1295022820</v>
          </cell>
          <cell r="N69" t="str">
            <v>#.15</v>
          </cell>
        </row>
        <row r="70">
          <cell r="A70">
            <v>68</v>
          </cell>
          <cell r="B70" t="str">
            <v>F.흙쌓기 및 다짐</v>
          </cell>
          <cell r="D70">
            <v>0</v>
          </cell>
          <cell r="F70">
            <v>0</v>
          </cell>
          <cell r="G70">
            <v>0</v>
          </cell>
          <cell r="H70">
            <v>0</v>
          </cell>
          <cell r="I70">
            <v>0</v>
          </cell>
          <cell r="J70">
            <v>0</v>
          </cell>
          <cell r="K70">
            <v>0</v>
          </cell>
          <cell r="L70">
            <v>0</v>
          </cell>
          <cell r="M70">
            <v>0</v>
          </cell>
        </row>
        <row r="71">
          <cell r="A71">
            <v>69</v>
          </cell>
          <cell r="B71" t="str">
            <v>①.하 부  노 반</v>
          </cell>
          <cell r="D71">
            <v>8350</v>
          </cell>
          <cell r="E71" t="str">
            <v>M3</v>
          </cell>
          <cell r="F71">
            <v>1188</v>
          </cell>
          <cell r="G71">
            <v>9919800</v>
          </cell>
          <cell r="H71">
            <v>339</v>
          </cell>
          <cell r="I71">
            <v>2830650</v>
          </cell>
          <cell r="J71">
            <v>370</v>
          </cell>
          <cell r="K71">
            <v>3089500</v>
          </cell>
          <cell r="L71">
            <v>479</v>
          </cell>
          <cell r="M71">
            <v>3999650</v>
          </cell>
          <cell r="N71" t="str">
            <v>#.16</v>
          </cell>
        </row>
        <row r="72">
          <cell r="A72">
            <v>70</v>
          </cell>
          <cell r="B72" t="str">
            <v>②.상 부  노 반</v>
          </cell>
          <cell r="D72">
            <v>2164</v>
          </cell>
          <cell r="E72" t="str">
            <v>M3</v>
          </cell>
          <cell r="F72">
            <v>1378</v>
          </cell>
          <cell r="G72">
            <v>2981992</v>
          </cell>
          <cell r="H72">
            <v>378</v>
          </cell>
          <cell r="I72">
            <v>817992</v>
          </cell>
          <cell r="J72">
            <v>504</v>
          </cell>
          <cell r="K72">
            <v>1090656</v>
          </cell>
          <cell r="L72">
            <v>496</v>
          </cell>
          <cell r="M72">
            <v>1073344</v>
          </cell>
          <cell r="N72" t="str">
            <v>#.17</v>
          </cell>
        </row>
        <row r="73">
          <cell r="A73">
            <v>71</v>
          </cell>
          <cell r="B73" t="str">
            <v>③.강 화  노 반</v>
          </cell>
          <cell r="C73" t="str">
            <v>T=20CM</v>
          </cell>
          <cell r="D73">
            <v>714</v>
          </cell>
          <cell r="E73" t="str">
            <v>M3</v>
          </cell>
          <cell r="F73">
            <v>15457</v>
          </cell>
          <cell r="G73">
            <v>11036298</v>
          </cell>
          <cell r="H73">
            <v>4588</v>
          </cell>
          <cell r="I73">
            <v>3275832</v>
          </cell>
          <cell r="J73">
            <v>4404</v>
          </cell>
          <cell r="K73">
            <v>3144456</v>
          </cell>
          <cell r="L73">
            <v>6465</v>
          </cell>
          <cell r="M73">
            <v>4616010</v>
          </cell>
          <cell r="N73" t="str">
            <v>#.18</v>
          </cell>
        </row>
        <row r="74">
          <cell r="A74">
            <v>72</v>
          </cell>
          <cell r="B74" t="str">
            <v>G.비탈면 보호공</v>
          </cell>
          <cell r="D74">
            <v>0</v>
          </cell>
          <cell r="F74">
            <v>0</v>
          </cell>
          <cell r="G74">
            <v>0</v>
          </cell>
          <cell r="H74">
            <v>0</v>
          </cell>
          <cell r="I74">
            <v>0</v>
          </cell>
          <cell r="J74">
            <v>0</v>
          </cell>
          <cell r="K74">
            <v>0</v>
          </cell>
          <cell r="L74">
            <v>0</v>
          </cell>
          <cell r="M74">
            <v>0</v>
          </cell>
        </row>
        <row r="75">
          <cell r="A75">
            <v>73</v>
          </cell>
          <cell r="B75" t="str">
            <v>①.거 적  덮 기</v>
          </cell>
          <cell r="D75">
            <v>2825</v>
          </cell>
          <cell r="E75" t="str">
            <v>M2</v>
          </cell>
          <cell r="F75">
            <v>4685</v>
          </cell>
          <cell r="G75">
            <v>13235125</v>
          </cell>
          <cell r="H75">
            <v>2146</v>
          </cell>
          <cell r="I75">
            <v>6062450</v>
          </cell>
          <cell r="J75">
            <v>2081</v>
          </cell>
          <cell r="K75">
            <v>5878825</v>
          </cell>
          <cell r="L75">
            <v>458</v>
          </cell>
          <cell r="M75">
            <v>1293850</v>
          </cell>
          <cell r="N75" t="str">
            <v>#.19</v>
          </cell>
        </row>
        <row r="76">
          <cell r="A76">
            <v>74</v>
          </cell>
          <cell r="B76" t="str">
            <v>②.NGR녹화공법</v>
          </cell>
          <cell r="D76">
            <v>0</v>
          </cell>
          <cell r="F76">
            <v>0</v>
          </cell>
          <cell r="G76">
            <v>0</v>
          </cell>
          <cell r="H76">
            <v>0</v>
          </cell>
          <cell r="I76">
            <v>0</v>
          </cell>
          <cell r="J76">
            <v>0</v>
          </cell>
          <cell r="K76">
            <v>0</v>
          </cell>
          <cell r="L76">
            <v>0</v>
          </cell>
          <cell r="M76">
            <v>0</v>
          </cell>
        </row>
        <row r="77">
          <cell r="A77">
            <v>75</v>
          </cell>
          <cell r="B77" t="str">
            <v>연        암</v>
          </cell>
          <cell r="C77" t="str">
            <v>3T</v>
          </cell>
          <cell r="D77">
            <v>175</v>
          </cell>
          <cell r="E77" t="str">
            <v>M2</v>
          </cell>
          <cell r="F77">
            <v>33705</v>
          </cell>
          <cell r="G77">
            <v>5898375</v>
          </cell>
          <cell r="H77">
            <v>0</v>
          </cell>
          <cell r="I77">
            <v>0</v>
          </cell>
          <cell r="J77">
            <v>0</v>
          </cell>
          <cell r="K77">
            <v>0</v>
          </cell>
          <cell r="L77">
            <v>33705</v>
          </cell>
          <cell r="M77">
            <v>5898375</v>
          </cell>
          <cell r="N77" t="str">
            <v>#.20</v>
          </cell>
        </row>
        <row r="78">
          <cell r="A78">
            <v>76</v>
          </cell>
          <cell r="B78" t="str">
            <v>경        암</v>
          </cell>
          <cell r="C78" t="str">
            <v>4T</v>
          </cell>
          <cell r="D78">
            <v>1108</v>
          </cell>
          <cell r="E78" t="str">
            <v>M2</v>
          </cell>
          <cell r="F78">
            <v>42401</v>
          </cell>
          <cell r="G78">
            <v>46980308</v>
          </cell>
          <cell r="H78">
            <v>0</v>
          </cell>
          <cell r="I78">
            <v>0</v>
          </cell>
          <cell r="J78">
            <v>0</v>
          </cell>
          <cell r="K78">
            <v>0</v>
          </cell>
          <cell r="L78">
            <v>42401</v>
          </cell>
          <cell r="M78">
            <v>46980308</v>
          </cell>
          <cell r="N78" t="str">
            <v>#.21</v>
          </cell>
        </row>
        <row r="79">
          <cell r="A79">
            <v>77</v>
          </cell>
          <cell r="B79" t="str">
            <v>③.비탈면고르기</v>
          </cell>
          <cell r="D79">
            <v>0</v>
          </cell>
          <cell r="F79">
            <v>0</v>
          </cell>
          <cell r="G79">
            <v>0</v>
          </cell>
          <cell r="H79">
            <v>0</v>
          </cell>
          <cell r="I79">
            <v>0</v>
          </cell>
          <cell r="J79">
            <v>0</v>
          </cell>
          <cell r="K79">
            <v>0</v>
          </cell>
          <cell r="L79">
            <v>0</v>
          </cell>
          <cell r="M79">
            <v>0</v>
          </cell>
        </row>
        <row r="80">
          <cell r="A80">
            <v>78</v>
          </cell>
          <cell r="B80" t="str">
            <v>연        암</v>
          </cell>
          <cell r="D80">
            <v>325</v>
          </cell>
          <cell r="E80" t="str">
            <v>M2</v>
          </cell>
          <cell r="F80">
            <v>6259</v>
          </cell>
          <cell r="G80">
            <v>2034175</v>
          </cell>
          <cell r="H80">
            <v>562</v>
          </cell>
          <cell r="I80">
            <v>182650</v>
          </cell>
          <cell r="J80">
            <v>5341</v>
          </cell>
          <cell r="K80">
            <v>1735825</v>
          </cell>
          <cell r="L80">
            <v>356</v>
          </cell>
          <cell r="M80">
            <v>115700</v>
          </cell>
          <cell r="N80" t="str">
            <v>#.22</v>
          </cell>
        </row>
        <row r="81">
          <cell r="A81">
            <v>79</v>
          </cell>
          <cell r="B81" t="str">
            <v>경        암</v>
          </cell>
          <cell r="D81">
            <v>2256</v>
          </cell>
          <cell r="E81" t="str">
            <v>M2</v>
          </cell>
          <cell r="F81">
            <v>10341</v>
          </cell>
          <cell r="G81">
            <v>23329296</v>
          </cell>
          <cell r="H81">
            <v>562</v>
          </cell>
          <cell r="I81">
            <v>1267872</v>
          </cell>
          <cell r="J81">
            <v>9423</v>
          </cell>
          <cell r="K81">
            <v>21258288</v>
          </cell>
          <cell r="L81">
            <v>356</v>
          </cell>
          <cell r="M81">
            <v>803136</v>
          </cell>
          <cell r="N81" t="str">
            <v>#.23</v>
          </cell>
        </row>
        <row r="82">
          <cell r="A82">
            <v>80</v>
          </cell>
          <cell r="B82" t="str">
            <v>H.산마루측구터파기</v>
          </cell>
          <cell r="C82" t="str">
            <v>토사</v>
          </cell>
          <cell r="D82">
            <v>69</v>
          </cell>
          <cell r="E82" t="str">
            <v>M3</v>
          </cell>
          <cell r="F82">
            <v>2605</v>
          </cell>
          <cell r="G82">
            <v>179745</v>
          </cell>
          <cell r="H82">
            <v>155</v>
          </cell>
          <cell r="I82">
            <v>10695</v>
          </cell>
          <cell r="J82">
            <v>2128</v>
          </cell>
          <cell r="K82">
            <v>146832</v>
          </cell>
          <cell r="L82">
            <v>322</v>
          </cell>
          <cell r="M82">
            <v>22218</v>
          </cell>
          <cell r="N82" t="str">
            <v>#.1</v>
          </cell>
        </row>
        <row r="83">
          <cell r="A83">
            <v>81</v>
          </cell>
          <cell r="B83" t="str">
            <v>I.부   직   포</v>
          </cell>
          <cell r="D83">
            <v>12444</v>
          </cell>
          <cell r="E83" t="str">
            <v>M2</v>
          </cell>
          <cell r="F83">
            <v>1098</v>
          </cell>
          <cell r="G83">
            <v>13663512</v>
          </cell>
          <cell r="H83">
            <v>963</v>
          </cell>
          <cell r="I83">
            <v>11983572</v>
          </cell>
          <cell r="J83">
            <v>135</v>
          </cell>
          <cell r="K83">
            <v>1679940</v>
          </cell>
          <cell r="L83">
            <v>0</v>
          </cell>
          <cell r="M83">
            <v>0</v>
          </cell>
          <cell r="N83" t="str">
            <v>#.24</v>
          </cell>
        </row>
        <row r="84">
          <cell r="A84">
            <v>82</v>
          </cell>
          <cell r="B84" t="str">
            <v>J.측 구 뚝쌓기</v>
          </cell>
          <cell r="C84" t="str">
            <v>토사</v>
          </cell>
          <cell r="D84">
            <v>7</v>
          </cell>
          <cell r="E84" t="str">
            <v>M3</v>
          </cell>
          <cell r="F84">
            <v>4953</v>
          </cell>
          <cell r="G84">
            <v>34671</v>
          </cell>
          <cell r="H84">
            <v>0</v>
          </cell>
          <cell r="I84">
            <v>0</v>
          </cell>
          <cell r="J84">
            <v>4953</v>
          </cell>
          <cell r="K84">
            <v>34671</v>
          </cell>
          <cell r="L84">
            <v>0</v>
          </cell>
          <cell r="M84">
            <v>0</v>
          </cell>
          <cell r="N84" t="str">
            <v>#.25</v>
          </cell>
        </row>
        <row r="85">
          <cell r="A85">
            <v>83</v>
          </cell>
          <cell r="B85" t="str">
            <v>나. 본 선  부 속</v>
          </cell>
          <cell r="D85">
            <v>0</v>
          </cell>
          <cell r="F85">
            <v>0</v>
          </cell>
          <cell r="G85">
            <v>334204851</v>
          </cell>
          <cell r="H85">
            <v>0</v>
          </cell>
          <cell r="I85">
            <v>147011748</v>
          </cell>
          <cell r="J85">
            <v>0</v>
          </cell>
          <cell r="K85">
            <v>156120449</v>
          </cell>
          <cell r="L85">
            <v>0</v>
          </cell>
          <cell r="M85">
            <v>31072653</v>
          </cell>
        </row>
        <row r="86">
          <cell r="A86">
            <v>84</v>
          </cell>
          <cell r="B86" t="str">
            <v>A.수로콘크리트</v>
          </cell>
          <cell r="D86">
            <v>0</v>
          </cell>
          <cell r="F86">
            <v>0</v>
          </cell>
          <cell r="G86">
            <v>0</v>
          </cell>
          <cell r="H86">
            <v>0</v>
          </cell>
          <cell r="I86">
            <v>0</v>
          </cell>
          <cell r="J86">
            <v>0</v>
          </cell>
          <cell r="K86">
            <v>0</v>
          </cell>
          <cell r="L86">
            <v>0</v>
          </cell>
          <cell r="M86">
            <v>0</v>
          </cell>
        </row>
        <row r="87">
          <cell r="A87">
            <v>85</v>
          </cell>
          <cell r="B87" t="str">
            <v>①.터   파   기</v>
          </cell>
          <cell r="D87">
            <v>0</v>
          </cell>
          <cell r="F87">
            <v>0</v>
          </cell>
          <cell r="G87">
            <v>0</v>
          </cell>
          <cell r="H87">
            <v>0</v>
          </cell>
          <cell r="I87">
            <v>0</v>
          </cell>
          <cell r="J87">
            <v>0</v>
          </cell>
          <cell r="K87">
            <v>0</v>
          </cell>
          <cell r="L87">
            <v>0</v>
          </cell>
          <cell r="M87">
            <v>0</v>
          </cell>
        </row>
        <row r="88">
          <cell r="A88">
            <v>86</v>
          </cell>
          <cell r="B88" t="str">
            <v>측 구 터파기</v>
          </cell>
          <cell r="C88" t="str">
            <v>토사</v>
          </cell>
          <cell r="D88">
            <v>1839</v>
          </cell>
          <cell r="E88" t="str">
            <v>M3</v>
          </cell>
          <cell r="F88">
            <v>2605</v>
          </cell>
          <cell r="G88">
            <v>4790595</v>
          </cell>
          <cell r="H88">
            <v>155</v>
          </cell>
          <cell r="I88">
            <v>285045</v>
          </cell>
          <cell r="J88">
            <v>2128</v>
          </cell>
          <cell r="K88">
            <v>3913392</v>
          </cell>
          <cell r="L88">
            <v>322</v>
          </cell>
          <cell r="M88">
            <v>592158</v>
          </cell>
          <cell r="N88" t="str">
            <v>#.1</v>
          </cell>
        </row>
        <row r="89">
          <cell r="A89">
            <v>87</v>
          </cell>
          <cell r="B89" t="str">
            <v>터   파   기</v>
          </cell>
          <cell r="C89" t="str">
            <v>연암</v>
          </cell>
          <cell r="D89">
            <v>153</v>
          </cell>
          <cell r="E89" t="str">
            <v>M3</v>
          </cell>
          <cell r="F89">
            <v>37577</v>
          </cell>
          <cell r="G89">
            <v>5749281</v>
          </cell>
          <cell r="H89">
            <v>8279</v>
          </cell>
          <cell r="I89">
            <v>1266687</v>
          </cell>
          <cell r="J89">
            <v>21461</v>
          </cell>
          <cell r="K89">
            <v>3283533</v>
          </cell>
          <cell r="L89">
            <v>7837</v>
          </cell>
          <cell r="M89">
            <v>1199061</v>
          </cell>
          <cell r="N89" t="str">
            <v>#.26</v>
          </cell>
        </row>
        <row r="90">
          <cell r="A90">
            <v>88</v>
          </cell>
          <cell r="B90" t="str">
            <v>②.되 메  우 기</v>
          </cell>
          <cell r="D90">
            <v>405</v>
          </cell>
          <cell r="E90" t="str">
            <v>M3</v>
          </cell>
          <cell r="F90">
            <v>1912</v>
          </cell>
          <cell r="G90">
            <v>774360</v>
          </cell>
          <cell r="H90">
            <v>108</v>
          </cell>
          <cell r="I90">
            <v>43740</v>
          </cell>
          <cell r="J90">
            <v>1579</v>
          </cell>
          <cell r="K90">
            <v>639495</v>
          </cell>
          <cell r="L90">
            <v>225</v>
          </cell>
          <cell r="M90">
            <v>91125</v>
          </cell>
          <cell r="N90" t="str">
            <v>#.27</v>
          </cell>
        </row>
        <row r="91">
          <cell r="A91">
            <v>89</v>
          </cell>
          <cell r="B91" t="str">
            <v>③.거   푸   집</v>
          </cell>
          <cell r="D91">
            <v>0</v>
          </cell>
          <cell r="F91">
            <v>0</v>
          </cell>
          <cell r="G91">
            <v>0</v>
          </cell>
          <cell r="H91">
            <v>0</v>
          </cell>
          <cell r="I91">
            <v>0</v>
          </cell>
          <cell r="J91">
            <v>0</v>
          </cell>
          <cell r="K91">
            <v>0</v>
          </cell>
          <cell r="L91">
            <v>0</v>
          </cell>
          <cell r="M91">
            <v>0</v>
          </cell>
        </row>
        <row r="92">
          <cell r="A92">
            <v>90</v>
          </cell>
          <cell r="B92" t="str">
            <v>합판 거푸집</v>
          </cell>
          <cell r="C92" t="str">
            <v>4회</v>
          </cell>
          <cell r="D92">
            <v>3607</v>
          </cell>
          <cell r="E92" t="str">
            <v>M2</v>
          </cell>
          <cell r="F92">
            <v>19044</v>
          </cell>
          <cell r="G92">
            <v>68691708</v>
          </cell>
          <cell r="H92">
            <v>4942</v>
          </cell>
          <cell r="I92">
            <v>17825794</v>
          </cell>
          <cell r="J92">
            <v>14102</v>
          </cell>
          <cell r="K92">
            <v>50865914</v>
          </cell>
          <cell r="L92">
            <v>0</v>
          </cell>
          <cell r="M92">
            <v>0</v>
          </cell>
          <cell r="N92" t="str">
            <v>No.1</v>
          </cell>
        </row>
        <row r="93">
          <cell r="A93">
            <v>91</v>
          </cell>
          <cell r="B93" t="str">
            <v>합판 거푸집</v>
          </cell>
          <cell r="C93" t="str">
            <v>6회(7M이하)</v>
          </cell>
          <cell r="D93">
            <v>133</v>
          </cell>
          <cell r="E93" t="str">
            <v>M2</v>
          </cell>
          <cell r="F93">
            <v>15558</v>
          </cell>
          <cell r="G93">
            <v>2069214</v>
          </cell>
          <cell r="H93">
            <v>4276</v>
          </cell>
          <cell r="I93">
            <v>568708</v>
          </cell>
          <cell r="J93">
            <v>11282</v>
          </cell>
          <cell r="K93">
            <v>1500506</v>
          </cell>
          <cell r="L93">
            <v>0</v>
          </cell>
          <cell r="M93">
            <v>0</v>
          </cell>
          <cell r="N93" t="str">
            <v>No.2</v>
          </cell>
        </row>
        <row r="94">
          <cell r="A94">
            <v>92</v>
          </cell>
          <cell r="B94" t="str">
            <v>④.콘크리트타설</v>
          </cell>
          <cell r="D94">
            <v>0</v>
          </cell>
          <cell r="F94">
            <v>0</v>
          </cell>
          <cell r="G94">
            <v>0</v>
          </cell>
          <cell r="H94">
            <v>0</v>
          </cell>
          <cell r="I94">
            <v>0</v>
          </cell>
          <cell r="J94">
            <v>0</v>
          </cell>
          <cell r="K94">
            <v>0</v>
          </cell>
          <cell r="L94">
            <v>0</v>
          </cell>
          <cell r="M94">
            <v>0</v>
          </cell>
        </row>
        <row r="95">
          <cell r="A95">
            <v>93</v>
          </cell>
          <cell r="B95" t="str">
            <v>구체무근콘크리트</v>
          </cell>
          <cell r="C95" t="str">
            <v>fck=210㎏/㎤</v>
          </cell>
          <cell r="D95">
            <v>879</v>
          </cell>
          <cell r="E95" t="str">
            <v>M3</v>
          </cell>
          <cell r="F95">
            <v>12106</v>
          </cell>
          <cell r="G95">
            <v>10641174</v>
          </cell>
          <cell r="H95">
            <v>761</v>
          </cell>
          <cell r="I95">
            <v>668919</v>
          </cell>
          <cell r="J95">
            <v>6893</v>
          </cell>
          <cell r="K95">
            <v>6058947</v>
          </cell>
          <cell r="L95">
            <v>4452</v>
          </cell>
          <cell r="M95">
            <v>3913308</v>
          </cell>
          <cell r="N95" t="str">
            <v>#.28</v>
          </cell>
        </row>
        <row r="96">
          <cell r="A96">
            <v>94</v>
          </cell>
          <cell r="B96" t="str">
            <v>구체철근콘크리트</v>
          </cell>
          <cell r="C96" t="str">
            <v>fck=210㎏/㎤</v>
          </cell>
          <cell r="D96">
            <v>56</v>
          </cell>
          <cell r="E96" t="str">
            <v>M3</v>
          </cell>
          <cell r="F96">
            <v>14233</v>
          </cell>
          <cell r="G96">
            <v>797048</v>
          </cell>
          <cell r="H96">
            <v>883</v>
          </cell>
          <cell r="I96">
            <v>49448</v>
          </cell>
          <cell r="J96">
            <v>8188</v>
          </cell>
          <cell r="K96">
            <v>458528</v>
          </cell>
          <cell r="L96">
            <v>5162</v>
          </cell>
          <cell r="M96">
            <v>289072</v>
          </cell>
          <cell r="N96" t="str">
            <v>#.29</v>
          </cell>
        </row>
        <row r="97">
          <cell r="A97">
            <v>95</v>
          </cell>
          <cell r="B97" t="str">
            <v>기초무근콘크리트</v>
          </cell>
          <cell r="C97" t="str">
            <v>fck=180㎏/㎤</v>
          </cell>
          <cell r="D97">
            <v>41</v>
          </cell>
          <cell r="E97" t="str">
            <v>M3</v>
          </cell>
          <cell r="F97">
            <v>23731</v>
          </cell>
          <cell r="G97">
            <v>972971</v>
          </cell>
          <cell r="H97">
            <v>0</v>
          </cell>
          <cell r="I97">
            <v>0</v>
          </cell>
          <cell r="J97">
            <v>23731</v>
          </cell>
          <cell r="K97">
            <v>972971</v>
          </cell>
          <cell r="L97">
            <v>0</v>
          </cell>
          <cell r="M97">
            <v>0</v>
          </cell>
          <cell r="N97" t="str">
            <v>#.30</v>
          </cell>
        </row>
        <row r="98">
          <cell r="A98">
            <v>96</v>
          </cell>
          <cell r="B98" t="str">
            <v>⑤.수 축  줄 눈</v>
          </cell>
          <cell r="C98" t="str">
            <v>T=10CM</v>
          </cell>
          <cell r="D98">
            <v>135</v>
          </cell>
          <cell r="E98" t="str">
            <v>M</v>
          </cell>
          <cell r="F98">
            <v>641</v>
          </cell>
          <cell r="G98">
            <v>86535</v>
          </cell>
          <cell r="H98">
            <v>164</v>
          </cell>
          <cell r="I98">
            <v>22140</v>
          </cell>
          <cell r="J98">
            <v>469</v>
          </cell>
          <cell r="K98">
            <v>63315</v>
          </cell>
          <cell r="L98">
            <v>8</v>
          </cell>
          <cell r="M98">
            <v>1080</v>
          </cell>
          <cell r="N98" t="str">
            <v>#.31</v>
          </cell>
        </row>
        <row r="99">
          <cell r="A99">
            <v>97</v>
          </cell>
          <cell r="B99" t="str">
            <v>⑥.신 축  이 음</v>
          </cell>
          <cell r="C99" t="str">
            <v>스치로폴(T=20MM)</v>
          </cell>
          <cell r="D99">
            <v>77</v>
          </cell>
          <cell r="E99" t="str">
            <v>M2</v>
          </cell>
          <cell r="F99">
            <v>2234</v>
          </cell>
          <cell r="G99">
            <v>172018</v>
          </cell>
          <cell r="H99">
            <v>2128</v>
          </cell>
          <cell r="I99">
            <v>163856</v>
          </cell>
          <cell r="J99">
            <v>106</v>
          </cell>
          <cell r="K99">
            <v>8162</v>
          </cell>
          <cell r="L99">
            <v>0</v>
          </cell>
          <cell r="M99">
            <v>0</v>
          </cell>
          <cell r="N99" t="str">
            <v>#.32</v>
          </cell>
        </row>
        <row r="100">
          <cell r="A100">
            <v>98</v>
          </cell>
          <cell r="B100" t="str">
            <v>⑦.배   수   공</v>
          </cell>
          <cell r="C100" t="str">
            <v>D=50 M/M</v>
          </cell>
          <cell r="D100">
            <v>162</v>
          </cell>
          <cell r="E100" t="str">
            <v>M</v>
          </cell>
          <cell r="F100">
            <v>2862</v>
          </cell>
          <cell r="G100">
            <v>463644</v>
          </cell>
          <cell r="H100">
            <v>757</v>
          </cell>
          <cell r="I100">
            <v>122634</v>
          </cell>
          <cell r="J100">
            <v>2105</v>
          </cell>
          <cell r="K100">
            <v>341010</v>
          </cell>
          <cell r="L100">
            <v>0</v>
          </cell>
          <cell r="M100">
            <v>0</v>
          </cell>
          <cell r="N100" t="str">
            <v>#.33</v>
          </cell>
        </row>
        <row r="101">
          <cell r="A101">
            <v>99</v>
          </cell>
          <cell r="B101" t="str">
            <v>⑧.뒷   채   움</v>
          </cell>
          <cell r="C101" t="str">
            <v>보조기층재</v>
          </cell>
          <cell r="D101">
            <v>1310</v>
          </cell>
          <cell r="E101" t="str">
            <v>M3</v>
          </cell>
          <cell r="F101">
            <v>41951</v>
          </cell>
          <cell r="G101">
            <v>54955810</v>
          </cell>
          <cell r="H101">
            <v>3783</v>
          </cell>
          <cell r="I101">
            <v>4955730</v>
          </cell>
          <cell r="J101">
            <v>32610</v>
          </cell>
          <cell r="K101">
            <v>42719100</v>
          </cell>
          <cell r="L101">
            <v>5558</v>
          </cell>
          <cell r="M101">
            <v>7280980</v>
          </cell>
          <cell r="N101" t="str">
            <v>#.34</v>
          </cell>
        </row>
        <row r="102">
          <cell r="A102">
            <v>100</v>
          </cell>
          <cell r="B102" t="str">
            <v>⑨.부   직   포</v>
          </cell>
          <cell r="D102">
            <v>3419</v>
          </cell>
          <cell r="E102" t="str">
            <v>M2</v>
          </cell>
          <cell r="F102">
            <v>1098</v>
          </cell>
          <cell r="G102">
            <v>3754062</v>
          </cell>
          <cell r="H102">
            <v>963</v>
          </cell>
          <cell r="I102">
            <v>3292497</v>
          </cell>
          <cell r="J102">
            <v>135</v>
          </cell>
          <cell r="K102">
            <v>461565</v>
          </cell>
          <cell r="L102">
            <v>0</v>
          </cell>
          <cell r="M102">
            <v>0</v>
          </cell>
          <cell r="N102" t="str">
            <v>#.24</v>
          </cell>
        </row>
        <row r="103">
          <cell r="A103">
            <v>101</v>
          </cell>
          <cell r="B103" t="str">
            <v>⑩.시공이음(철근)</v>
          </cell>
          <cell r="C103" t="str">
            <v>D=19, L=300</v>
          </cell>
          <cell r="D103">
            <v>3344</v>
          </cell>
          <cell r="E103" t="str">
            <v>개</v>
          </cell>
          <cell r="F103">
            <v>1055</v>
          </cell>
          <cell r="G103">
            <v>3527920</v>
          </cell>
          <cell r="H103">
            <v>281</v>
          </cell>
          <cell r="I103">
            <v>939664</v>
          </cell>
          <cell r="J103">
            <v>751</v>
          </cell>
          <cell r="K103">
            <v>2511344</v>
          </cell>
          <cell r="L103">
            <v>23</v>
          </cell>
          <cell r="M103">
            <v>76912</v>
          </cell>
          <cell r="N103" t="str">
            <v>#.35</v>
          </cell>
        </row>
        <row r="104">
          <cell r="A104">
            <v>102</v>
          </cell>
          <cell r="B104" t="str">
            <v>⑪.SOIL시멘트타설</v>
          </cell>
          <cell r="D104">
            <v>85</v>
          </cell>
          <cell r="E104" t="str">
            <v>M3</v>
          </cell>
          <cell r="F104">
            <v>108527</v>
          </cell>
          <cell r="G104">
            <v>9224795</v>
          </cell>
          <cell r="H104">
            <v>6007</v>
          </cell>
          <cell r="I104">
            <v>510595</v>
          </cell>
          <cell r="J104">
            <v>102517</v>
          </cell>
          <cell r="K104">
            <v>8713945</v>
          </cell>
          <cell r="L104">
            <v>3</v>
          </cell>
          <cell r="M104">
            <v>255</v>
          </cell>
          <cell r="N104" t="str">
            <v>#.36</v>
          </cell>
        </row>
        <row r="105">
          <cell r="A105">
            <v>103</v>
          </cell>
          <cell r="B105" t="str">
            <v>⑫.U형플륨부 설</v>
          </cell>
          <cell r="C105" t="str">
            <v>300X300</v>
          </cell>
          <cell r="D105">
            <v>526</v>
          </cell>
          <cell r="E105" t="str">
            <v>M</v>
          </cell>
          <cell r="F105">
            <v>17524</v>
          </cell>
          <cell r="G105">
            <v>9217624</v>
          </cell>
          <cell r="H105">
            <v>13279</v>
          </cell>
          <cell r="I105">
            <v>6984754</v>
          </cell>
          <cell r="J105">
            <v>2760</v>
          </cell>
          <cell r="K105">
            <v>1451760</v>
          </cell>
          <cell r="L105">
            <v>1485</v>
          </cell>
          <cell r="M105">
            <v>781110</v>
          </cell>
          <cell r="N105" t="str">
            <v>#.37</v>
          </cell>
        </row>
        <row r="106">
          <cell r="A106">
            <v>104</v>
          </cell>
          <cell r="B106" t="str">
            <v>⑬.수로관 뚜 껑</v>
          </cell>
          <cell r="C106" t="str">
            <v>560X500X90</v>
          </cell>
          <cell r="D106">
            <v>105</v>
          </cell>
          <cell r="E106" t="str">
            <v>EA</v>
          </cell>
          <cell r="F106">
            <v>9745</v>
          </cell>
          <cell r="G106">
            <v>1023225</v>
          </cell>
          <cell r="H106">
            <v>7800</v>
          </cell>
          <cell r="I106">
            <v>819000</v>
          </cell>
          <cell r="J106">
            <v>1945</v>
          </cell>
          <cell r="K106">
            <v>204225</v>
          </cell>
          <cell r="L106">
            <v>0</v>
          </cell>
          <cell r="M106">
            <v>0</v>
          </cell>
          <cell r="N106" t="str">
            <v>#.38</v>
          </cell>
        </row>
        <row r="107">
          <cell r="A107">
            <v>105</v>
          </cell>
          <cell r="B107" t="str">
            <v>⑭.철근가공조립</v>
          </cell>
          <cell r="C107" t="str">
            <v>간단</v>
          </cell>
          <cell r="D107">
            <v>2.73</v>
          </cell>
          <cell r="E107" t="str">
            <v>TON</v>
          </cell>
          <cell r="F107">
            <v>377142</v>
          </cell>
          <cell r="G107">
            <v>1029597</v>
          </cell>
          <cell r="H107">
            <v>2950</v>
          </cell>
          <cell r="I107">
            <v>8053</v>
          </cell>
          <cell r="J107">
            <v>371543</v>
          </cell>
          <cell r="K107">
            <v>1014312</v>
          </cell>
          <cell r="L107">
            <v>2649</v>
          </cell>
          <cell r="M107">
            <v>7231</v>
          </cell>
          <cell r="N107" t="str">
            <v>#.39</v>
          </cell>
        </row>
        <row r="108">
          <cell r="A108">
            <v>106</v>
          </cell>
          <cell r="B108" t="str">
            <v>B.방 음 벽</v>
          </cell>
          <cell r="D108">
            <v>0</v>
          </cell>
          <cell r="F108">
            <v>0</v>
          </cell>
          <cell r="G108">
            <v>0</v>
          </cell>
          <cell r="H108">
            <v>0</v>
          </cell>
          <cell r="I108">
            <v>0</v>
          </cell>
          <cell r="J108">
            <v>0</v>
          </cell>
          <cell r="K108">
            <v>0</v>
          </cell>
          <cell r="L108">
            <v>0</v>
          </cell>
          <cell r="M108">
            <v>0</v>
          </cell>
        </row>
        <row r="109">
          <cell r="A109">
            <v>107</v>
          </cell>
          <cell r="B109" t="str">
            <v>①.방음벽</v>
          </cell>
          <cell r="C109" t="str">
            <v>흡음형,H=3.5</v>
          </cell>
          <cell r="D109">
            <v>94</v>
          </cell>
          <cell r="E109" t="str">
            <v>M</v>
          </cell>
          <cell r="F109">
            <v>456887</v>
          </cell>
          <cell r="G109">
            <v>42947378</v>
          </cell>
          <cell r="H109">
            <v>341202</v>
          </cell>
          <cell r="I109">
            <v>32072988</v>
          </cell>
          <cell r="J109">
            <v>74150</v>
          </cell>
          <cell r="K109">
            <v>6970100</v>
          </cell>
          <cell r="L109">
            <v>41535</v>
          </cell>
          <cell r="M109">
            <v>3904290</v>
          </cell>
          <cell r="N109" t="str">
            <v>#.40</v>
          </cell>
        </row>
        <row r="110">
          <cell r="A110">
            <v>108</v>
          </cell>
          <cell r="B110" t="str">
            <v>②.방음벽</v>
          </cell>
          <cell r="C110" t="str">
            <v>반사형,H=4.0</v>
          </cell>
          <cell r="D110">
            <v>150</v>
          </cell>
          <cell r="E110" t="str">
            <v>M</v>
          </cell>
          <cell r="F110">
            <v>577157</v>
          </cell>
          <cell r="G110">
            <v>86573550</v>
          </cell>
          <cell r="H110">
            <v>419776</v>
          </cell>
          <cell r="I110">
            <v>62966400</v>
          </cell>
          <cell r="J110">
            <v>104912</v>
          </cell>
          <cell r="K110">
            <v>15736800</v>
          </cell>
          <cell r="L110">
            <v>52469</v>
          </cell>
          <cell r="M110">
            <v>7870350</v>
          </cell>
          <cell r="N110" t="str">
            <v>#.41</v>
          </cell>
        </row>
        <row r="111">
          <cell r="A111">
            <v>109</v>
          </cell>
          <cell r="B111" t="str">
            <v>③.강관말뚝(천공항타비)</v>
          </cell>
          <cell r="C111" t="str">
            <v>D= 508 M/M</v>
          </cell>
          <cell r="D111">
            <v>346</v>
          </cell>
          <cell r="E111" t="str">
            <v>M</v>
          </cell>
          <cell r="F111">
            <v>48621</v>
          </cell>
          <cell r="G111">
            <v>16822866</v>
          </cell>
          <cell r="H111">
            <v>19754</v>
          </cell>
          <cell r="I111">
            <v>6834884</v>
          </cell>
          <cell r="J111">
            <v>14285</v>
          </cell>
          <cell r="K111">
            <v>4942610</v>
          </cell>
          <cell r="L111">
            <v>14582</v>
          </cell>
          <cell r="M111">
            <v>5045372</v>
          </cell>
          <cell r="N111" t="str">
            <v>#.42</v>
          </cell>
        </row>
        <row r="112">
          <cell r="A112">
            <v>110</v>
          </cell>
          <cell r="B112" t="str">
            <v>④.강관말뚝-두부보강(볼트식)</v>
          </cell>
          <cell r="C112" t="str">
            <v>R= 508 M/M</v>
          </cell>
          <cell r="D112">
            <v>63</v>
          </cell>
          <cell r="E112" t="str">
            <v>개소</v>
          </cell>
          <cell r="F112">
            <v>157452</v>
          </cell>
          <cell r="G112">
            <v>9919476</v>
          </cell>
          <cell r="H112">
            <v>104924</v>
          </cell>
          <cell r="I112">
            <v>6610212</v>
          </cell>
          <cell r="J112">
            <v>52205</v>
          </cell>
          <cell r="K112">
            <v>3288915</v>
          </cell>
          <cell r="L112">
            <v>323</v>
          </cell>
          <cell r="M112">
            <v>20349</v>
          </cell>
          <cell r="N112" t="str">
            <v>#.43</v>
          </cell>
        </row>
        <row r="113">
          <cell r="A113">
            <v>111</v>
          </cell>
          <cell r="B113" t="str">
            <v>다. 개 천  내 기</v>
          </cell>
          <cell r="D113">
            <v>0</v>
          </cell>
          <cell r="F113">
            <v>0</v>
          </cell>
          <cell r="G113">
            <v>363443754</v>
          </cell>
          <cell r="H113">
            <v>0</v>
          </cell>
          <cell r="I113">
            <v>54191054</v>
          </cell>
          <cell r="J113">
            <v>0</v>
          </cell>
          <cell r="K113">
            <v>264531739</v>
          </cell>
          <cell r="L113">
            <v>0</v>
          </cell>
          <cell r="M113">
            <v>44720959</v>
          </cell>
        </row>
        <row r="114">
          <cell r="A114">
            <v>112</v>
          </cell>
          <cell r="B114" t="str">
            <v>①.흙   쌓   기</v>
          </cell>
          <cell r="C114" t="str">
            <v>상부노반</v>
          </cell>
          <cell r="D114">
            <v>12</v>
          </cell>
          <cell r="E114" t="str">
            <v>M3</v>
          </cell>
          <cell r="F114">
            <v>1378</v>
          </cell>
          <cell r="G114">
            <v>16536</v>
          </cell>
          <cell r="H114">
            <v>378</v>
          </cell>
          <cell r="I114">
            <v>4536</v>
          </cell>
          <cell r="J114">
            <v>504</v>
          </cell>
          <cell r="K114">
            <v>6048</v>
          </cell>
          <cell r="L114">
            <v>496</v>
          </cell>
          <cell r="M114">
            <v>5952</v>
          </cell>
          <cell r="N114" t="str">
            <v>#.17</v>
          </cell>
        </row>
        <row r="115">
          <cell r="A115">
            <v>113</v>
          </cell>
          <cell r="B115" t="str">
            <v>②.땅   깎   기</v>
          </cell>
          <cell r="D115">
            <v>0</v>
          </cell>
          <cell r="F115">
            <v>0</v>
          </cell>
          <cell r="G115">
            <v>0</v>
          </cell>
          <cell r="H115">
            <v>0</v>
          </cell>
          <cell r="I115">
            <v>0</v>
          </cell>
          <cell r="J115">
            <v>0</v>
          </cell>
          <cell r="K115">
            <v>0</v>
          </cell>
          <cell r="L115">
            <v>0</v>
          </cell>
          <cell r="M115">
            <v>0</v>
          </cell>
        </row>
        <row r="116">
          <cell r="A116">
            <v>114</v>
          </cell>
          <cell r="B116" t="str">
            <v>토        사</v>
          </cell>
          <cell r="D116">
            <v>1151</v>
          </cell>
          <cell r="E116" t="str">
            <v>M3</v>
          </cell>
          <cell r="F116">
            <v>783</v>
          </cell>
          <cell r="G116">
            <v>901233</v>
          </cell>
          <cell r="H116">
            <v>247</v>
          </cell>
          <cell r="I116">
            <v>284297</v>
          </cell>
          <cell r="J116">
            <v>225</v>
          </cell>
          <cell r="K116">
            <v>258975</v>
          </cell>
          <cell r="L116">
            <v>311</v>
          </cell>
          <cell r="M116">
            <v>357961</v>
          </cell>
          <cell r="N116" t="str">
            <v>#.4</v>
          </cell>
        </row>
        <row r="117">
          <cell r="A117">
            <v>115</v>
          </cell>
          <cell r="B117" t="str">
            <v>연        암</v>
          </cell>
          <cell r="D117">
            <v>4383</v>
          </cell>
          <cell r="E117" t="str">
            <v>M3</v>
          </cell>
          <cell r="F117">
            <v>11942</v>
          </cell>
          <cell r="G117">
            <v>52341786</v>
          </cell>
          <cell r="H117">
            <v>1235</v>
          </cell>
          <cell r="I117">
            <v>5413005</v>
          </cell>
          <cell r="J117">
            <v>8804</v>
          </cell>
          <cell r="K117">
            <v>38587932</v>
          </cell>
          <cell r="L117">
            <v>1903</v>
          </cell>
          <cell r="M117">
            <v>8340849</v>
          </cell>
          <cell r="N117" t="str">
            <v>#.5</v>
          </cell>
        </row>
        <row r="118">
          <cell r="A118">
            <v>116</v>
          </cell>
          <cell r="B118" t="str">
            <v>③.터   파   기</v>
          </cell>
          <cell r="D118">
            <v>0</v>
          </cell>
          <cell r="F118">
            <v>0</v>
          </cell>
          <cell r="G118">
            <v>0</v>
          </cell>
          <cell r="H118">
            <v>0</v>
          </cell>
          <cell r="I118">
            <v>0</v>
          </cell>
          <cell r="J118">
            <v>0</v>
          </cell>
          <cell r="K118">
            <v>0</v>
          </cell>
          <cell r="L118">
            <v>0</v>
          </cell>
          <cell r="M118">
            <v>0</v>
          </cell>
        </row>
        <row r="119">
          <cell r="A119">
            <v>117</v>
          </cell>
          <cell r="B119" t="str">
            <v>토        사</v>
          </cell>
          <cell r="D119">
            <v>30</v>
          </cell>
          <cell r="E119" t="str">
            <v>M3</v>
          </cell>
          <cell r="F119">
            <v>2566</v>
          </cell>
          <cell r="G119">
            <v>76980</v>
          </cell>
          <cell r="H119">
            <v>132</v>
          </cell>
          <cell r="I119">
            <v>3960</v>
          </cell>
          <cell r="J119">
            <v>2236</v>
          </cell>
          <cell r="K119">
            <v>67080</v>
          </cell>
          <cell r="L119">
            <v>198</v>
          </cell>
          <cell r="M119">
            <v>5940</v>
          </cell>
          <cell r="N119" t="str">
            <v>#.44</v>
          </cell>
        </row>
        <row r="120">
          <cell r="A120">
            <v>118</v>
          </cell>
          <cell r="B120" t="str">
            <v>연        암</v>
          </cell>
          <cell r="D120">
            <v>2832</v>
          </cell>
          <cell r="E120" t="str">
            <v>M3</v>
          </cell>
          <cell r="F120">
            <v>37577</v>
          </cell>
          <cell r="G120">
            <v>106418064</v>
          </cell>
          <cell r="H120">
            <v>8279</v>
          </cell>
          <cell r="I120">
            <v>23446128</v>
          </cell>
          <cell r="J120">
            <v>21461</v>
          </cell>
          <cell r="K120">
            <v>60777552</v>
          </cell>
          <cell r="L120">
            <v>7837</v>
          </cell>
          <cell r="M120">
            <v>22194384</v>
          </cell>
          <cell r="N120" t="str">
            <v>#.26</v>
          </cell>
        </row>
        <row r="121">
          <cell r="A121">
            <v>119</v>
          </cell>
          <cell r="B121" t="str">
            <v>④.되 메  우 기</v>
          </cell>
          <cell r="C121" t="str">
            <v>토사</v>
          </cell>
          <cell r="D121">
            <v>5566</v>
          </cell>
          <cell r="E121" t="str">
            <v>M3</v>
          </cell>
          <cell r="F121">
            <v>1912</v>
          </cell>
          <cell r="G121">
            <v>10642192</v>
          </cell>
          <cell r="H121">
            <v>108</v>
          </cell>
          <cell r="I121">
            <v>601128</v>
          </cell>
          <cell r="J121">
            <v>1579</v>
          </cell>
          <cell r="K121">
            <v>8788714</v>
          </cell>
          <cell r="L121">
            <v>225</v>
          </cell>
          <cell r="M121">
            <v>1252350</v>
          </cell>
          <cell r="N121" t="str">
            <v>#.27</v>
          </cell>
        </row>
        <row r="122">
          <cell r="A122">
            <v>120</v>
          </cell>
          <cell r="B122" t="str">
            <v>⑤.뒷   채   움</v>
          </cell>
          <cell r="C122" t="str">
            <v>보조기층재</v>
          </cell>
          <cell r="D122">
            <v>1170</v>
          </cell>
          <cell r="E122" t="str">
            <v>M3</v>
          </cell>
          <cell r="F122">
            <v>34628</v>
          </cell>
          <cell r="G122">
            <v>40514760</v>
          </cell>
          <cell r="H122">
            <v>5706</v>
          </cell>
          <cell r="I122">
            <v>6676020</v>
          </cell>
          <cell r="J122">
            <v>22367</v>
          </cell>
          <cell r="K122">
            <v>26169390</v>
          </cell>
          <cell r="L122">
            <v>6555</v>
          </cell>
          <cell r="M122">
            <v>7669350</v>
          </cell>
          <cell r="N122" t="str">
            <v>#.45</v>
          </cell>
        </row>
        <row r="123">
          <cell r="A123">
            <v>121</v>
          </cell>
          <cell r="B123" t="str">
            <v>⑥.자연석 쌓 기</v>
          </cell>
          <cell r="C123" t="str">
            <v>돌붙임</v>
          </cell>
          <cell r="D123">
            <v>120</v>
          </cell>
          <cell r="E123" t="str">
            <v>M2</v>
          </cell>
          <cell r="F123">
            <v>14012</v>
          </cell>
          <cell r="G123">
            <v>1681440</v>
          </cell>
          <cell r="H123">
            <v>1297</v>
          </cell>
          <cell r="I123">
            <v>155640</v>
          </cell>
          <cell r="J123">
            <v>10701</v>
          </cell>
          <cell r="K123">
            <v>1284120</v>
          </cell>
          <cell r="L123">
            <v>2014</v>
          </cell>
          <cell r="M123">
            <v>241680</v>
          </cell>
          <cell r="N123" t="str">
            <v>#.46</v>
          </cell>
        </row>
        <row r="124">
          <cell r="A124">
            <v>122</v>
          </cell>
          <cell r="B124" t="str">
            <v>⑦.거   푸   집</v>
          </cell>
          <cell r="D124">
            <v>0</v>
          </cell>
          <cell r="F124">
            <v>0</v>
          </cell>
          <cell r="G124">
            <v>0</v>
          </cell>
          <cell r="H124">
            <v>0</v>
          </cell>
          <cell r="I124">
            <v>0</v>
          </cell>
          <cell r="J124">
            <v>0</v>
          </cell>
          <cell r="K124">
            <v>0</v>
          </cell>
          <cell r="L124">
            <v>0</v>
          </cell>
          <cell r="M124">
            <v>0</v>
          </cell>
        </row>
        <row r="125">
          <cell r="A125">
            <v>123</v>
          </cell>
          <cell r="B125" t="str">
            <v>합 판 거푸집</v>
          </cell>
          <cell r="C125" t="str">
            <v>4회</v>
          </cell>
          <cell r="D125">
            <v>2015</v>
          </cell>
          <cell r="E125" t="str">
            <v>M2</v>
          </cell>
          <cell r="F125">
            <v>19044</v>
          </cell>
          <cell r="G125">
            <v>38373660</v>
          </cell>
          <cell r="H125">
            <v>4942</v>
          </cell>
          <cell r="I125">
            <v>9958130</v>
          </cell>
          <cell r="J125">
            <v>14102</v>
          </cell>
          <cell r="K125">
            <v>28415530</v>
          </cell>
          <cell r="L125">
            <v>0</v>
          </cell>
          <cell r="M125">
            <v>0</v>
          </cell>
          <cell r="N125" t="str">
            <v>No.1</v>
          </cell>
        </row>
        <row r="126">
          <cell r="A126">
            <v>124</v>
          </cell>
          <cell r="B126" t="str">
            <v>합 판 거푸집</v>
          </cell>
          <cell r="C126" t="str">
            <v>6회</v>
          </cell>
          <cell r="D126">
            <v>197</v>
          </cell>
          <cell r="E126" t="str">
            <v>M2</v>
          </cell>
          <cell r="F126">
            <v>15558</v>
          </cell>
          <cell r="G126">
            <v>3064926</v>
          </cell>
          <cell r="H126">
            <v>4276</v>
          </cell>
          <cell r="I126">
            <v>842372</v>
          </cell>
          <cell r="J126">
            <v>11282</v>
          </cell>
          <cell r="K126">
            <v>2222554</v>
          </cell>
          <cell r="L126">
            <v>0</v>
          </cell>
          <cell r="M126">
            <v>0</v>
          </cell>
          <cell r="N126" t="str">
            <v>No.2</v>
          </cell>
        </row>
        <row r="127">
          <cell r="A127">
            <v>125</v>
          </cell>
          <cell r="B127" t="str">
            <v>⑧.콘크리트타설</v>
          </cell>
          <cell r="D127">
            <v>0</v>
          </cell>
          <cell r="F127">
            <v>0</v>
          </cell>
          <cell r="G127">
            <v>0</v>
          </cell>
          <cell r="H127">
            <v>0</v>
          </cell>
          <cell r="I127">
            <v>0</v>
          </cell>
          <cell r="J127">
            <v>0</v>
          </cell>
          <cell r="K127">
            <v>0</v>
          </cell>
          <cell r="L127">
            <v>0</v>
          </cell>
          <cell r="M127">
            <v>0</v>
          </cell>
        </row>
        <row r="128">
          <cell r="A128">
            <v>126</v>
          </cell>
          <cell r="B128" t="str">
            <v>기초무근콘크리트</v>
          </cell>
          <cell r="C128" t="str">
            <v>fck=180㎏/㎤</v>
          </cell>
          <cell r="D128">
            <v>94</v>
          </cell>
          <cell r="E128" t="str">
            <v>M3</v>
          </cell>
          <cell r="F128">
            <v>23731</v>
          </cell>
          <cell r="G128">
            <v>2230714</v>
          </cell>
          <cell r="H128">
            <v>0</v>
          </cell>
          <cell r="I128">
            <v>0</v>
          </cell>
          <cell r="J128">
            <v>23731</v>
          </cell>
          <cell r="K128">
            <v>2230714</v>
          </cell>
          <cell r="L128">
            <v>0</v>
          </cell>
          <cell r="M128">
            <v>0</v>
          </cell>
          <cell r="N128" t="str">
            <v>#.30</v>
          </cell>
        </row>
        <row r="129">
          <cell r="A129">
            <v>127</v>
          </cell>
          <cell r="B129" t="str">
            <v>구체철근콘크리트</v>
          </cell>
          <cell r="C129" t="str">
            <v>fck=210㎏/㎤</v>
          </cell>
          <cell r="D129">
            <v>751</v>
          </cell>
          <cell r="E129" t="str">
            <v>M3</v>
          </cell>
          <cell r="F129">
            <v>14233</v>
          </cell>
          <cell r="G129">
            <v>10688983</v>
          </cell>
          <cell r="H129">
            <v>883</v>
          </cell>
          <cell r="I129">
            <v>663133</v>
          </cell>
          <cell r="J129">
            <v>8188</v>
          </cell>
          <cell r="K129">
            <v>6149188</v>
          </cell>
          <cell r="L129">
            <v>5162</v>
          </cell>
          <cell r="M129">
            <v>3876662</v>
          </cell>
          <cell r="N129" t="str">
            <v>#.29</v>
          </cell>
        </row>
        <row r="130">
          <cell r="A130">
            <v>128</v>
          </cell>
          <cell r="B130" t="str">
            <v>⑨.비        계</v>
          </cell>
          <cell r="C130" t="str">
            <v>강관,0∼30m</v>
          </cell>
          <cell r="D130">
            <v>582</v>
          </cell>
          <cell r="E130" t="str">
            <v>M2</v>
          </cell>
          <cell r="F130">
            <v>9038</v>
          </cell>
          <cell r="G130">
            <v>5260116</v>
          </cell>
          <cell r="H130">
            <v>590</v>
          </cell>
          <cell r="I130">
            <v>343380</v>
          </cell>
          <cell r="J130">
            <v>8046</v>
          </cell>
          <cell r="K130">
            <v>4682772</v>
          </cell>
          <cell r="L130">
            <v>402</v>
          </cell>
          <cell r="M130">
            <v>233964</v>
          </cell>
          <cell r="N130" t="str">
            <v>#.47</v>
          </cell>
        </row>
        <row r="131">
          <cell r="A131">
            <v>129</v>
          </cell>
          <cell r="B131" t="str">
            <v>⑩.강 관 동바리</v>
          </cell>
          <cell r="D131">
            <v>685</v>
          </cell>
          <cell r="E131" t="str">
            <v>공M3</v>
          </cell>
          <cell r="F131">
            <v>8066</v>
          </cell>
          <cell r="G131">
            <v>5525210</v>
          </cell>
          <cell r="H131">
            <v>215</v>
          </cell>
          <cell r="I131">
            <v>147275</v>
          </cell>
          <cell r="J131">
            <v>7851</v>
          </cell>
          <cell r="K131">
            <v>5377935</v>
          </cell>
          <cell r="L131">
            <v>0</v>
          </cell>
          <cell r="M131">
            <v>0</v>
          </cell>
          <cell r="N131" t="str">
            <v>#.48</v>
          </cell>
        </row>
        <row r="132">
          <cell r="A132">
            <v>130</v>
          </cell>
          <cell r="B132" t="str">
            <v>⑪.철근가공조립</v>
          </cell>
          <cell r="C132" t="str">
            <v>복잡</v>
          </cell>
          <cell r="D132">
            <v>139.06299999999999</v>
          </cell>
          <cell r="E132" t="str">
            <v>TON</v>
          </cell>
          <cell r="F132">
            <v>469829</v>
          </cell>
          <cell r="G132">
            <v>65335830</v>
          </cell>
          <cell r="H132">
            <v>4720</v>
          </cell>
          <cell r="I132">
            <v>656377</v>
          </cell>
          <cell r="J132">
            <v>461349</v>
          </cell>
          <cell r="K132">
            <v>64156575</v>
          </cell>
          <cell r="L132">
            <v>3760</v>
          </cell>
          <cell r="M132">
            <v>522876</v>
          </cell>
          <cell r="N132" t="str">
            <v>#.49</v>
          </cell>
        </row>
        <row r="133">
          <cell r="A133">
            <v>131</v>
          </cell>
          <cell r="B133" t="str">
            <v>⑫.스페이서설치</v>
          </cell>
          <cell r="D133">
            <v>0</v>
          </cell>
          <cell r="F133">
            <v>0</v>
          </cell>
          <cell r="G133">
            <v>0</v>
          </cell>
          <cell r="H133">
            <v>0</v>
          </cell>
          <cell r="I133">
            <v>0</v>
          </cell>
          <cell r="J133">
            <v>0</v>
          </cell>
          <cell r="K133">
            <v>0</v>
          </cell>
          <cell r="L133">
            <v>0</v>
          </cell>
          <cell r="M133">
            <v>0</v>
          </cell>
        </row>
        <row r="134">
          <cell r="A134">
            <v>132</v>
          </cell>
          <cell r="B134" t="str">
            <v>벽   체   용</v>
          </cell>
          <cell r="D134">
            <v>21632</v>
          </cell>
          <cell r="E134" t="str">
            <v>EA</v>
          </cell>
          <cell r="F134">
            <v>40</v>
          </cell>
          <cell r="G134">
            <v>865280</v>
          </cell>
          <cell r="H134">
            <v>39</v>
          </cell>
          <cell r="I134">
            <v>843648</v>
          </cell>
          <cell r="J134">
            <v>1</v>
          </cell>
          <cell r="K134">
            <v>21632</v>
          </cell>
          <cell r="L134">
            <v>0</v>
          </cell>
          <cell r="M134">
            <v>0</v>
          </cell>
          <cell r="N134" t="str">
            <v>No.3</v>
          </cell>
        </row>
        <row r="135">
          <cell r="A135">
            <v>133</v>
          </cell>
          <cell r="B135" t="str">
            <v>바   닥   용</v>
          </cell>
          <cell r="D135">
            <v>8040</v>
          </cell>
          <cell r="E135" t="str">
            <v>EA</v>
          </cell>
          <cell r="F135">
            <v>84</v>
          </cell>
          <cell r="G135">
            <v>675360</v>
          </cell>
          <cell r="H135">
            <v>80</v>
          </cell>
          <cell r="I135">
            <v>643200</v>
          </cell>
          <cell r="J135">
            <v>4</v>
          </cell>
          <cell r="K135">
            <v>32160</v>
          </cell>
          <cell r="L135">
            <v>0</v>
          </cell>
          <cell r="M135">
            <v>0</v>
          </cell>
          <cell r="N135" t="str">
            <v>No.4</v>
          </cell>
        </row>
        <row r="136">
          <cell r="A136">
            <v>134</v>
          </cell>
          <cell r="B136" t="str">
            <v>⑬.세굴방지콘크리트</v>
          </cell>
          <cell r="D136">
            <v>0</v>
          </cell>
          <cell r="F136">
            <v>0</v>
          </cell>
          <cell r="G136">
            <v>0</v>
          </cell>
          <cell r="H136">
            <v>0</v>
          </cell>
          <cell r="I136">
            <v>0</v>
          </cell>
          <cell r="J136">
            <v>0</v>
          </cell>
          <cell r="K136">
            <v>0</v>
          </cell>
          <cell r="L136">
            <v>0</v>
          </cell>
          <cell r="M136">
            <v>0</v>
          </cell>
        </row>
        <row r="137">
          <cell r="A137">
            <v>135</v>
          </cell>
          <cell r="B137" t="str">
            <v>콘크리트포장</v>
          </cell>
          <cell r="D137">
            <v>391</v>
          </cell>
          <cell r="E137" t="str">
            <v>M2</v>
          </cell>
          <cell r="F137">
            <v>11242</v>
          </cell>
          <cell r="G137">
            <v>4395622</v>
          </cell>
          <cell r="H137">
            <v>2833</v>
          </cell>
          <cell r="I137">
            <v>1107703</v>
          </cell>
          <cell r="J137">
            <v>8364</v>
          </cell>
          <cell r="K137">
            <v>3270324</v>
          </cell>
          <cell r="L137">
            <v>45</v>
          </cell>
          <cell r="M137">
            <v>17595</v>
          </cell>
          <cell r="N137" t="str">
            <v>#.50</v>
          </cell>
        </row>
        <row r="138">
          <cell r="A138">
            <v>136</v>
          </cell>
          <cell r="B138" t="str">
            <v>하드너바르기</v>
          </cell>
          <cell r="D138">
            <v>391</v>
          </cell>
          <cell r="E138" t="str">
            <v>M2</v>
          </cell>
          <cell r="F138">
            <v>11407</v>
          </cell>
          <cell r="G138">
            <v>4460137</v>
          </cell>
          <cell r="H138">
            <v>250</v>
          </cell>
          <cell r="I138">
            <v>97750</v>
          </cell>
          <cell r="J138">
            <v>11157</v>
          </cell>
          <cell r="K138">
            <v>4362387</v>
          </cell>
          <cell r="L138">
            <v>0</v>
          </cell>
          <cell r="M138">
            <v>0</v>
          </cell>
          <cell r="N138" t="str">
            <v>#.51</v>
          </cell>
        </row>
        <row r="139">
          <cell r="A139">
            <v>137</v>
          </cell>
          <cell r="B139" t="str">
            <v>⑭.신 축  이 음</v>
          </cell>
          <cell r="D139">
            <v>0</v>
          </cell>
          <cell r="F139">
            <v>0</v>
          </cell>
          <cell r="G139">
            <v>0</v>
          </cell>
          <cell r="H139">
            <v>0</v>
          </cell>
          <cell r="I139">
            <v>0</v>
          </cell>
          <cell r="J139">
            <v>0</v>
          </cell>
          <cell r="K139">
            <v>0</v>
          </cell>
          <cell r="L139">
            <v>0</v>
          </cell>
          <cell r="M139">
            <v>0</v>
          </cell>
        </row>
        <row r="140">
          <cell r="A140">
            <v>138</v>
          </cell>
          <cell r="B140" t="str">
            <v>스 치  로 폴</v>
          </cell>
          <cell r="C140" t="str">
            <v>T=20M/M</v>
          </cell>
          <cell r="D140">
            <v>46</v>
          </cell>
          <cell r="E140" t="str">
            <v>M2</v>
          </cell>
          <cell r="F140">
            <v>2234</v>
          </cell>
          <cell r="G140">
            <v>102764</v>
          </cell>
          <cell r="H140">
            <v>2128</v>
          </cell>
          <cell r="I140">
            <v>97888</v>
          </cell>
          <cell r="J140">
            <v>106</v>
          </cell>
          <cell r="K140">
            <v>4876</v>
          </cell>
          <cell r="L140">
            <v>0</v>
          </cell>
          <cell r="M140">
            <v>0</v>
          </cell>
          <cell r="N140" t="str">
            <v>#.32</v>
          </cell>
        </row>
        <row r="141">
          <cell r="A141">
            <v>139</v>
          </cell>
          <cell r="B141" t="str">
            <v>실   런   트</v>
          </cell>
          <cell r="D141">
            <v>167</v>
          </cell>
          <cell r="E141" t="str">
            <v>M</v>
          </cell>
          <cell r="F141">
            <v>317</v>
          </cell>
          <cell r="G141">
            <v>52939</v>
          </cell>
          <cell r="H141">
            <v>302</v>
          </cell>
          <cell r="I141">
            <v>50434</v>
          </cell>
          <cell r="J141">
            <v>15</v>
          </cell>
          <cell r="K141">
            <v>2505</v>
          </cell>
          <cell r="L141">
            <v>0</v>
          </cell>
          <cell r="M141">
            <v>0</v>
          </cell>
          <cell r="N141" t="str">
            <v>#.52</v>
          </cell>
        </row>
        <row r="142">
          <cell r="A142">
            <v>140</v>
          </cell>
          <cell r="B142" t="str">
            <v>지수판 설 치</v>
          </cell>
          <cell r="D142">
            <v>106</v>
          </cell>
          <cell r="E142" t="str">
            <v>M</v>
          </cell>
          <cell r="F142">
            <v>1995</v>
          </cell>
          <cell r="G142">
            <v>211470</v>
          </cell>
          <cell r="H142">
            <v>1900</v>
          </cell>
          <cell r="I142">
            <v>201400</v>
          </cell>
          <cell r="J142">
            <v>95</v>
          </cell>
          <cell r="K142">
            <v>10070</v>
          </cell>
          <cell r="L142">
            <v>0</v>
          </cell>
          <cell r="M142">
            <v>0</v>
          </cell>
          <cell r="N142" t="str">
            <v>#.53</v>
          </cell>
        </row>
        <row r="143">
          <cell r="A143">
            <v>141</v>
          </cell>
          <cell r="B143" t="str">
            <v>다웰바 설 치</v>
          </cell>
          <cell r="C143" t="str">
            <v>D=29MM</v>
          </cell>
          <cell r="D143">
            <v>58</v>
          </cell>
          <cell r="E143" t="str">
            <v>개</v>
          </cell>
          <cell r="F143">
            <v>3331</v>
          </cell>
          <cell r="G143">
            <v>193198</v>
          </cell>
          <cell r="H143">
            <v>1257</v>
          </cell>
          <cell r="I143">
            <v>72906</v>
          </cell>
          <cell r="J143">
            <v>2073</v>
          </cell>
          <cell r="K143">
            <v>120234</v>
          </cell>
          <cell r="L143">
            <v>1</v>
          </cell>
          <cell r="M143">
            <v>58</v>
          </cell>
          <cell r="N143" t="str">
            <v>#.54</v>
          </cell>
        </row>
        <row r="144">
          <cell r="A144">
            <v>142</v>
          </cell>
          <cell r="B144" t="str">
            <v>다웰바 설 치</v>
          </cell>
          <cell r="C144" t="str">
            <v>D=16MM</v>
          </cell>
          <cell r="D144">
            <v>696</v>
          </cell>
          <cell r="E144" t="str">
            <v>개</v>
          </cell>
          <cell r="F144">
            <v>1159</v>
          </cell>
          <cell r="G144">
            <v>806664</v>
          </cell>
          <cell r="H144">
            <v>662</v>
          </cell>
          <cell r="I144">
            <v>460752</v>
          </cell>
          <cell r="J144">
            <v>497</v>
          </cell>
          <cell r="K144">
            <v>345912</v>
          </cell>
          <cell r="L144">
            <v>0</v>
          </cell>
          <cell r="M144">
            <v>0</v>
          </cell>
          <cell r="N144" t="str">
            <v>#.55</v>
          </cell>
        </row>
        <row r="145">
          <cell r="A145">
            <v>143</v>
          </cell>
          <cell r="B145" t="str">
            <v>우수유입방지벽</v>
          </cell>
          <cell r="C145" t="str">
            <v>무근구조물</v>
          </cell>
          <cell r="D145">
            <v>153</v>
          </cell>
          <cell r="E145" t="str">
            <v>M</v>
          </cell>
          <cell r="F145">
            <v>6418</v>
          </cell>
          <cell r="G145">
            <v>981954</v>
          </cell>
          <cell r="H145">
            <v>1950</v>
          </cell>
          <cell r="I145">
            <v>298350</v>
          </cell>
          <cell r="J145">
            <v>4468</v>
          </cell>
          <cell r="K145">
            <v>683604</v>
          </cell>
          <cell r="L145">
            <v>0</v>
          </cell>
          <cell r="M145">
            <v>0</v>
          </cell>
          <cell r="N145" t="str">
            <v>#.56</v>
          </cell>
        </row>
        <row r="146">
          <cell r="A146">
            <v>144</v>
          </cell>
          <cell r="B146" t="str">
            <v>신축이음보강콘크리트</v>
          </cell>
          <cell r="D146">
            <v>38</v>
          </cell>
          <cell r="E146" t="str">
            <v>M3</v>
          </cell>
          <cell r="F146">
            <v>23731</v>
          </cell>
          <cell r="G146">
            <v>901778</v>
          </cell>
          <cell r="H146">
            <v>0</v>
          </cell>
          <cell r="I146">
            <v>0</v>
          </cell>
          <cell r="J146">
            <v>23731</v>
          </cell>
          <cell r="K146">
            <v>901778</v>
          </cell>
          <cell r="L146">
            <v>0</v>
          </cell>
          <cell r="M146">
            <v>0</v>
          </cell>
          <cell r="N146" t="str">
            <v>#.30</v>
          </cell>
        </row>
        <row r="147">
          <cell r="A147">
            <v>145</v>
          </cell>
          <cell r="B147" t="str">
            <v>⑮.시 공  이 음</v>
          </cell>
          <cell r="D147">
            <v>0</v>
          </cell>
          <cell r="F147">
            <v>0</v>
          </cell>
          <cell r="G147">
            <v>0</v>
          </cell>
          <cell r="H147">
            <v>0</v>
          </cell>
          <cell r="I147">
            <v>0</v>
          </cell>
          <cell r="J147">
            <v>0</v>
          </cell>
          <cell r="K147">
            <v>0</v>
          </cell>
          <cell r="L147">
            <v>0</v>
          </cell>
          <cell r="M147">
            <v>0</v>
          </cell>
        </row>
        <row r="148">
          <cell r="A148">
            <v>146</v>
          </cell>
          <cell r="B148" t="str">
            <v>시공이음면정리</v>
          </cell>
          <cell r="D148">
            <v>222</v>
          </cell>
          <cell r="E148" t="str">
            <v>M2</v>
          </cell>
          <cell r="F148">
            <v>24619</v>
          </cell>
          <cell r="G148">
            <v>5465418</v>
          </cell>
          <cell r="H148">
            <v>0</v>
          </cell>
          <cell r="I148">
            <v>0</v>
          </cell>
          <cell r="J148">
            <v>24619</v>
          </cell>
          <cell r="K148">
            <v>5465418</v>
          </cell>
          <cell r="L148">
            <v>0</v>
          </cell>
          <cell r="M148">
            <v>0</v>
          </cell>
          <cell r="N148" t="str">
            <v>#.57</v>
          </cell>
        </row>
        <row r="149">
          <cell r="A149">
            <v>147</v>
          </cell>
          <cell r="B149" t="str">
            <v>지수판 설 치</v>
          </cell>
          <cell r="D149">
            <v>584</v>
          </cell>
          <cell r="E149" t="str">
            <v>M</v>
          </cell>
          <cell r="F149">
            <v>1995</v>
          </cell>
          <cell r="G149">
            <v>1165080</v>
          </cell>
          <cell r="H149">
            <v>1900</v>
          </cell>
          <cell r="I149">
            <v>1109600</v>
          </cell>
          <cell r="J149">
            <v>95</v>
          </cell>
          <cell r="K149">
            <v>55480</v>
          </cell>
          <cell r="L149">
            <v>0</v>
          </cell>
          <cell r="M149">
            <v>0</v>
          </cell>
          <cell r="N149" t="str">
            <v>#.53</v>
          </cell>
        </row>
        <row r="150">
          <cell r="A150">
            <v>148</v>
          </cell>
          <cell r="B150" t="str">
            <v>⑮.슬래브 양 생</v>
          </cell>
          <cell r="D150">
            <v>446</v>
          </cell>
          <cell r="E150" t="str">
            <v>M2</v>
          </cell>
          <cell r="F150">
            <v>210</v>
          </cell>
          <cell r="G150">
            <v>93660</v>
          </cell>
          <cell r="H150">
            <v>27</v>
          </cell>
          <cell r="I150">
            <v>12042</v>
          </cell>
          <cell r="J150">
            <v>180</v>
          </cell>
          <cell r="K150">
            <v>80280</v>
          </cell>
          <cell r="L150">
            <v>3</v>
          </cell>
          <cell r="M150">
            <v>1338</v>
          </cell>
          <cell r="N150" t="str">
            <v>#.58</v>
          </cell>
        </row>
        <row r="151">
          <cell r="A151">
            <v>149</v>
          </cell>
          <cell r="B151" t="str">
            <v>라. 길   내   기</v>
          </cell>
          <cell r="D151">
            <v>0</v>
          </cell>
          <cell r="F151">
            <v>0</v>
          </cell>
          <cell r="G151">
            <v>21266586</v>
          </cell>
          <cell r="H151">
            <v>0</v>
          </cell>
          <cell r="I151">
            <v>7247496</v>
          </cell>
          <cell r="J151">
            <v>0</v>
          </cell>
          <cell r="K151">
            <v>10360542</v>
          </cell>
          <cell r="L151">
            <v>0</v>
          </cell>
          <cell r="M151">
            <v>3658548</v>
          </cell>
        </row>
        <row r="152">
          <cell r="A152">
            <v>150</v>
          </cell>
          <cell r="B152" t="str">
            <v>A.토       공</v>
          </cell>
          <cell r="D152">
            <v>0</v>
          </cell>
          <cell r="F152">
            <v>0</v>
          </cell>
          <cell r="G152">
            <v>0</v>
          </cell>
          <cell r="H152">
            <v>0</v>
          </cell>
          <cell r="I152">
            <v>0</v>
          </cell>
          <cell r="J152">
            <v>0</v>
          </cell>
          <cell r="K152">
            <v>0</v>
          </cell>
          <cell r="L152">
            <v>0</v>
          </cell>
          <cell r="M152">
            <v>0</v>
          </cell>
        </row>
        <row r="153">
          <cell r="A153">
            <v>151</v>
          </cell>
          <cell r="B153" t="str">
            <v>①.땅   깍   기</v>
          </cell>
          <cell r="C153" t="str">
            <v>토사</v>
          </cell>
          <cell r="D153">
            <v>0</v>
          </cell>
          <cell r="E153" t="str">
            <v>M3</v>
          </cell>
          <cell r="F153">
            <v>783</v>
          </cell>
          <cell r="G153">
            <v>0</v>
          </cell>
          <cell r="H153">
            <v>247</v>
          </cell>
          <cell r="I153">
            <v>0</v>
          </cell>
          <cell r="J153">
            <v>225</v>
          </cell>
          <cell r="K153">
            <v>0</v>
          </cell>
          <cell r="L153">
            <v>311</v>
          </cell>
          <cell r="M153">
            <v>0</v>
          </cell>
          <cell r="N153" t="str">
            <v>#.4</v>
          </cell>
        </row>
        <row r="154">
          <cell r="A154">
            <v>152</v>
          </cell>
          <cell r="B154" t="str">
            <v>②.흙   쌓   기</v>
          </cell>
          <cell r="D154">
            <v>0</v>
          </cell>
          <cell r="F154">
            <v>0</v>
          </cell>
          <cell r="G154">
            <v>0</v>
          </cell>
          <cell r="H154">
            <v>0</v>
          </cell>
          <cell r="I154">
            <v>0</v>
          </cell>
          <cell r="J154">
            <v>0</v>
          </cell>
          <cell r="K154">
            <v>0</v>
          </cell>
          <cell r="L154">
            <v>0</v>
          </cell>
          <cell r="M154">
            <v>0</v>
          </cell>
        </row>
        <row r="155">
          <cell r="A155">
            <v>153</v>
          </cell>
          <cell r="B155" t="str">
            <v>하 부  노 반</v>
          </cell>
          <cell r="D155">
            <v>2386</v>
          </cell>
          <cell r="E155" t="str">
            <v>M3</v>
          </cell>
          <cell r="F155">
            <v>1188</v>
          </cell>
          <cell r="G155">
            <v>2834568</v>
          </cell>
          <cell r="H155">
            <v>339</v>
          </cell>
          <cell r="I155">
            <v>808854</v>
          </cell>
          <cell r="J155">
            <v>370</v>
          </cell>
          <cell r="K155">
            <v>882820</v>
          </cell>
          <cell r="L155">
            <v>479</v>
          </cell>
          <cell r="M155">
            <v>1142894</v>
          </cell>
          <cell r="N155" t="str">
            <v>#.16</v>
          </cell>
        </row>
        <row r="156">
          <cell r="A156">
            <v>154</v>
          </cell>
          <cell r="B156" t="str">
            <v>상 부  노 반</v>
          </cell>
          <cell r="D156">
            <v>554</v>
          </cell>
          <cell r="E156" t="str">
            <v>M3</v>
          </cell>
          <cell r="F156">
            <v>1378</v>
          </cell>
          <cell r="G156">
            <v>763412</v>
          </cell>
          <cell r="H156">
            <v>378</v>
          </cell>
          <cell r="I156">
            <v>209412</v>
          </cell>
          <cell r="J156">
            <v>504</v>
          </cell>
          <cell r="K156">
            <v>279216</v>
          </cell>
          <cell r="L156">
            <v>496</v>
          </cell>
          <cell r="M156">
            <v>274784</v>
          </cell>
          <cell r="N156" t="str">
            <v>#.17</v>
          </cell>
        </row>
        <row r="157">
          <cell r="A157">
            <v>155</v>
          </cell>
          <cell r="B157" t="str">
            <v>③.거 적  덮 기</v>
          </cell>
          <cell r="D157">
            <v>1028</v>
          </cell>
          <cell r="E157" t="str">
            <v>M2</v>
          </cell>
          <cell r="F157">
            <v>4685</v>
          </cell>
          <cell r="G157">
            <v>4816180</v>
          </cell>
          <cell r="H157">
            <v>2146</v>
          </cell>
          <cell r="I157">
            <v>2206088</v>
          </cell>
          <cell r="J157">
            <v>2081</v>
          </cell>
          <cell r="K157">
            <v>2139268</v>
          </cell>
          <cell r="L157">
            <v>458</v>
          </cell>
          <cell r="M157">
            <v>470824</v>
          </cell>
          <cell r="N157" t="str">
            <v>#.19</v>
          </cell>
        </row>
        <row r="158">
          <cell r="A158">
            <v>156</v>
          </cell>
          <cell r="B158" t="str">
            <v>B.포   장   공</v>
          </cell>
          <cell r="D158">
            <v>0</v>
          </cell>
          <cell r="F158">
            <v>0</v>
          </cell>
          <cell r="G158">
            <v>0</v>
          </cell>
          <cell r="H158">
            <v>0</v>
          </cell>
          <cell r="I158">
            <v>0</v>
          </cell>
          <cell r="J158">
            <v>0</v>
          </cell>
          <cell r="K158">
            <v>0</v>
          </cell>
          <cell r="L158">
            <v>0</v>
          </cell>
          <cell r="M158">
            <v>0</v>
          </cell>
        </row>
        <row r="159">
          <cell r="A159">
            <v>157</v>
          </cell>
          <cell r="B159" t="str">
            <v>①.보 조  기 층</v>
          </cell>
          <cell r="C159" t="str">
            <v>T=30CM</v>
          </cell>
          <cell r="D159">
            <v>48</v>
          </cell>
          <cell r="E159" t="str">
            <v>M3</v>
          </cell>
          <cell r="F159">
            <v>16592</v>
          </cell>
          <cell r="G159">
            <v>796416</v>
          </cell>
          <cell r="H159">
            <v>4915</v>
          </cell>
          <cell r="I159">
            <v>235920</v>
          </cell>
          <cell r="J159">
            <v>4870</v>
          </cell>
          <cell r="K159">
            <v>233760</v>
          </cell>
          <cell r="L159">
            <v>6807</v>
          </cell>
          <cell r="M159">
            <v>326736</v>
          </cell>
          <cell r="N159" t="str">
            <v>#.59</v>
          </cell>
        </row>
        <row r="160">
          <cell r="A160">
            <v>158</v>
          </cell>
          <cell r="B160" t="str">
            <v>②.와이어메쉬 깔기</v>
          </cell>
          <cell r="C160" t="str">
            <v>#8 Φ4.0X150X150</v>
          </cell>
          <cell r="D160">
            <v>243</v>
          </cell>
          <cell r="E160" t="str">
            <v>M2</v>
          </cell>
          <cell r="F160">
            <v>1685</v>
          </cell>
          <cell r="G160">
            <v>409455</v>
          </cell>
          <cell r="H160">
            <v>676</v>
          </cell>
          <cell r="I160">
            <v>164268</v>
          </cell>
          <cell r="J160">
            <v>1009</v>
          </cell>
          <cell r="K160">
            <v>245187</v>
          </cell>
          <cell r="L160">
            <v>0</v>
          </cell>
          <cell r="M160">
            <v>0</v>
          </cell>
          <cell r="N160" t="str">
            <v>#.60</v>
          </cell>
        </row>
        <row r="161">
          <cell r="A161">
            <v>159</v>
          </cell>
          <cell r="B161" t="str">
            <v>③.비 닐  깔 기</v>
          </cell>
          <cell r="C161" t="str">
            <v>T=0.1MM</v>
          </cell>
          <cell r="D161">
            <v>243</v>
          </cell>
          <cell r="E161" t="str">
            <v>M2</v>
          </cell>
          <cell r="F161">
            <v>858</v>
          </cell>
          <cell r="G161">
            <v>208494</v>
          </cell>
          <cell r="H161">
            <v>678</v>
          </cell>
          <cell r="I161">
            <v>164754</v>
          </cell>
          <cell r="J161">
            <v>180</v>
          </cell>
          <cell r="K161">
            <v>43740</v>
          </cell>
          <cell r="L161">
            <v>0</v>
          </cell>
          <cell r="M161">
            <v>0</v>
          </cell>
          <cell r="N161" t="str">
            <v>#.61</v>
          </cell>
        </row>
        <row r="162">
          <cell r="A162">
            <v>160</v>
          </cell>
          <cell r="B162" t="str">
            <v>④.합 판 거푸집</v>
          </cell>
          <cell r="C162" t="str">
            <v>4회</v>
          </cell>
          <cell r="D162">
            <v>145</v>
          </cell>
          <cell r="E162" t="str">
            <v>M2</v>
          </cell>
          <cell r="F162">
            <v>19044</v>
          </cell>
          <cell r="G162">
            <v>2761380</v>
          </cell>
          <cell r="H162">
            <v>4942</v>
          </cell>
          <cell r="I162">
            <v>716590</v>
          </cell>
          <cell r="J162">
            <v>14102</v>
          </cell>
          <cell r="K162">
            <v>2044790</v>
          </cell>
          <cell r="L162">
            <v>0</v>
          </cell>
          <cell r="M162">
            <v>0</v>
          </cell>
          <cell r="N162" t="str">
            <v>No.1</v>
          </cell>
        </row>
        <row r="163">
          <cell r="A163">
            <v>161</v>
          </cell>
          <cell r="B163" t="str">
            <v>⑤.포장콘크리트타설</v>
          </cell>
          <cell r="C163" t="str">
            <v>인력,T= 20 CM</v>
          </cell>
          <cell r="D163">
            <v>9</v>
          </cell>
          <cell r="E163" t="str">
            <v>M2</v>
          </cell>
          <cell r="F163">
            <v>11242</v>
          </cell>
          <cell r="G163">
            <v>101178</v>
          </cell>
          <cell r="H163">
            <v>2833</v>
          </cell>
          <cell r="I163">
            <v>25497</v>
          </cell>
          <cell r="J163">
            <v>8364</v>
          </cell>
          <cell r="K163">
            <v>75276</v>
          </cell>
          <cell r="L163">
            <v>45</v>
          </cell>
          <cell r="M163">
            <v>405</v>
          </cell>
          <cell r="N163" t="str">
            <v>#.50</v>
          </cell>
        </row>
        <row r="164">
          <cell r="A164">
            <v>162</v>
          </cell>
          <cell r="B164" t="str">
            <v>⑦.신축이음(스치로폴)</v>
          </cell>
          <cell r="C164" t="str">
            <v>T = 20 M/M</v>
          </cell>
          <cell r="D164">
            <v>1</v>
          </cell>
          <cell r="E164" t="str">
            <v>M2</v>
          </cell>
          <cell r="F164">
            <v>2234</v>
          </cell>
          <cell r="G164">
            <v>2234</v>
          </cell>
          <cell r="H164">
            <v>2128</v>
          </cell>
          <cell r="I164">
            <v>2128</v>
          </cell>
          <cell r="J164">
            <v>106</v>
          </cell>
          <cell r="K164">
            <v>106</v>
          </cell>
          <cell r="L164">
            <v>0</v>
          </cell>
          <cell r="M164">
            <v>0</v>
          </cell>
          <cell r="N164" t="str">
            <v>#.32</v>
          </cell>
        </row>
        <row r="165">
          <cell r="A165">
            <v>163</v>
          </cell>
          <cell r="B165" t="str">
            <v>⑧.수 축  줄 눈</v>
          </cell>
          <cell r="C165" t="str">
            <v>T=8MM</v>
          </cell>
          <cell r="D165">
            <v>15</v>
          </cell>
          <cell r="E165" t="str">
            <v>M</v>
          </cell>
          <cell r="F165">
            <v>513</v>
          </cell>
          <cell r="G165">
            <v>7695</v>
          </cell>
          <cell r="H165">
            <v>132</v>
          </cell>
          <cell r="I165">
            <v>1980</v>
          </cell>
          <cell r="J165">
            <v>375</v>
          </cell>
          <cell r="K165">
            <v>5625</v>
          </cell>
          <cell r="L165">
            <v>6</v>
          </cell>
          <cell r="M165">
            <v>90</v>
          </cell>
          <cell r="N165" t="str">
            <v>#.62</v>
          </cell>
        </row>
        <row r="166">
          <cell r="A166">
            <v>164</v>
          </cell>
          <cell r="B166" t="str">
            <v>층   따   기</v>
          </cell>
          <cell r="D166">
            <v>76</v>
          </cell>
          <cell r="E166" t="str">
            <v>M3</v>
          </cell>
          <cell r="F166">
            <v>566</v>
          </cell>
          <cell r="G166">
            <v>43016</v>
          </cell>
          <cell r="H166">
            <v>110</v>
          </cell>
          <cell r="I166">
            <v>8360</v>
          </cell>
          <cell r="J166">
            <v>230</v>
          </cell>
          <cell r="K166">
            <v>17480</v>
          </cell>
          <cell r="L166">
            <v>226</v>
          </cell>
          <cell r="M166">
            <v>17176</v>
          </cell>
          <cell r="N166" t="str">
            <v>#.63</v>
          </cell>
        </row>
        <row r="167">
          <cell r="A167">
            <v>165</v>
          </cell>
          <cell r="B167" t="str">
            <v>터   파   기</v>
          </cell>
          <cell r="C167" t="str">
            <v>0 - 4 M</v>
          </cell>
          <cell r="D167">
            <v>129</v>
          </cell>
          <cell r="E167" t="str">
            <v>M3</v>
          </cell>
          <cell r="F167">
            <v>2566</v>
          </cell>
          <cell r="G167">
            <v>331014</v>
          </cell>
          <cell r="H167">
            <v>132</v>
          </cell>
          <cell r="I167">
            <v>17028</v>
          </cell>
          <cell r="J167">
            <v>2236</v>
          </cell>
          <cell r="K167">
            <v>288444</v>
          </cell>
          <cell r="L167">
            <v>198</v>
          </cell>
          <cell r="M167">
            <v>25542</v>
          </cell>
          <cell r="N167" t="str">
            <v>#.44</v>
          </cell>
        </row>
        <row r="168">
          <cell r="A168">
            <v>166</v>
          </cell>
          <cell r="B168" t="str">
            <v>되 메  우 기</v>
          </cell>
          <cell r="C168" t="str">
            <v>토사</v>
          </cell>
          <cell r="D168">
            <v>129</v>
          </cell>
          <cell r="E168" t="str">
            <v>M3</v>
          </cell>
          <cell r="F168">
            <v>1912</v>
          </cell>
          <cell r="G168">
            <v>246648</v>
          </cell>
          <cell r="H168">
            <v>108</v>
          </cell>
          <cell r="I168">
            <v>13932</v>
          </cell>
          <cell r="J168">
            <v>1579</v>
          </cell>
          <cell r="K168">
            <v>203691</v>
          </cell>
          <cell r="L168">
            <v>225</v>
          </cell>
          <cell r="M168">
            <v>29025</v>
          </cell>
          <cell r="N168" t="str">
            <v>#.27</v>
          </cell>
        </row>
        <row r="169">
          <cell r="A169">
            <v>167</v>
          </cell>
          <cell r="B169" t="str">
            <v>구체무근콘크리트</v>
          </cell>
          <cell r="C169" t="str">
            <v>fck=180㎏/㎤</v>
          </cell>
          <cell r="D169">
            <v>51</v>
          </cell>
          <cell r="E169" t="str">
            <v>M3</v>
          </cell>
          <cell r="F169">
            <v>12106</v>
          </cell>
          <cell r="G169">
            <v>617406</v>
          </cell>
          <cell r="H169">
            <v>761</v>
          </cell>
          <cell r="I169">
            <v>38811</v>
          </cell>
          <cell r="J169">
            <v>6893</v>
          </cell>
          <cell r="K169">
            <v>351543</v>
          </cell>
          <cell r="L169">
            <v>4452</v>
          </cell>
          <cell r="M169">
            <v>227052</v>
          </cell>
          <cell r="N169" t="str">
            <v>#.28</v>
          </cell>
        </row>
        <row r="170">
          <cell r="A170">
            <v>168</v>
          </cell>
          <cell r="B170" t="str">
            <v>기초 막돌깔기</v>
          </cell>
          <cell r="D170">
            <v>110</v>
          </cell>
          <cell r="E170" t="str">
            <v>M3</v>
          </cell>
          <cell r="F170">
            <v>16462</v>
          </cell>
          <cell r="G170">
            <v>1810820</v>
          </cell>
          <cell r="H170">
            <v>4071</v>
          </cell>
          <cell r="I170">
            <v>447810</v>
          </cell>
          <cell r="J170">
            <v>6400</v>
          </cell>
          <cell r="K170">
            <v>704000</v>
          </cell>
          <cell r="L170">
            <v>5991</v>
          </cell>
          <cell r="M170">
            <v>659010</v>
          </cell>
          <cell r="N170" t="str">
            <v>#.64</v>
          </cell>
        </row>
        <row r="171">
          <cell r="A171">
            <v>169</v>
          </cell>
          <cell r="B171" t="str">
            <v>흄        관</v>
          </cell>
          <cell r="C171" t="str">
            <v>D=1000 M/M</v>
          </cell>
          <cell r="D171">
            <v>34</v>
          </cell>
          <cell r="E171" t="str">
            <v>M</v>
          </cell>
          <cell r="F171">
            <v>162255</v>
          </cell>
          <cell r="G171">
            <v>5516670</v>
          </cell>
          <cell r="H171">
            <v>64296</v>
          </cell>
          <cell r="I171">
            <v>2186064</v>
          </cell>
          <cell r="J171">
            <v>83694</v>
          </cell>
          <cell r="K171">
            <v>2845596</v>
          </cell>
          <cell r="L171">
            <v>14265</v>
          </cell>
          <cell r="M171">
            <v>485010</v>
          </cell>
          <cell r="N171" t="str">
            <v>#.65</v>
          </cell>
        </row>
        <row r="172">
          <cell r="A172">
            <v>170</v>
          </cell>
          <cell r="B172" t="str">
            <v>마.주요자재및운반비</v>
          </cell>
          <cell r="D172">
            <v>0</v>
          </cell>
          <cell r="F172">
            <v>0</v>
          </cell>
          <cell r="G172">
            <v>117771177</v>
          </cell>
          <cell r="H172">
            <v>0</v>
          </cell>
          <cell r="I172">
            <v>111295044</v>
          </cell>
          <cell r="J172">
            <v>0</v>
          </cell>
          <cell r="K172">
            <v>1379897</v>
          </cell>
          <cell r="L172">
            <v>0</v>
          </cell>
          <cell r="M172">
            <v>5096236</v>
          </cell>
        </row>
        <row r="173">
          <cell r="A173">
            <v>171</v>
          </cell>
          <cell r="B173" t="str">
            <v>A.레   미   콘</v>
          </cell>
          <cell r="D173">
            <v>0</v>
          </cell>
          <cell r="F173">
            <v>0</v>
          </cell>
          <cell r="G173">
            <v>0</v>
          </cell>
          <cell r="H173">
            <v>0</v>
          </cell>
          <cell r="I173">
            <v>0</v>
          </cell>
          <cell r="J173">
            <v>0</v>
          </cell>
          <cell r="K173">
            <v>0</v>
          </cell>
          <cell r="L173">
            <v>0</v>
          </cell>
          <cell r="M173">
            <v>0</v>
          </cell>
        </row>
        <row r="174">
          <cell r="A174">
            <v>172</v>
          </cell>
          <cell r="B174" t="str">
            <v>레   미   콘</v>
          </cell>
          <cell r="C174" t="str">
            <v>#57  25-240-15</v>
          </cell>
          <cell r="D174">
            <v>49</v>
          </cell>
          <cell r="E174" t="str">
            <v>M3</v>
          </cell>
          <cell r="F174">
            <v>47872</v>
          </cell>
          <cell r="G174">
            <v>2345728</v>
          </cell>
          <cell r="H174">
            <v>47872</v>
          </cell>
          <cell r="I174">
            <v>2345728</v>
          </cell>
          <cell r="J174">
            <v>0</v>
          </cell>
          <cell r="K174">
            <v>0</v>
          </cell>
          <cell r="L174">
            <v>0</v>
          </cell>
          <cell r="M174">
            <v>0</v>
          </cell>
        </row>
        <row r="175">
          <cell r="A175">
            <v>173</v>
          </cell>
          <cell r="B175" t="str">
            <v>레   미   콘</v>
          </cell>
          <cell r="C175" t="str">
            <v>#57  25-210-15</v>
          </cell>
          <cell r="D175">
            <v>1765</v>
          </cell>
          <cell r="E175" t="str">
            <v>M3</v>
          </cell>
          <cell r="F175">
            <v>46272</v>
          </cell>
          <cell r="G175">
            <v>81670080</v>
          </cell>
          <cell r="H175">
            <v>46272</v>
          </cell>
          <cell r="I175">
            <v>81670080</v>
          </cell>
          <cell r="J175">
            <v>0</v>
          </cell>
          <cell r="K175">
            <v>0</v>
          </cell>
          <cell r="L175">
            <v>0</v>
          </cell>
          <cell r="M175">
            <v>0</v>
          </cell>
        </row>
        <row r="176">
          <cell r="A176">
            <v>174</v>
          </cell>
          <cell r="B176" t="str">
            <v>레   미   콘</v>
          </cell>
          <cell r="C176" t="str">
            <v>#467 40-180-12</v>
          </cell>
          <cell r="D176">
            <v>139</v>
          </cell>
          <cell r="E176" t="str">
            <v>M3</v>
          </cell>
          <cell r="F176">
            <v>36372</v>
          </cell>
          <cell r="G176">
            <v>5055708</v>
          </cell>
          <cell r="H176">
            <v>36372</v>
          </cell>
          <cell r="I176">
            <v>5055708</v>
          </cell>
          <cell r="J176">
            <v>0</v>
          </cell>
          <cell r="K176">
            <v>0</v>
          </cell>
          <cell r="L176">
            <v>0</v>
          </cell>
          <cell r="M176">
            <v>0</v>
          </cell>
        </row>
        <row r="177">
          <cell r="A177">
            <v>175</v>
          </cell>
          <cell r="B177" t="str">
            <v>B.철       근</v>
          </cell>
          <cell r="D177">
            <v>0</v>
          </cell>
          <cell r="F177">
            <v>0</v>
          </cell>
          <cell r="G177">
            <v>0</v>
          </cell>
          <cell r="H177">
            <v>0</v>
          </cell>
          <cell r="I177">
            <v>0</v>
          </cell>
          <cell r="J177">
            <v>0</v>
          </cell>
          <cell r="K177">
            <v>0</v>
          </cell>
          <cell r="L177">
            <v>0</v>
          </cell>
          <cell r="M177">
            <v>0</v>
          </cell>
        </row>
        <row r="178">
          <cell r="A178">
            <v>176</v>
          </cell>
          <cell r="B178" t="str">
            <v>이 형  철 근</v>
          </cell>
          <cell r="C178" t="str">
            <v>D13M/M   0.995KG/M  SD30A,30B</v>
          </cell>
          <cell r="D178">
            <v>21.26</v>
          </cell>
          <cell r="E178" t="str">
            <v>TON</v>
          </cell>
          <cell r="F178">
            <v>299327</v>
          </cell>
          <cell r="G178">
            <v>6363692</v>
          </cell>
          <cell r="H178">
            <v>299327</v>
          </cell>
          <cell r="I178">
            <v>6363692</v>
          </cell>
          <cell r="J178">
            <v>0</v>
          </cell>
          <cell r="K178">
            <v>0</v>
          </cell>
          <cell r="L178">
            <v>0</v>
          </cell>
          <cell r="M178">
            <v>0</v>
          </cell>
        </row>
        <row r="179">
          <cell r="A179">
            <v>177</v>
          </cell>
          <cell r="B179" t="str">
            <v>이 형  철 근</v>
          </cell>
          <cell r="C179" t="str">
            <v>D16M/M   1.560KG/M  SD30A,30B</v>
          </cell>
          <cell r="D179">
            <v>47.298999999999999</v>
          </cell>
          <cell r="E179" t="str">
            <v>TON</v>
          </cell>
          <cell r="F179">
            <v>294881</v>
          </cell>
          <cell r="G179">
            <v>13947576</v>
          </cell>
          <cell r="H179">
            <v>294881</v>
          </cell>
          <cell r="I179">
            <v>13947576</v>
          </cell>
          <cell r="J179">
            <v>0</v>
          </cell>
          <cell r="K179">
            <v>0</v>
          </cell>
          <cell r="L179">
            <v>0</v>
          </cell>
          <cell r="M179">
            <v>0</v>
          </cell>
        </row>
        <row r="180">
          <cell r="A180">
            <v>178</v>
          </cell>
          <cell r="B180" t="str">
            <v>고   철   설</v>
          </cell>
          <cell r="C180" t="str">
            <v>용해용(특) (매입가)</v>
          </cell>
          <cell r="D180">
            <v>-4254</v>
          </cell>
          <cell r="E180" t="str">
            <v>KG</v>
          </cell>
          <cell r="F180">
            <v>70</v>
          </cell>
          <cell r="G180">
            <v>-297780</v>
          </cell>
          <cell r="H180">
            <v>70</v>
          </cell>
          <cell r="I180">
            <v>-297780</v>
          </cell>
          <cell r="J180">
            <v>0</v>
          </cell>
          <cell r="K180">
            <v>0</v>
          </cell>
          <cell r="L180">
            <v>0</v>
          </cell>
          <cell r="M180">
            <v>0</v>
          </cell>
        </row>
        <row r="181">
          <cell r="A181">
            <v>179</v>
          </cell>
          <cell r="B181" t="str">
            <v>C.시멘트구입및운반비</v>
          </cell>
          <cell r="C181" t="str">
            <v>40KG/포대</v>
          </cell>
          <cell r="D181">
            <v>877</v>
          </cell>
          <cell r="E181" t="str">
            <v>대</v>
          </cell>
          <cell r="F181">
            <v>3091</v>
          </cell>
          <cell r="G181">
            <v>2710807</v>
          </cell>
          <cell r="H181">
            <v>2520</v>
          </cell>
          <cell r="I181">
            <v>2210040</v>
          </cell>
          <cell r="J181">
            <v>267</v>
          </cell>
          <cell r="K181">
            <v>234159</v>
          </cell>
          <cell r="L181">
            <v>304</v>
          </cell>
          <cell r="M181">
            <v>266608</v>
          </cell>
          <cell r="N181" t="str">
            <v>#.66</v>
          </cell>
        </row>
        <row r="182">
          <cell r="A182">
            <v>180</v>
          </cell>
          <cell r="B182" t="str">
            <v>D.운   반   비</v>
          </cell>
          <cell r="D182">
            <v>0</v>
          </cell>
          <cell r="F182">
            <v>0</v>
          </cell>
          <cell r="G182">
            <v>0</v>
          </cell>
          <cell r="H182">
            <v>0</v>
          </cell>
          <cell r="I182">
            <v>0</v>
          </cell>
          <cell r="J182">
            <v>0</v>
          </cell>
          <cell r="K182">
            <v>0</v>
          </cell>
          <cell r="L182">
            <v>0</v>
          </cell>
          <cell r="M182">
            <v>0</v>
          </cell>
        </row>
        <row r="183">
          <cell r="A183">
            <v>181</v>
          </cell>
          <cell r="B183" t="str">
            <v>철 근 운반비</v>
          </cell>
          <cell r="C183" t="str">
            <v>소운반포함</v>
          </cell>
          <cell r="D183">
            <v>146.047</v>
          </cell>
          <cell r="E183" t="str">
            <v>TON</v>
          </cell>
          <cell r="F183">
            <v>40914</v>
          </cell>
          <cell r="G183">
            <v>5975366</v>
          </cell>
          <cell r="H183">
            <v>0</v>
          </cell>
          <cell r="I183">
            <v>0</v>
          </cell>
          <cell r="J183">
            <v>7845</v>
          </cell>
          <cell r="K183">
            <v>1145738</v>
          </cell>
          <cell r="L183">
            <v>33069</v>
          </cell>
          <cell r="M183">
            <v>4829628</v>
          </cell>
          <cell r="N183" t="str">
            <v>#.67</v>
          </cell>
        </row>
        <row r="184">
          <cell r="A184">
            <v>182</v>
          </cell>
          <cell r="B184" t="str">
            <v>2.교        량</v>
          </cell>
          <cell r="D184">
            <v>1</v>
          </cell>
          <cell r="E184" t="str">
            <v>식</v>
          </cell>
          <cell r="G184">
            <v>3953757924</v>
          </cell>
          <cell r="I184">
            <v>1694787871</v>
          </cell>
          <cell r="K184">
            <v>1439836266</v>
          </cell>
          <cell r="M184">
            <v>819133782</v>
          </cell>
        </row>
        <row r="185">
          <cell r="A185">
            <v>183</v>
          </cell>
          <cell r="B185" t="str">
            <v>가.하   부   공</v>
          </cell>
          <cell r="D185">
            <v>0</v>
          </cell>
          <cell r="F185">
            <v>0</v>
          </cell>
          <cell r="G185">
            <v>1326603403</v>
          </cell>
          <cell r="H185">
            <v>0</v>
          </cell>
          <cell r="I185">
            <v>782512185</v>
          </cell>
          <cell r="J185">
            <v>0</v>
          </cell>
          <cell r="K185">
            <v>358800433</v>
          </cell>
          <cell r="L185">
            <v>0</v>
          </cell>
          <cell r="M185">
            <v>185290783</v>
          </cell>
        </row>
        <row r="186">
          <cell r="A186">
            <v>184</v>
          </cell>
          <cell r="B186" t="str">
            <v>A.토       공</v>
          </cell>
          <cell r="D186">
            <v>0</v>
          </cell>
          <cell r="F186">
            <v>0</v>
          </cell>
          <cell r="G186">
            <v>0</v>
          </cell>
          <cell r="H186">
            <v>0</v>
          </cell>
          <cell r="I186">
            <v>0</v>
          </cell>
          <cell r="J186">
            <v>0</v>
          </cell>
          <cell r="K186">
            <v>0</v>
          </cell>
          <cell r="L186">
            <v>0</v>
          </cell>
          <cell r="M186">
            <v>0</v>
          </cell>
        </row>
        <row r="187">
          <cell r="A187">
            <v>185</v>
          </cell>
          <cell r="B187" t="str">
            <v>터   파   기</v>
          </cell>
          <cell r="C187" t="str">
            <v>육상토사</v>
          </cell>
          <cell r="D187">
            <v>5937</v>
          </cell>
          <cell r="E187" t="str">
            <v>M3</v>
          </cell>
          <cell r="F187">
            <v>619</v>
          </cell>
          <cell r="G187">
            <v>3675003</v>
          </cell>
          <cell r="H187">
            <v>165</v>
          </cell>
          <cell r="I187">
            <v>979605</v>
          </cell>
          <cell r="J187">
            <v>206</v>
          </cell>
          <cell r="K187">
            <v>1223022</v>
          </cell>
          <cell r="L187">
            <v>248</v>
          </cell>
          <cell r="M187">
            <v>1472376</v>
          </cell>
          <cell r="N187" t="str">
            <v>#.68</v>
          </cell>
        </row>
        <row r="188">
          <cell r="A188">
            <v>186</v>
          </cell>
          <cell r="B188" t="str">
            <v>되메우기(토사)</v>
          </cell>
          <cell r="C188" t="str">
            <v>(기계70%+인력30%)</v>
          </cell>
          <cell r="D188">
            <v>3908</v>
          </cell>
          <cell r="E188" t="str">
            <v>M3</v>
          </cell>
          <cell r="F188">
            <v>1912</v>
          </cell>
          <cell r="G188">
            <v>7472096</v>
          </cell>
          <cell r="H188">
            <v>108</v>
          </cell>
          <cell r="I188">
            <v>422064</v>
          </cell>
          <cell r="J188">
            <v>1579</v>
          </cell>
          <cell r="K188">
            <v>6170732</v>
          </cell>
          <cell r="L188">
            <v>225</v>
          </cell>
          <cell r="M188">
            <v>879300</v>
          </cell>
          <cell r="N188" t="str">
            <v>#.27</v>
          </cell>
        </row>
        <row r="189">
          <cell r="A189">
            <v>187</v>
          </cell>
          <cell r="B189" t="str">
            <v>구조물뒷채움</v>
          </cell>
          <cell r="C189" t="str">
            <v>터널버력</v>
          </cell>
          <cell r="D189">
            <v>1485</v>
          </cell>
          <cell r="E189" t="str">
            <v>M3</v>
          </cell>
          <cell r="F189">
            <v>25570</v>
          </cell>
          <cell r="G189">
            <v>37971450</v>
          </cell>
          <cell r="H189">
            <v>5806</v>
          </cell>
          <cell r="I189">
            <v>8621910</v>
          </cell>
          <cell r="J189">
            <v>14982</v>
          </cell>
          <cell r="K189">
            <v>22248270</v>
          </cell>
          <cell r="L189">
            <v>4782</v>
          </cell>
          <cell r="M189">
            <v>7101270</v>
          </cell>
          <cell r="N189" t="str">
            <v>#.69</v>
          </cell>
        </row>
        <row r="190">
          <cell r="A190">
            <v>188</v>
          </cell>
          <cell r="B190" t="str">
            <v>압   성   토</v>
          </cell>
          <cell r="C190" t="str">
            <v>하부노반</v>
          </cell>
          <cell r="D190">
            <v>434</v>
          </cell>
          <cell r="E190" t="str">
            <v>M3</v>
          </cell>
          <cell r="F190">
            <v>1188</v>
          </cell>
          <cell r="G190">
            <v>515592</v>
          </cell>
          <cell r="H190">
            <v>339</v>
          </cell>
          <cell r="I190">
            <v>147126</v>
          </cell>
          <cell r="J190">
            <v>370</v>
          </cell>
          <cell r="K190">
            <v>160580</v>
          </cell>
          <cell r="L190">
            <v>479</v>
          </cell>
          <cell r="M190">
            <v>207886</v>
          </cell>
          <cell r="N190" t="str">
            <v>#.16</v>
          </cell>
        </row>
        <row r="191">
          <cell r="A191">
            <v>189</v>
          </cell>
          <cell r="B191" t="str">
            <v>사 토  처 리</v>
          </cell>
          <cell r="C191" t="str">
            <v>토사,깍기</v>
          </cell>
          <cell r="D191">
            <v>2029</v>
          </cell>
          <cell r="E191" t="str">
            <v>M3</v>
          </cell>
          <cell r="F191">
            <v>4851</v>
          </cell>
          <cell r="G191">
            <v>9842679</v>
          </cell>
          <cell r="H191">
            <v>2086</v>
          </cell>
          <cell r="I191">
            <v>4232494</v>
          </cell>
          <cell r="J191">
            <v>1167</v>
          </cell>
          <cell r="K191">
            <v>2367843</v>
          </cell>
          <cell r="L191">
            <v>1598</v>
          </cell>
          <cell r="M191">
            <v>3242342</v>
          </cell>
          <cell r="N191" t="str">
            <v>#.13</v>
          </cell>
        </row>
        <row r="192">
          <cell r="A192">
            <v>190</v>
          </cell>
          <cell r="B192" t="str">
            <v>교대보호블럭설치</v>
          </cell>
          <cell r="C192" t="str">
            <v>400x400x100mm</v>
          </cell>
          <cell r="D192">
            <v>182</v>
          </cell>
          <cell r="E192" t="str">
            <v>M2</v>
          </cell>
          <cell r="F192">
            <v>19455</v>
          </cell>
          <cell r="G192">
            <v>3540810</v>
          </cell>
          <cell r="H192">
            <v>8484</v>
          </cell>
          <cell r="I192">
            <v>1544088</v>
          </cell>
          <cell r="J192">
            <v>10971</v>
          </cell>
          <cell r="K192">
            <v>1996722</v>
          </cell>
          <cell r="L192">
            <v>0</v>
          </cell>
          <cell r="M192">
            <v>0</v>
          </cell>
          <cell r="N192" t="str">
            <v>No.5</v>
          </cell>
        </row>
        <row r="193">
          <cell r="A193">
            <v>191</v>
          </cell>
          <cell r="B193" t="str">
            <v>강 화  노 반</v>
          </cell>
          <cell r="C193" t="str">
            <v>입도조정층</v>
          </cell>
          <cell r="D193">
            <v>669</v>
          </cell>
          <cell r="E193" t="str">
            <v>M3</v>
          </cell>
          <cell r="F193">
            <v>18610</v>
          </cell>
          <cell r="G193">
            <v>12450090</v>
          </cell>
          <cell r="H193">
            <v>5647</v>
          </cell>
          <cell r="I193">
            <v>3777843</v>
          </cell>
          <cell r="J193">
            <v>5147</v>
          </cell>
          <cell r="K193">
            <v>3443343</v>
          </cell>
          <cell r="L193">
            <v>7816</v>
          </cell>
          <cell r="M193">
            <v>5228904</v>
          </cell>
          <cell r="N193" t="str">
            <v>#.70</v>
          </cell>
        </row>
        <row r="194">
          <cell r="A194">
            <v>192</v>
          </cell>
          <cell r="B194" t="str">
            <v>B.말   뚝   공</v>
          </cell>
          <cell r="D194">
            <v>0</v>
          </cell>
          <cell r="F194">
            <v>0</v>
          </cell>
          <cell r="G194">
            <v>0</v>
          </cell>
          <cell r="H194">
            <v>0</v>
          </cell>
          <cell r="I194">
            <v>0</v>
          </cell>
          <cell r="J194">
            <v>0</v>
          </cell>
          <cell r="K194">
            <v>0</v>
          </cell>
          <cell r="L194">
            <v>0</v>
          </cell>
          <cell r="M194">
            <v>0</v>
          </cell>
        </row>
        <row r="195">
          <cell r="A195">
            <v>193</v>
          </cell>
          <cell r="B195" t="str">
            <v>강관파일박기(천공항타)</v>
          </cell>
          <cell r="C195" t="str">
            <v>Φ508X14T</v>
          </cell>
          <cell r="D195">
            <v>4662</v>
          </cell>
          <cell r="E195" t="str">
            <v>M</v>
          </cell>
          <cell r="F195">
            <v>158560</v>
          </cell>
          <cell r="G195">
            <v>739206720</v>
          </cell>
          <cell r="H195">
            <v>112286</v>
          </cell>
          <cell r="I195">
            <v>523477332</v>
          </cell>
          <cell r="J195">
            <v>14403</v>
          </cell>
          <cell r="K195">
            <v>67146786</v>
          </cell>
          <cell r="L195">
            <v>31871</v>
          </cell>
          <cell r="M195">
            <v>148582602</v>
          </cell>
          <cell r="N195" t="str">
            <v>No.6</v>
          </cell>
        </row>
        <row r="196">
          <cell r="A196">
            <v>194</v>
          </cell>
          <cell r="B196" t="str">
            <v>C.구   체   공</v>
          </cell>
          <cell r="D196">
            <v>0</v>
          </cell>
          <cell r="F196">
            <v>0</v>
          </cell>
          <cell r="G196">
            <v>0</v>
          </cell>
          <cell r="H196">
            <v>0</v>
          </cell>
          <cell r="I196">
            <v>0</v>
          </cell>
          <cell r="J196">
            <v>0</v>
          </cell>
          <cell r="K196">
            <v>0</v>
          </cell>
          <cell r="L196">
            <v>0</v>
          </cell>
          <cell r="M196">
            <v>0</v>
          </cell>
        </row>
        <row r="197">
          <cell r="A197">
            <v>195</v>
          </cell>
          <cell r="B197" t="str">
            <v>바닥무근콘크리트</v>
          </cell>
          <cell r="C197" t="str">
            <v>fck = 180㎏/㎠</v>
          </cell>
          <cell r="D197">
            <v>58</v>
          </cell>
          <cell r="E197" t="str">
            <v>M3</v>
          </cell>
          <cell r="F197">
            <v>12106</v>
          </cell>
          <cell r="G197">
            <v>702148</v>
          </cell>
          <cell r="H197">
            <v>761</v>
          </cell>
          <cell r="I197">
            <v>44138</v>
          </cell>
          <cell r="J197">
            <v>6893</v>
          </cell>
          <cell r="K197">
            <v>399794</v>
          </cell>
          <cell r="L197">
            <v>4452</v>
          </cell>
          <cell r="M197">
            <v>258216</v>
          </cell>
          <cell r="N197" t="str">
            <v>#.28</v>
          </cell>
        </row>
        <row r="198">
          <cell r="A198">
            <v>196</v>
          </cell>
          <cell r="B198" t="str">
            <v>하부철근콘크리트</v>
          </cell>
          <cell r="C198" t="str">
            <v>fck = 300㎏/㎠</v>
          </cell>
          <cell r="D198">
            <v>2233</v>
          </cell>
          <cell r="E198" t="str">
            <v>M3</v>
          </cell>
          <cell r="F198">
            <v>14233</v>
          </cell>
          <cell r="G198">
            <v>31782289</v>
          </cell>
          <cell r="H198">
            <v>883</v>
          </cell>
          <cell r="I198">
            <v>1971739</v>
          </cell>
          <cell r="J198">
            <v>8188</v>
          </cell>
          <cell r="K198">
            <v>18283804</v>
          </cell>
          <cell r="L198">
            <v>5162</v>
          </cell>
          <cell r="M198">
            <v>11526746</v>
          </cell>
          <cell r="N198" t="str">
            <v>#.29</v>
          </cell>
        </row>
        <row r="199">
          <cell r="A199">
            <v>197</v>
          </cell>
          <cell r="B199" t="str">
            <v>합 판 거푸집</v>
          </cell>
          <cell r="C199" t="str">
            <v>3회(7M이하)</v>
          </cell>
          <cell r="D199">
            <v>484</v>
          </cell>
          <cell r="E199" t="str">
            <v>M2</v>
          </cell>
          <cell r="F199">
            <v>22286</v>
          </cell>
          <cell r="G199">
            <v>10786424</v>
          </cell>
          <cell r="H199">
            <v>5681</v>
          </cell>
          <cell r="I199">
            <v>2749604</v>
          </cell>
          <cell r="J199">
            <v>16605</v>
          </cell>
          <cell r="K199">
            <v>8036820</v>
          </cell>
          <cell r="L199">
            <v>0</v>
          </cell>
          <cell r="M199">
            <v>0</v>
          </cell>
          <cell r="N199" t="str">
            <v>No.7</v>
          </cell>
        </row>
        <row r="200">
          <cell r="A200">
            <v>198</v>
          </cell>
          <cell r="B200" t="str">
            <v>합 판 거푸집</v>
          </cell>
          <cell r="C200" t="str">
            <v>3회(7∼10M)</v>
          </cell>
          <cell r="D200">
            <v>220</v>
          </cell>
          <cell r="E200" t="str">
            <v>M2</v>
          </cell>
          <cell r="F200">
            <v>22286</v>
          </cell>
          <cell r="G200">
            <v>4902920</v>
          </cell>
          <cell r="H200">
            <v>5681</v>
          </cell>
          <cell r="I200">
            <v>1249820</v>
          </cell>
          <cell r="J200">
            <v>16605</v>
          </cell>
          <cell r="K200">
            <v>3653100</v>
          </cell>
          <cell r="L200">
            <v>0</v>
          </cell>
          <cell r="M200">
            <v>0</v>
          </cell>
          <cell r="N200" t="str">
            <v>No.8</v>
          </cell>
        </row>
        <row r="201">
          <cell r="A201">
            <v>199</v>
          </cell>
          <cell r="B201" t="str">
            <v>합 판 거푸집</v>
          </cell>
          <cell r="C201" t="str">
            <v>4회(7M이하)</v>
          </cell>
          <cell r="D201">
            <v>592</v>
          </cell>
          <cell r="E201" t="str">
            <v>M2</v>
          </cell>
          <cell r="F201">
            <v>19044</v>
          </cell>
          <cell r="G201">
            <v>11274048</v>
          </cell>
          <cell r="H201">
            <v>4942</v>
          </cell>
          <cell r="I201">
            <v>2925664</v>
          </cell>
          <cell r="J201">
            <v>14102</v>
          </cell>
          <cell r="K201">
            <v>8348384</v>
          </cell>
          <cell r="L201">
            <v>0</v>
          </cell>
          <cell r="M201">
            <v>0</v>
          </cell>
          <cell r="N201" t="str">
            <v>No.1</v>
          </cell>
        </row>
        <row r="202">
          <cell r="A202">
            <v>200</v>
          </cell>
          <cell r="B202" t="str">
            <v>합판 거푸집</v>
          </cell>
          <cell r="C202" t="str">
            <v>6회(7M이하)</v>
          </cell>
          <cell r="D202">
            <v>25</v>
          </cell>
          <cell r="E202" t="str">
            <v>M2</v>
          </cell>
          <cell r="F202">
            <v>15558</v>
          </cell>
          <cell r="G202">
            <v>388950</v>
          </cell>
          <cell r="H202">
            <v>4276</v>
          </cell>
          <cell r="I202">
            <v>106900</v>
          </cell>
          <cell r="J202">
            <v>11282</v>
          </cell>
          <cell r="K202">
            <v>282050</v>
          </cell>
          <cell r="L202">
            <v>0</v>
          </cell>
          <cell r="M202">
            <v>0</v>
          </cell>
          <cell r="N202" t="str">
            <v>No.2</v>
          </cell>
        </row>
        <row r="203">
          <cell r="A203">
            <v>201</v>
          </cell>
          <cell r="B203" t="str">
            <v>목 재 거푸집</v>
          </cell>
          <cell r="C203" t="str">
            <v>3회(7M이하)</v>
          </cell>
          <cell r="D203">
            <v>540</v>
          </cell>
          <cell r="E203" t="str">
            <v>M2</v>
          </cell>
          <cell r="F203">
            <v>36732</v>
          </cell>
          <cell r="G203">
            <v>19835280</v>
          </cell>
          <cell r="H203">
            <v>6799</v>
          </cell>
          <cell r="I203">
            <v>3671460</v>
          </cell>
          <cell r="J203">
            <v>29933</v>
          </cell>
          <cell r="K203">
            <v>16163820</v>
          </cell>
          <cell r="L203">
            <v>0</v>
          </cell>
          <cell r="M203">
            <v>0</v>
          </cell>
          <cell r="N203" t="str">
            <v>No.9</v>
          </cell>
        </row>
        <row r="204">
          <cell r="A204">
            <v>202</v>
          </cell>
          <cell r="B204" t="str">
            <v>목 재 거푸집</v>
          </cell>
          <cell r="C204" t="str">
            <v>3회,7~10mm</v>
          </cell>
          <cell r="D204">
            <v>8</v>
          </cell>
          <cell r="E204" t="str">
            <v>M2</v>
          </cell>
          <cell r="F204">
            <v>39725</v>
          </cell>
          <cell r="G204">
            <v>317800</v>
          </cell>
          <cell r="H204">
            <v>6798</v>
          </cell>
          <cell r="I204">
            <v>54384</v>
          </cell>
          <cell r="J204">
            <v>32927</v>
          </cell>
          <cell r="K204">
            <v>263416</v>
          </cell>
          <cell r="L204">
            <v>0</v>
          </cell>
          <cell r="M204">
            <v>0</v>
          </cell>
          <cell r="N204" t="str">
            <v>No.10</v>
          </cell>
        </row>
        <row r="205">
          <cell r="A205">
            <v>203</v>
          </cell>
          <cell r="B205" t="str">
            <v>강관동바리(교량)</v>
          </cell>
          <cell r="C205" t="str">
            <v>3개월이내,0-7.0m</v>
          </cell>
          <cell r="D205">
            <v>129</v>
          </cell>
          <cell r="E205" t="str">
            <v>공/M3</v>
          </cell>
          <cell r="F205">
            <v>20095</v>
          </cell>
          <cell r="G205">
            <v>2592255</v>
          </cell>
          <cell r="H205">
            <v>393</v>
          </cell>
          <cell r="I205">
            <v>50697</v>
          </cell>
          <cell r="J205">
            <v>19702</v>
          </cell>
          <cell r="K205">
            <v>2541558</v>
          </cell>
          <cell r="L205">
            <v>0</v>
          </cell>
          <cell r="M205">
            <v>0</v>
          </cell>
          <cell r="N205" t="str">
            <v>No.11</v>
          </cell>
        </row>
        <row r="206">
          <cell r="A206">
            <v>204</v>
          </cell>
          <cell r="B206" t="str">
            <v>강관동바리(교량)</v>
          </cell>
          <cell r="C206" t="str">
            <v>3개월이내,7-10.0m</v>
          </cell>
          <cell r="D206">
            <v>23</v>
          </cell>
          <cell r="E206" t="str">
            <v>공/M3</v>
          </cell>
          <cell r="F206">
            <v>24035</v>
          </cell>
          <cell r="G206">
            <v>552805</v>
          </cell>
          <cell r="H206">
            <v>393</v>
          </cell>
          <cell r="I206">
            <v>9039</v>
          </cell>
          <cell r="J206">
            <v>23642</v>
          </cell>
          <cell r="K206">
            <v>543766</v>
          </cell>
          <cell r="L206">
            <v>0</v>
          </cell>
          <cell r="M206">
            <v>0</v>
          </cell>
          <cell r="N206" t="str">
            <v>No.12</v>
          </cell>
        </row>
        <row r="207">
          <cell r="A207">
            <v>205</v>
          </cell>
          <cell r="B207" t="str">
            <v>강관비계 (0∼30m)</v>
          </cell>
          <cell r="C207" t="str">
            <v>3 개월</v>
          </cell>
          <cell r="D207">
            <v>1386</v>
          </cell>
          <cell r="E207" t="str">
            <v>M2</v>
          </cell>
          <cell r="F207">
            <v>9038</v>
          </cell>
          <cell r="G207">
            <v>12526668</v>
          </cell>
          <cell r="H207">
            <v>590</v>
          </cell>
          <cell r="I207">
            <v>817740</v>
          </cell>
          <cell r="J207">
            <v>8046</v>
          </cell>
          <cell r="K207">
            <v>11151756</v>
          </cell>
          <cell r="L207">
            <v>402</v>
          </cell>
          <cell r="M207">
            <v>557172</v>
          </cell>
          <cell r="N207" t="str">
            <v>#.47</v>
          </cell>
        </row>
        <row r="208">
          <cell r="A208">
            <v>206</v>
          </cell>
          <cell r="B208" t="str">
            <v>스페이서설치(바닥)</v>
          </cell>
          <cell r="C208" t="str">
            <v>100mmX100mm</v>
          </cell>
          <cell r="D208">
            <v>5504</v>
          </cell>
          <cell r="E208" t="str">
            <v>EA</v>
          </cell>
          <cell r="F208">
            <v>84</v>
          </cell>
          <cell r="G208">
            <v>462336</v>
          </cell>
          <cell r="H208">
            <v>80</v>
          </cell>
          <cell r="I208">
            <v>440320</v>
          </cell>
          <cell r="J208">
            <v>4</v>
          </cell>
          <cell r="K208">
            <v>22016</v>
          </cell>
          <cell r="L208">
            <v>0</v>
          </cell>
          <cell r="M208">
            <v>0</v>
          </cell>
          <cell r="N208" t="str">
            <v>No.4</v>
          </cell>
        </row>
        <row r="209">
          <cell r="A209">
            <v>207</v>
          </cell>
          <cell r="B209" t="str">
            <v>스페이서설치(벽체)</v>
          </cell>
          <cell r="C209" t="str">
            <v>100mmX100mm</v>
          </cell>
          <cell r="D209">
            <v>9752</v>
          </cell>
          <cell r="E209" t="str">
            <v>EA</v>
          </cell>
          <cell r="F209">
            <v>84</v>
          </cell>
          <cell r="G209">
            <v>819168</v>
          </cell>
          <cell r="H209">
            <v>80</v>
          </cell>
          <cell r="I209">
            <v>780160</v>
          </cell>
          <cell r="J209">
            <v>4</v>
          </cell>
          <cell r="K209">
            <v>39008</v>
          </cell>
          <cell r="L209">
            <v>0</v>
          </cell>
          <cell r="M209">
            <v>0</v>
          </cell>
          <cell r="N209" t="str">
            <v>No.4</v>
          </cell>
        </row>
        <row r="210">
          <cell r="A210">
            <v>208</v>
          </cell>
          <cell r="B210" t="str">
            <v>철근가공및조립</v>
          </cell>
          <cell r="C210" t="str">
            <v>매우복잡</v>
          </cell>
          <cell r="D210">
            <v>278.68599999999998</v>
          </cell>
          <cell r="E210" t="str">
            <v>TON</v>
          </cell>
          <cell r="F210">
            <v>532053</v>
          </cell>
          <cell r="G210">
            <v>148275722</v>
          </cell>
          <cell r="H210">
            <v>4800</v>
          </cell>
          <cell r="I210">
            <v>1337692</v>
          </cell>
          <cell r="J210">
            <v>516915</v>
          </cell>
          <cell r="K210">
            <v>144056973</v>
          </cell>
          <cell r="L210">
            <v>10338</v>
          </cell>
          <cell r="M210">
            <v>2881055</v>
          </cell>
          <cell r="N210" t="str">
            <v>No.13</v>
          </cell>
        </row>
        <row r="211">
          <cell r="A211">
            <v>209</v>
          </cell>
          <cell r="B211" t="str">
            <v>교좌받침(가동,500ton)</v>
          </cell>
          <cell r="D211">
            <v>12</v>
          </cell>
          <cell r="E211" t="str">
            <v>EA</v>
          </cell>
          <cell r="F211">
            <v>8249693</v>
          </cell>
          <cell r="G211">
            <v>98996316</v>
          </cell>
          <cell r="H211">
            <v>7744087</v>
          </cell>
          <cell r="I211">
            <v>92929044</v>
          </cell>
          <cell r="J211">
            <v>319333</v>
          </cell>
          <cell r="K211">
            <v>3831996</v>
          </cell>
          <cell r="L211">
            <v>186273</v>
          </cell>
          <cell r="M211">
            <v>2235276</v>
          </cell>
          <cell r="N211" t="str">
            <v>No.14</v>
          </cell>
        </row>
        <row r="212">
          <cell r="A212">
            <v>210</v>
          </cell>
          <cell r="B212" t="str">
            <v>교좌받침(고정,1000ton)</v>
          </cell>
          <cell r="D212">
            <v>3</v>
          </cell>
          <cell r="E212" t="str">
            <v>EA</v>
          </cell>
          <cell r="F212">
            <v>18549693</v>
          </cell>
          <cell r="G212">
            <v>55649079</v>
          </cell>
          <cell r="H212">
            <v>18044087</v>
          </cell>
          <cell r="I212">
            <v>54132261</v>
          </cell>
          <cell r="J212">
            <v>319333</v>
          </cell>
          <cell r="K212">
            <v>957999</v>
          </cell>
          <cell r="L212">
            <v>186273</v>
          </cell>
          <cell r="M212">
            <v>558819</v>
          </cell>
          <cell r="N212" t="str">
            <v>No.15</v>
          </cell>
        </row>
        <row r="213">
          <cell r="A213">
            <v>211</v>
          </cell>
          <cell r="B213" t="str">
            <v>교좌받침(가동,1000ton)</v>
          </cell>
          <cell r="D213">
            <v>3</v>
          </cell>
          <cell r="E213" t="str">
            <v>EA</v>
          </cell>
          <cell r="F213">
            <v>20259693</v>
          </cell>
          <cell r="G213">
            <v>60779079</v>
          </cell>
          <cell r="H213">
            <v>19754087</v>
          </cell>
          <cell r="I213">
            <v>59262261</v>
          </cell>
          <cell r="J213">
            <v>319333</v>
          </cell>
          <cell r="K213">
            <v>957999</v>
          </cell>
          <cell r="L213">
            <v>186273</v>
          </cell>
          <cell r="M213">
            <v>558819</v>
          </cell>
          <cell r="N213" t="str">
            <v>No.16</v>
          </cell>
        </row>
        <row r="214">
          <cell r="A214">
            <v>212</v>
          </cell>
          <cell r="B214" t="str">
            <v>콘크리트코팅</v>
          </cell>
          <cell r="D214">
            <v>1252</v>
          </cell>
          <cell r="E214" t="str">
            <v>M2</v>
          </cell>
          <cell r="F214">
            <v>40963</v>
          </cell>
          <cell r="G214">
            <v>51285676</v>
          </cell>
          <cell r="H214">
            <v>13400</v>
          </cell>
          <cell r="I214">
            <v>16776800</v>
          </cell>
          <cell r="J214">
            <v>27563</v>
          </cell>
          <cell r="K214">
            <v>34508876</v>
          </cell>
          <cell r="L214">
            <v>0</v>
          </cell>
          <cell r="M214">
            <v>0</v>
          </cell>
          <cell r="N214" t="str">
            <v>No.17</v>
          </cell>
        </row>
        <row r="215">
          <cell r="A215">
            <v>213</v>
          </cell>
          <cell r="B215" t="str">
            <v>나.상 부 공</v>
          </cell>
          <cell r="C215" t="str">
            <v>PSC BOX</v>
          </cell>
          <cell r="D215">
            <v>0</v>
          </cell>
          <cell r="F215">
            <v>0</v>
          </cell>
          <cell r="G215">
            <v>1626712782</v>
          </cell>
          <cell r="H215">
            <v>0</v>
          </cell>
          <cell r="I215">
            <v>287947945</v>
          </cell>
          <cell r="J215">
            <v>0</v>
          </cell>
          <cell r="K215">
            <v>976003533</v>
          </cell>
          <cell r="L215">
            <v>0</v>
          </cell>
          <cell r="M215">
            <v>362761302</v>
          </cell>
        </row>
        <row r="216">
          <cell r="A216">
            <v>214</v>
          </cell>
          <cell r="B216" t="str">
            <v>슬래브철근콘크리트</v>
          </cell>
          <cell r="C216" t="str">
            <v>fck = 400㎏/㎠</v>
          </cell>
          <cell r="D216">
            <v>2051</v>
          </cell>
          <cell r="E216" t="str">
            <v>M3</v>
          </cell>
          <cell r="F216">
            <v>14233</v>
          </cell>
          <cell r="G216">
            <v>29191883</v>
          </cell>
          <cell r="H216">
            <v>883</v>
          </cell>
          <cell r="I216">
            <v>1811033</v>
          </cell>
          <cell r="J216">
            <v>8188</v>
          </cell>
          <cell r="K216">
            <v>16793588</v>
          </cell>
          <cell r="L216">
            <v>5162</v>
          </cell>
          <cell r="M216">
            <v>10587262</v>
          </cell>
          <cell r="N216" t="str">
            <v>#.29</v>
          </cell>
        </row>
        <row r="217">
          <cell r="A217">
            <v>215</v>
          </cell>
          <cell r="B217" t="str">
            <v>합 판 거푸집</v>
          </cell>
          <cell r="C217" t="str">
            <v>3회(7M이하)</v>
          </cell>
          <cell r="D217">
            <v>4515</v>
          </cell>
          <cell r="E217" t="str">
            <v>M2</v>
          </cell>
          <cell r="F217">
            <v>22286</v>
          </cell>
          <cell r="G217">
            <v>100621290</v>
          </cell>
          <cell r="H217">
            <v>5681</v>
          </cell>
          <cell r="I217">
            <v>25649715</v>
          </cell>
          <cell r="J217">
            <v>16605</v>
          </cell>
          <cell r="K217">
            <v>74971575</v>
          </cell>
          <cell r="L217">
            <v>0</v>
          </cell>
          <cell r="M217">
            <v>0</v>
          </cell>
          <cell r="N217" t="str">
            <v>No.7</v>
          </cell>
        </row>
        <row r="218">
          <cell r="A218">
            <v>216</v>
          </cell>
          <cell r="B218" t="str">
            <v>동   바   리</v>
          </cell>
          <cell r="C218" t="str">
            <v>6 회(0-7M)</v>
          </cell>
          <cell r="D218">
            <v>6015</v>
          </cell>
          <cell r="E218" t="str">
            <v>공/M3</v>
          </cell>
          <cell r="F218">
            <v>23948</v>
          </cell>
          <cell r="G218">
            <v>144047220</v>
          </cell>
          <cell r="H218">
            <v>645</v>
          </cell>
          <cell r="I218">
            <v>3879675</v>
          </cell>
          <cell r="J218">
            <v>23303</v>
          </cell>
          <cell r="K218">
            <v>140167545</v>
          </cell>
          <cell r="L218">
            <v>0</v>
          </cell>
          <cell r="M218">
            <v>0</v>
          </cell>
          <cell r="N218" t="str">
            <v>#.71</v>
          </cell>
        </row>
        <row r="219">
          <cell r="A219">
            <v>217</v>
          </cell>
          <cell r="B219" t="str">
            <v>철근가공및조립</v>
          </cell>
          <cell r="C219" t="str">
            <v>복잡</v>
          </cell>
          <cell r="D219">
            <v>331.20499999999998</v>
          </cell>
          <cell r="E219" t="str">
            <v>TON</v>
          </cell>
          <cell r="F219">
            <v>469829</v>
          </cell>
          <cell r="G219">
            <v>155609713</v>
          </cell>
          <cell r="H219">
            <v>4720</v>
          </cell>
          <cell r="I219">
            <v>1563287</v>
          </cell>
          <cell r="J219">
            <v>461349</v>
          </cell>
          <cell r="K219">
            <v>152801095</v>
          </cell>
          <cell r="L219">
            <v>3760</v>
          </cell>
          <cell r="M219">
            <v>1245330</v>
          </cell>
          <cell r="N219" t="str">
            <v>#.49</v>
          </cell>
        </row>
        <row r="220">
          <cell r="A220">
            <v>218</v>
          </cell>
          <cell r="B220" t="str">
            <v>스페이서 설치(슬래브)</v>
          </cell>
          <cell r="C220" t="str">
            <v>50mmX50mm</v>
          </cell>
          <cell r="D220">
            <v>97128</v>
          </cell>
          <cell r="E220" t="str">
            <v>EA</v>
          </cell>
          <cell r="F220">
            <v>40</v>
          </cell>
          <cell r="G220">
            <v>3885120</v>
          </cell>
          <cell r="H220">
            <v>39</v>
          </cell>
          <cell r="I220">
            <v>3787992</v>
          </cell>
          <cell r="J220">
            <v>1</v>
          </cell>
          <cell r="K220">
            <v>97128</v>
          </cell>
          <cell r="L220">
            <v>0</v>
          </cell>
          <cell r="M220">
            <v>0</v>
          </cell>
          <cell r="N220" t="str">
            <v>No.3</v>
          </cell>
        </row>
        <row r="221">
          <cell r="A221">
            <v>219</v>
          </cell>
          <cell r="B221" t="str">
            <v>스페이서 설치(벽체)</v>
          </cell>
          <cell r="C221" t="str">
            <v>100mmX100mm</v>
          </cell>
          <cell r="D221">
            <v>1404</v>
          </cell>
          <cell r="E221" t="str">
            <v>EA</v>
          </cell>
          <cell r="F221">
            <v>84</v>
          </cell>
          <cell r="G221">
            <v>117936</v>
          </cell>
          <cell r="H221">
            <v>80</v>
          </cell>
          <cell r="I221">
            <v>112320</v>
          </cell>
          <cell r="J221">
            <v>4</v>
          </cell>
          <cell r="K221">
            <v>5616</v>
          </cell>
          <cell r="L221">
            <v>0</v>
          </cell>
          <cell r="M221">
            <v>0</v>
          </cell>
          <cell r="N221" t="str">
            <v>No.4</v>
          </cell>
        </row>
        <row r="222">
          <cell r="A222">
            <v>220</v>
          </cell>
          <cell r="B222" t="str">
            <v>PC 강연선조립설치</v>
          </cell>
          <cell r="C222" t="str">
            <v>곡선,22xφ15.2mm</v>
          </cell>
          <cell r="D222">
            <v>98.757000000000005</v>
          </cell>
          <cell r="E222" t="str">
            <v>TON</v>
          </cell>
          <cell r="F222">
            <v>1424957</v>
          </cell>
          <cell r="G222">
            <v>140724478</v>
          </cell>
          <cell r="H222">
            <v>56744</v>
          </cell>
          <cell r="I222">
            <v>5603867</v>
          </cell>
          <cell r="J222">
            <v>1319242</v>
          </cell>
          <cell r="K222">
            <v>130284382</v>
          </cell>
          <cell r="L222">
            <v>48971</v>
          </cell>
          <cell r="M222">
            <v>4836229</v>
          </cell>
          <cell r="N222" t="str">
            <v>#.72</v>
          </cell>
        </row>
        <row r="223">
          <cell r="A223">
            <v>221</v>
          </cell>
          <cell r="B223" t="str">
            <v>쉬즈관조립설치</v>
          </cell>
          <cell r="C223" t="str">
            <v>φ110㎜</v>
          </cell>
          <cell r="D223">
            <v>4022</v>
          </cell>
          <cell r="E223" t="str">
            <v>M</v>
          </cell>
          <cell r="F223">
            <v>28933</v>
          </cell>
          <cell r="G223">
            <v>116368526</v>
          </cell>
          <cell r="H223">
            <v>4257</v>
          </cell>
          <cell r="I223">
            <v>17121654</v>
          </cell>
          <cell r="J223">
            <v>24676</v>
          </cell>
          <cell r="K223">
            <v>99246872</v>
          </cell>
          <cell r="L223">
            <v>0</v>
          </cell>
          <cell r="M223">
            <v>0</v>
          </cell>
          <cell r="N223" t="str">
            <v>No.18</v>
          </cell>
        </row>
        <row r="224">
          <cell r="A224">
            <v>222</v>
          </cell>
          <cell r="B224" t="str">
            <v>그라우팅 타설</v>
          </cell>
          <cell r="C224" t="str">
            <v>쉬즈관φ110mm</v>
          </cell>
          <cell r="D224">
            <v>4022</v>
          </cell>
          <cell r="E224" t="str">
            <v>M</v>
          </cell>
          <cell r="F224">
            <v>16476</v>
          </cell>
          <cell r="G224">
            <v>66266472</v>
          </cell>
          <cell r="H224">
            <v>59</v>
          </cell>
          <cell r="I224">
            <v>237298</v>
          </cell>
          <cell r="J224">
            <v>16063</v>
          </cell>
          <cell r="K224">
            <v>64605386</v>
          </cell>
          <cell r="L224">
            <v>354</v>
          </cell>
          <cell r="M224">
            <v>1423788</v>
          </cell>
          <cell r="N224" t="str">
            <v>#.73</v>
          </cell>
        </row>
        <row r="225">
          <cell r="A225">
            <v>223</v>
          </cell>
          <cell r="B225" t="str">
            <v>공기배출구설치</v>
          </cell>
          <cell r="C225" t="str">
            <v>PVC관,φ32mm</v>
          </cell>
          <cell r="D225">
            <v>534</v>
          </cell>
          <cell r="E225" t="str">
            <v>EA</v>
          </cell>
          <cell r="F225">
            <v>1732</v>
          </cell>
          <cell r="G225">
            <v>924888</v>
          </cell>
          <cell r="H225">
            <v>1650</v>
          </cell>
          <cell r="I225">
            <v>881100</v>
          </cell>
          <cell r="J225">
            <v>82</v>
          </cell>
          <cell r="K225">
            <v>43788</v>
          </cell>
          <cell r="L225">
            <v>0</v>
          </cell>
          <cell r="M225">
            <v>0</v>
          </cell>
          <cell r="N225" t="str">
            <v>No.19</v>
          </cell>
        </row>
        <row r="226">
          <cell r="A226">
            <v>224</v>
          </cell>
          <cell r="B226" t="str">
            <v>그라우팅 주입구</v>
          </cell>
          <cell r="C226" t="str">
            <v>φ25mm,L=0.8</v>
          </cell>
          <cell r="D226">
            <v>204</v>
          </cell>
          <cell r="E226" t="str">
            <v>EA</v>
          </cell>
          <cell r="F226">
            <v>836</v>
          </cell>
          <cell r="G226">
            <v>170544</v>
          </cell>
          <cell r="H226">
            <v>796</v>
          </cell>
          <cell r="I226">
            <v>162384</v>
          </cell>
          <cell r="J226">
            <v>40</v>
          </cell>
          <cell r="K226">
            <v>8160</v>
          </cell>
          <cell r="L226">
            <v>0</v>
          </cell>
          <cell r="M226">
            <v>0</v>
          </cell>
          <cell r="N226" t="str">
            <v>No.20</v>
          </cell>
        </row>
        <row r="227">
          <cell r="A227">
            <v>225</v>
          </cell>
          <cell r="B227" t="str">
            <v>긴장정착구설치</v>
          </cell>
          <cell r="C227" t="str">
            <v>22φ15.2mm</v>
          </cell>
          <cell r="D227">
            <v>204</v>
          </cell>
          <cell r="E227" t="str">
            <v>EA</v>
          </cell>
          <cell r="F227">
            <v>397708</v>
          </cell>
          <cell r="G227">
            <v>81132432</v>
          </cell>
          <cell r="H227">
            <v>234429</v>
          </cell>
          <cell r="I227">
            <v>47823516</v>
          </cell>
          <cell r="J227">
            <v>163279</v>
          </cell>
          <cell r="K227">
            <v>33308916</v>
          </cell>
          <cell r="L227">
            <v>0</v>
          </cell>
          <cell r="M227">
            <v>0</v>
          </cell>
          <cell r="N227" t="str">
            <v>No.21</v>
          </cell>
        </row>
        <row r="228">
          <cell r="A228">
            <v>226</v>
          </cell>
          <cell r="B228" t="str">
            <v>PC 강연선긴장</v>
          </cell>
          <cell r="C228" t="str">
            <v>22φ15.2mm</v>
          </cell>
          <cell r="D228">
            <v>204</v>
          </cell>
          <cell r="E228" t="str">
            <v>EA</v>
          </cell>
          <cell r="F228">
            <v>429397</v>
          </cell>
          <cell r="G228">
            <v>87596988</v>
          </cell>
          <cell r="H228">
            <v>15194</v>
          </cell>
          <cell r="I228">
            <v>3099576</v>
          </cell>
          <cell r="J228">
            <v>359099</v>
          </cell>
          <cell r="K228">
            <v>73256196</v>
          </cell>
          <cell r="L228">
            <v>55104</v>
          </cell>
          <cell r="M228">
            <v>11241216</v>
          </cell>
          <cell r="N228" t="str">
            <v>No.22</v>
          </cell>
        </row>
        <row r="229">
          <cell r="A229">
            <v>227</v>
          </cell>
          <cell r="B229" t="str">
            <v>쉬즈관 보호호스</v>
          </cell>
          <cell r="C229" t="str">
            <v>φ=100mm</v>
          </cell>
          <cell r="D229">
            <v>408</v>
          </cell>
          <cell r="E229" t="str">
            <v>M</v>
          </cell>
          <cell r="F229">
            <v>19619</v>
          </cell>
          <cell r="G229">
            <v>8004552</v>
          </cell>
          <cell r="H229">
            <v>247</v>
          </cell>
          <cell r="I229">
            <v>100776</v>
          </cell>
          <cell r="J229">
            <v>19372</v>
          </cell>
          <cell r="K229">
            <v>7903776</v>
          </cell>
          <cell r="L229">
            <v>0</v>
          </cell>
          <cell r="M229">
            <v>0</v>
          </cell>
          <cell r="N229" t="str">
            <v>#.74</v>
          </cell>
        </row>
        <row r="230">
          <cell r="A230">
            <v>228</v>
          </cell>
          <cell r="B230" t="str">
            <v>무수축모르터</v>
          </cell>
          <cell r="C230" t="str">
            <v>1:1 σck=450㎏/cm2</v>
          </cell>
          <cell r="D230">
            <v>6.4</v>
          </cell>
          <cell r="E230" t="str">
            <v>M3</v>
          </cell>
          <cell r="F230">
            <v>65397</v>
          </cell>
          <cell r="G230">
            <v>418540</v>
          </cell>
          <cell r="H230">
            <v>18360</v>
          </cell>
          <cell r="I230">
            <v>117504</v>
          </cell>
          <cell r="J230">
            <v>47037</v>
          </cell>
          <cell r="K230">
            <v>301036</v>
          </cell>
          <cell r="L230">
            <v>0</v>
          </cell>
          <cell r="M230">
            <v>0</v>
          </cell>
          <cell r="N230" t="str">
            <v>#.75</v>
          </cell>
        </row>
        <row r="231">
          <cell r="A231">
            <v>229</v>
          </cell>
          <cell r="B231" t="str">
            <v>양        생</v>
          </cell>
          <cell r="C231" t="str">
            <v>슬라브</v>
          </cell>
          <cell r="D231">
            <v>1104</v>
          </cell>
          <cell r="E231" t="str">
            <v>M2</v>
          </cell>
          <cell r="F231">
            <v>210</v>
          </cell>
          <cell r="G231">
            <v>231840</v>
          </cell>
          <cell r="H231">
            <v>27</v>
          </cell>
          <cell r="I231">
            <v>29808</v>
          </cell>
          <cell r="J231">
            <v>180</v>
          </cell>
          <cell r="K231">
            <v>198720</v>
          </cell>
          <cell r="L231">
            <v>3</v>
          </cell>
          <cell r="M231">
            <v>3312</v>
          </cell>
          <cell r="N231" t="str">
            <v>#.58</v>
          </cell>
        </row>
        <row r="232">
          <cell r="A232">
            <v>230</v>
          </cell>
          <cell r="B232" t="str">
            <v>면 고  르 기</v>
          </cell>
          <cell r="C232" t="str">
            <v>데크휘니샤</v>
          </cell>
          <cell r="D232">
            <v>1104</v>
          </cell>
          <cell r="E232" t="str">
            <v>M2</v>
          </cell>
          <cell r="F232">
            <v>419</v>
          </cell>
          <cell r="G232">
            <v>462576</v>
          </cell>
          <cell r="H232">
            <v>33</v>
          </cell>
          <cell r="I232">
            <v>36432</v>
          </cell>
          <cell r="J232">
            <v>96</v>
          </cell>
          <cell r="K232">
            <v>105984</v>
          </cell>
          <cell r="L232">
            <v>290</v>
          </cell>
          <cell r="M232">
            <v>320160</v>
          </cell>
          <cell r="N232" t="str">
            <v>#.76</v>
          </cell>
        </row>
        <row r="233">
          <cell r="A233">
            <v>231</v>
          </cell>
          <cell r="B233" t="str">
            <v>도 막  방 수</v>
          </cell>
          <cell r="C233" t="str">
            <v>무보호층 시스템</v>
          </cell>
          <cell r="D233">
            <v>1104</v>
          </cell>
          <cell r="E233" t="str">
            <v>M2</v>
          </cell>
          <cell r="F233">
            <v>44899</v>
          </cell>
          <cell r="G233">
            <v>49568496</v>
          </cell>
          <cell r="H233">
            <v>25618</v>
          </cell>
          <cell r="I233">
            <v>28282272</v>
          </cell>
          <cell r="J233">
            <v>18401</v>
          </cell>
          <cell r="K233">
            <v>20314704</v>
          </cell>
          <cell r="L233">
            <v>880</v>
          </cell>
          <cell r="M233">
            <v>971520</v>
          </cell>
          <cell r="N233" t="str">
            <v>No.23</v>
          </cell>
        </row>
        <row r="234">
          <cell r="A234">
            <v>232</v>
          </cell>
          <cell r="B234" t="str">
            <v>신 축  이 음</v>
          </cell>
          <cell r="C234" t="str">
            <v>궤도부,T = 120㎜</v>
          </cell>
          <cell r="D234">
            <v>4.9000000000000004</v>
          </cell>
          <cell r="E234" t="str">
            <v>M</v>
          </cell>
          <cell r="F234">
            <v>850000</v>
          </cell>
          <cell r="G234">
            <v>4165000</v>
          </cell>
          <cell r="H234">
            <v>0</v>
          </cell>
          <cell r="I234">
            <v>0</v>
          </cell>
          <cell r="J234">
            <v>0</v>
          </cell>
          <cell r="K234">
            <v>0</v>
          </cell>
          <cell r="L234">
            <v>850000</v>
          </cell>
          <cell r="M234">
            <v>4165000</v>
          </cell>
          <cell r="N234" t="str">
            <v>No.24</v>
          </cell>
        </row>
        <row r="235">
          <cell r="A235">
            <v>233</v>
          </cell>
          <cell r="B235" t="str">
            <v>신 축  이 음</v>
          </cell>
          <cell r="C235" t="str">
            <v>보도부,T = 120㎜</v>
          </cell>
          <cell r="D235">
            <v>2</v>
          </cell>
          <cell r="E235" t="str">
            <v>M</v>
          </cell>
          <cell r="F235">
            <v>850000</v>
          </cell>
          <cell r="G235">
            <v>1700000</v>
          </cell>
          <cell r="H235">
            <v>0</v>
          </cell>
          <cell r="I235">
            <v>0</v>
          </cell>
          <cell r="J235">
            <v>0</v>
          </cell>
          <cell r="K235">
            <v>0</v>
          </cell>
          <cell r="L235">
            <v>850000</v>
          </cell>
          <cell r="M235">
            <v>1700000</v>
          </cell>
          <cell r="N235" t="str">
            <v>No.24</v>
          </cell>
        </row>
        <row r="236">
          <cell r="A236">
            <v>234</v>
          </cell>
          <cell r="B236" t="str">
            <v>신 축  이 음</v>
          </cell>
          <cell r="C236" t="str">
            <v>궤도부,T = 60</v>
          </cell>
          <cell r="D236">
            <v>4.9000000000000004</v>
          </cell>
          <cell r="E236" t="str">
            <v>M</v>
          </cell>
          <cell r="F236">
            <v>680000</v>
          </cell>
          <cell r="G236">
            <v>3332000</v>
          </cell>
          <cell r="H236">
            <v>0</v>
          </cell>
          <cell r="I236">
            <v>0</v>
          </cell>
          <cell r="J236">
            <v>0</v>
          </cell>
          <cell r="K236">
            <v>0</v>
          </cell>
          <cell r="L236">
            <v>680000</v>
          </cell>
          <cell r="M236">
            <v>3332000</v>
          </cell>
          <cell r="N236" t="str">
            <v>No.25</v>
          </cell>
        </row>
        <row r="237">
          <cell r="A237">
            <v>235</v>
          </cell>
          <cell r="B237" t="str">
            <v>신 축  이 음</v>
          </cell>
          <cell r="C237" t="str">
            <v>보도부,T = 60</v>
          </cell>
          <cell r="D237">
            <v>2</v>
          </cell>
          <cell r="E237" t="str">
            <v>M</v>
          </cell>
          <cell r="F237">
            <v>680000</v>
          </cell>
          <cell r="G237">
            <v>1360000</v>
          </cell>
          <cell r="H237">
            <v>0</v>
          </cell>
          <cell r="I237">
            <v>0</v>
          </cell>
          <cell r="J237">
            <v>0</v>
          </cell>
          <cell r="K237">
            <v>0</v>
          </cell>
          <cell r="L237">
            <v>680000</v>
          </cell>
          <cell r="M237">
            <v>1360000</v>
          </cell>
          <cell r="N237" t="str">
            <v>No.25</v>
          </cell>
        </row>
        <row r="238">
          <cell r="A238">
            <v>236</v>
          </cell>
          <cell r="B238" t="str">
            <v>난간설치(전원지)</v>
          </cell>
          <cell r="C238" t="str">
            <v>H=0.95M,L=5.0M</v>
          </cell>
          <cell r="D238">
            <v>480</v>
          </cell>
          <cell r="E238" t="str">
            <v>m</v>
          </cell>
          <cell r="F238">
            <v>158993</v>
          </cell>
          <cell r="G238">
            <v>76316640</v>
          </cell>
          <cell r="H238">
            <v>104878</v>
          </cell>
          <cell r="I238">
            <v>50341440</v>
          </cell>
          <cell r="J238">
            <v>53290</v>
          </cell>
          <cell r="K238">
            <v>25579200</v>
          </cell>
          <cell r="L238">
            <v>825</v>
          </cell>
          <cell r="M238">
            <v>396000</v>
          </cell>
          <cell r="N238" t="str">
            <v>No.26</v>
          </cell>
        </row>
        <row r="239">
          <cell r="A239">
            <v>237</v>
          </cell>
          <cell r="B239" t="str">
            <v>물끊기홈설치</v>
          </cell>
          <cell r="C239" t="str">
            <v>20 x 20mm</v>
          </cell>
          <cell r="D239">
            <v>480</v>
          </cell>
          <cell r="E239" t="str">
            <v>M</v>
          </cell>
          <cell r="F239">
            <v>569</v>
          </cell>
          <cell r="G239">
            <v>273120</v>
          </cell>
          <cell r="H239">
            <v>80</v>
          </cell>
          <cell r="I239">
            <v>38400</v>
          </cell>
          <cell r="J239">
            <v>489</v>
          </cell>
          <cell r="K239">
            <v>234720</v>
          </cell>
          <cell r="L239">
            <v>0</v>
          </cell>
          <cell r="M239">
            <v>0</v>
          </cell>
          <cell r="N239" t="str">
            <v>No.27</v>
          </cell>
        </row>
        <row r="240">
          <cell r="A240">
            <v>238</v>
          </cell>
          <cell r="B240" t="str">
            <v>공동구뚜껑제작및설치</v>
          </cell>
          <cell r="C240" t="str">
            <v>490X300X80</v>
          </cell>
          <cell r="D240">
            <v>1600</v>
          </cell>
          <cell r="E240" t="str">
            <v>개</v>
          </cell>
          <cell r="F240">
            <v>4802</v>
          </cell>
          <cell r="G240">
            <v>7683200</v>
          </cell>
          <cell r="H240">
            <v>740</v>
          </cell>
          <cell r="I240">
            <v>1184000</v>
          </cell>
          <cell r="J240">
            <v>4055</v>
          </cell>
          <cell r="K240">
            <v>6488000</v>
          </cell>
          <cell r="L240">
            <v>7</v>
          </cell>
          <cell r="M240">
            <v>11200</v>
          </cell>
          <cell r="N240" t="str">
            <v>No.28</v>
          </cell>
        </row>
        <row r="241">
          <cell r="A241">
            <v>239</v>
          </cell>
          <cell r="B241" t="str">
            <v>신호,통신,전력</v>
          </cell>
          <cell r="C241" t="str">
            <v>STS각관 400x150</v>
          </cell>
          <cell r="D241">
            <v>3.6</v>
          </cell>
          <cell r="E241" t="str">
            <v>M</v>
          </cell>
          <cell r="F241">
            <v>44292</v>
          </cell>
          <cell r="G241">
            <v>159451</v>
          </cell>
          <cell r="H241">
            <v>39818</v>
          </cell>
          <cell r="I241">
            <v>143344</v>
          </cell>
          <cell r="J241">
            <v>4097</v>
          </cell>
          <cell r="K241">
            <v>14749</v>
          </cell>
          <cell r="L241">
            <v>377</v>
          </cell>
          <cell r="M241">
            <v>1357</v>
          </cell>
          <cell r="N241" t="str">
            <v>No.29</v>
          </cell>
        </row>
        <row r="242">
          <cell r="A242">
            <v>240</v>
          </cell>
          <cell r="B242" t="str">
            <v>배수설비(교량)</v>
          </cell>
          <cell r="D242">
            <v>48</v>
          </cell>
          <cell r="E242" t="str">
            <v>개소</v>
          </cell>
          <cell r="F242">
            <v>841003</v>
          </cell>
          <cell r="G242">
            <v>40368144</v>
          </cell>
          <cell r="H242">
            <v>737757</v>
          </cell>
          <cell r="I242">
            <v>35412336</v>
          </cell>
          <cell r="J242">
            <v>98935</v>
          </cell>
          <cell r="K242">
            <v>4748880</v>
          </cell>
          <cell r="L242">
            <v>4311</v>
          </cell>
          <cell r="M242">
            <v>206928</v>
          </cell>
          <cell r="N242" t="str">
            <v>No.30</v>
          </cell>
        </row>
        <row r="243">
          <cell r="A243">
            <v>241</v>
          </cell>
          <cell r="B243" t="str">
            <v>배   수   공</v>
          </cell>
          <cell r="C243" t="str">
            <v>Φ50mm</v>
          </cell>
          <cell r="D243">
            <v>36</v>
          </cell>
          <cell r="E243" t="str">
            <v>M</v>
          </cell>
          <cell r="F243">
            <v>2883</v>
          </cell>
          <cell r="G243">
            <v>103788</v>
          </cell>
          <cell r="H243">
            <v>756</v>
          </cell>
          <cell r="I243">
            <v>27216</v>
          </cell>
          <cell r="J243">
            <v>2127</v>
          </cell>
          <cell r="K243">
            <v>76572</v>
          </cell>
          <cell r="L243">
            <v>0</v>
          </cell>
          <cell r="M243">
            <v>0</v>
          </cell>
          <cell r="N243" t="str">
            <v>No.31</v>
          </cell>
        </row>
        <row r="244">
          <cell r="A244">
            <v>242</v>
          </cell>
          <cell r="B244" t="str">
            <v>강재동바리시스템</v>
          </cell>
          <cell r="C244" t="str">
            <v>견적(임대6개월)</v>
          </cell>
          <cell r="D244">
            <v>1</v>
          </cell>
          <cell r="E244" t="str">
            <v>식</v>
          </cell>
          <cell r="F244">
            <v>320960000</v>
          </cell>
          <cell r="G244">
            <v>320960000</v>
          </cell>
          <cell r="H244">
            <v>0</v>
          </cell>
          <cell r="I244">
            <v>0</v>
          </cell>
          <cell r="J244">
            <v>0</v>
          </cell>
          <cell r="K244">
            <v>0</v>
          </cell>
          <cell r="L244">
            <v>320960000</v>
          </cell>
          <cell r="M244">
            <v>320960000</v>
          </cell>
        </row>
        <row r="245">
          <cell r="A245">
            <v>243</v>
          </cell>
          <cell r="B245" t="str">
            <v>콘크리트코팅</v>
          </cell>
          <cell r="D245">
            <v>4515</v>
          </cell>
          <cell r="E245" t="str">
            <v>M2</v>
          </cell>
          <cell r="F245">
            <v>40963</v>
          </cell>
          <cell r="G245">
            <v>184947945</v>
          </cell>
          <cell r="H245">
            <v>13400</v>
          </cell>
          <cell r="I245">
            <v>60501000</v>
          </cell>
          <cell r="J245">
            <v>27563</v>
          </cell>
          <cell r="K245">
            <v>124446945</v>
          </cell>
          <cell r="L245">
            <v>0</v>
          </cell>
          <cell r="M245">
            <v>0</v>
          </cell>
          <cell r="N245" t="str">
            <v>No.17</v>
          </cell>
        </row>
        <row r="246">
          <cell r="A246">
            <v>244</v>
          </cell>
          <cell r="B246" t="str">
            <v>다.옹 벽 공</v>
          </cell>
          <cell r="D246">
            <v>0</v>
          </cell>
          <cell r="F246">
            <v>0</v>
          </cell>
          <cell r="G246">
            <v>15711207</v>
          </cell>
          <cell r="H246">
            <v>0</v>
          </cell>
          <cell r="I246">
            <v>1969841</v>
          </cell>
          <cell r="J246">
            <v>0</v>
          </cell>
          <cell r="K246">
            <v>12967823</v>
          </cell>
          <cell r="L246">
            <v>0</v>
          </cell>
          <cell r="M246">
            <v>773542</v>
          </cell>
        </row>
        <row r="247">
          <cell r="A247">
            <v>245</v>
          </cell>
          <cell r="B247" t="str">
            <v>바닥무근콘크리트</v>
          </cell>
          <cell r="C247" t="str">
            <v>fck = 180㎏/㎠</v>
          </cell>
          <cell r="D247">
            <v>9</v>
          </cell>
          <cell r="E247" t="str">
            <v>M3</v>
          </cell>
          <cell r="F247">
            <v>12106</v>
          </cell>
          <cell r="G247">
            <v>108954</v>
          </cell>
          <cell r="H247">
            <v>761</v>
          </cell>
          <cell r="I247">
            <v>6849</v>
          </cell>
          <cell r="J247">
            <v>6893</v>
          </cell>
          <cell r="K247">
            <v>62037</v>
          </cell>
          <cell r="L247">
            <v>4452</v>
          </cell>
          <cell r="M247">
            <v>40068</v>
          </cell>
          <cell r="N247" t="str">
            <v>#.28</v>
          </cell>
        </row>
        <row r="248">
          <cell r="A248">
            <v>246</v>
          </cell>
          <cell r="B248" t="str">
            <v>하부철근콘크리트</v>
          </cell>
          <cell r="C248" t="str">
            <v>fck = 300㎏/㎠</v>
          </cell>
          <cell r="D248">
            <v>116</v>
          </cell>
          <cell r="E248" t="str">
            <v>M3</v>
          </cell>
          <cell r="F248">
            <v>14233</v>
          </cell>
          <cell r="G248">
            <v>1651028</v>
          </cell>
          <cell r="H248">
            <v>883</v>
          </cell>
          <cell r="I248">
            <v>102428</v>
          </cell>
          <cell r="J248">
            <v>8188</v>
          </cell>
          <cell r="K248">
            <v>949808</v>
          </cell>
          <cell r="L248">
            <v>5162</v>
          </cell>
          <cell r="M248">
            <v>598792</v>
          </cell>
          <cell r="N248" t="str">
            <v>#.29</v>
          </cell>
        </row>
        <row r="249">
          <cell r="A249">
            <v>247</v>
          </cell>
          <cell r="B249" t="str">
            <v>합 판 거푸집</v>
          </cell>
          <cell r="C249" t="str">
            <v>3회(7M이하)</v>
          </cell>
          <cell r="D249">
            <v>234</v>
          </cell>
          <cell r="E249" t="str">
            <v>M2</v>
          </cell>
          <cell r="F249">
            <v>22286</v>
          </cell>
          <cell r="G249">
            <v>5214924</v>
          </cell>
          <cell r="H249">
            <v>5681</v>
          </cell>
          <cell r="I249">
            <v>1329354</v>
          </cell>
          <cell r="J249">
            <v>16605</v>
          </cell>
          <cell r="K249">
            <v>3885570</v>
          </cell>
          <cell r="L249">
            <v>0</v>
          </cell>
          <cell r="M249">
            <v>0</v>
          </cell>
          <cell r="N249" t="str">
            <v>No.7</v>
          </cell>
        </row>
        <row r="250">
          <cell r="A250">
            <v>248</v>
          </cell>
          <cell r="B250" t="str">
            <v>합 판 거푸집</v>
          </cell>
          <cell r="C250" t="str">
            <v>4회(7M이하)</v>
          </cell>
          <cell r="D250">
            <v>20</v>
          </cell>
          <cell r="E250" t="str">
            <v>M2</v>
          </cell>
          <cell r="F250">
            <v>19044</v>
          </cell>
          <cell r="G250">
            <v>380880</v>
          </cell>
          <cell r="H250">
            <v>4942</v>
          </cell>
          <cell r="I250">
            <v>98840</v>
          </cell>
          <cell r="J250">
            <v>14102</v>
          </cell>
          <cell r="K250">
            <v>282040</v>
          </cell>
          <cell r="L250">
            <v>0</v>
          </cell>
          <cell r="M250">
            <v>0</v>
          </cell>
          <cell r="N250" t="str">
            <v>No.1</v>
          </cell>
        </row>
        <row r="251">
          <cell r="A251">
            <v>249</v>
          </cell>
          <cell r="B251" t="str">
            <v>합판 거푸집</v>
          </cell>
          <cell r="C251" t="str">
            <v>6회(7M이하)</v>
          </cell>
          <cell r="D251">
            <v>5</v>
          </cell>
          <cell r="E251" t="str">
            <v>M2</v>
          </cell>
          <cell r="F251">
            <v>15558</v>
          </cell>
          <cell r="G251">
            <v>77790</v>
          </cell>
          <cell r="H251">
            <v>4276</v>
          </cell>
          <cell r="I251">
            <v>21380</v>
          </cell>
          <cell r="J251">
            <v>11282</v>
          </cell>
          <cell r="K251">
            <v>56410</v>
          </cell>
          <cell r="L251">
            <v>0</v>
          </cell>
          <cell r="M251">
            <v>0</v>
          </cell>
          <cell r="N251" t="str">
            <v>No.2</v>
          </cell>
        </row>
        <row r="252">
          <cell r="A252">
            <v>250</v>
          </cell>
          <cell r="B252" t="str">
            <v>강관비계 (0∼30m)</v>
          </cell>
          <cell r="C252" t="str">
            <v>3 개월</v>
          </cell>
          <cell r="D252">
            <v>214</v>
          </cell>
          <cell r="E252" t="str">
            <v>M2</v>
          </cell>
          <cell r="F252">
            <v>9038</v>
          </cell>
          <cell r="G252">
            <v>1934132</v>
          </cell>
          <cell r="H252">
            <v>590</v>
          </cell>
          <cell r="I252">
            <v>126260</v>
          </cell>
          <cell r="J252">
            <v>8046</v>
          </cell>
          <cell r="K252">
            <v>1721844</v>
          </cell>
          <cell r="L252">
            <v>402</v>
          </cell>
          <cell r="M252">
            <v>86028</v>
          </cell>
          <cell r="N252" t="str">
            <v>#.47</v>
          </cell>
        </row>
        <row r="253">
          <cell r="A253">
            <v>251</v>
          </cell>
          <cell r="B253" t="str">
            <v>스페이서설치(벽체)</v>
          </cell>
          <cell r="C253" t="str">
            <v>100mmX100mm</v>
          </cell>
          <cell r="D253">
            <v>1872</v>
          </cell>
          <cell r="E253" t="str">
            <v>EA</v>
          </cell>
          <cell r="F253">
            <v>84</v>
          </cell>
          <cell r="G253">
            <v>157248</v>
          </cell>
          <cell r="H253">
            <v>80</v>
          </cell>
          <cell r="I253">
            <v>149760</v>
          </cell>
          <cell r="J253">
            <v>4</v>
          </cell>
          <cell r="K253">
            <v>7488</v>
          </cell>
          <cell r="L253">
            <v>0</v>
          </cell>
          <cell r="M253">
            <v>0</v>
          </cell>
          <cell r="N253" t="str">
            <v>No.4</v>
          </cell>
        </row>
        <row r="254">
          <cell r="A254">
            <v>252</v>
          </cell>
          <cell r="B254" t="str">
            <v>배수공</v>
          </cell>
          <cell r="C254" t="str">
            <v>Φ75mm</v>
          </cell>
          <cell r="D254">
            <v>13</v>
          </cell>
          <cell r="E254" t="str">
            <v>M</v>
          </cell>
          <cell r="F254">
            <v>3644</v>
          </cell>
          <cell r="G254">
            <v>47372</v>
          </cell>
          <cell r="H254">
            <v>1684</v>
          </cell>
          <cell r="I254">
            <v>21892</v>
          </cell>
          <cell r="J254">
            <v>1960</v>
          </cell>
          <cell r="K254">
            <v>25480</v>
          </cell>
          <cell r="L254">
            <v>0</v>
          </cell>
          <cell r="M254">
            <v>0</v>
          </cell>
          <cell r="N254" t="str">
            <v>No.32</v>
          </cell>
        </row>
        <row r="255">
          <cell r="A255">
            <v>253</v>
          </cell>
          <cell r="B255" t="str">
            <v>부직포</v>
          </cell>
          <cell r="D255">
            <v>54</v>
          </cell>
          <cell r="E255" t="str">
            <v>M2</v>
          </cell>
          <cell r="F255">
            <v>1098</v>
          </cell>
          <cell r="G255">
            <v>59292</v>
          </cell>
          <cell r="H255">
            <v>963</v>
          </cell>
          <cell r="I255">
            <v>52002</v>
          </cell>
          <cell r="J255">
            <v>135</v>
          </cell>
          <cell r="K255">
            <v>7290</v>
          </cell>
          <cell r="L255">
            <v>0</v>
          </cell>
          <cell r="M255">
            <v>0</v>
          </cell>
          <cell r="N255" t="str">
            <v>#.24</v>
          </cell>
        </row>
        <row r="256">
          <cell r="A256">
            <v>254</v>
          </cell>
          <cell r="B256" t="str">
            <v>철근 가공조립</v>
          </cell>
          <cell r="C256" t="str">
            <v>복잡</v>
          </cell>
          <cell r="D256">
            <v>12.94</v>
          </cell>
          <cell r="E256" t="str">
            <v>TON</v>
          </cell>
          <cell r="F256">
            <v>469829</v>
          </cell>
          <cell r="G256">
            <v>6079587</v>
          </cell>
          <cell r="H256">
            <v>4720</v>
          </cell>
          <cell r="I256">
            <v>61076</v>
          </cell>
          <cell r="J256">
            <v>461349</v>
          </cell>
          <cell r="K256">
            <v>5969856</v>
          </cell>
          <cell r="L256">
            <v>3760</v>
          </cell>
          <cell r="M256">
            <v>48654</v>
          </cell>
          <cell r="N256" t="str">
            <v>#.49</v>
          </cell>
        </row>
        <row r="257">
          <cell r="A257">
            <v>255</v>
          </cell>
          <cell r="B257" t="str">
            <v>라.교량부대공</v>
          </cell>
          <cell r="D257">
            <v>0</v>
          </cell>
          <cell r="F257">
            <v>0</v>
          </cell>
          <cell r="G257">
            <v>409944964</v>
          </cell>
          <cell r="H257">
            <v>0</v>
          </cell>
          <cell r="I257">
            <v>47572332</v>
          </cell>
          <cell r="J257">
            <v>0</v>
          </cell>
          <cell r="K257">
            <v>92064477</v>
          </cell>
          <cell r="L257">
            <v>0</v>
          </cell>
          <cell r="M257">
            <v>270308155</v>
          </cell>
        </row>
        <row r="258">
          <cell r="A258">
            <v>256</v>
          </cell>
          <cell r="B258" t="str">
            <v>① 부대일반</v>
          </cell>
          <cell r="D258">
            <v>0</v>
          </cell>
          <cell r="F258">
            <v>0</v>
          </cell>
          <cell r="G258">
            <v>0</v>
          </cell>
          <cell r="H258">
            <v>0</v>
          </cell>
          <cell r="I258">
            <v>0</v>
          </cell>
          <cell r="J258">
            <v>0</v>
          </cell>
          <cell r="K258">
            <v>0</v>
          </cell>
          <cell r="L258">
            <v>0</v>
          </cell>
          <cell r="M258">
            <v>0</v>
          </cell>
        </row>
        <row r="259">
          <cell r="A259">
            <v>257</v>
          </cell>
          <cell r="B259" t="str">
            <v>교명주 설 치</v>
          </cell>
          <cell r="C259" t="str">
            <v>화강암</v>
          </cell>
          <cell r="D259">
            <v>4</v>
          </cell>
          <cell r="E259" t="str">
            <v>개소</v>
          </cell>
          <cell r="F259">
            <v>376446</v>
          </cell>
          <cell r="G259">
            <v>1505784</v>
          </cell>
          <cell r="H259">
            <v>190080</v>
          </cell>
          <cell r="I259">
            <v>760320</v>
          </cell>
          <cell r="J259">
            <v>186366</v>
          </cell>
          <cell r="K259">
            <v>745464</v>
          </cell>
          <cell r="L259">
            <v>0</v>
          </cell>
          <cell r="M259">
            <v>0</v>
          </cell>
          <cell r="N259" t="str">
            <v>No.33</v>
          </cell>
        </row>
        <row r="260">
          <cell r="A260">
            <v>258</v>
          </cell>
          <cell r="B260" t="str">
            <v>교명판 설 치</v>
          </cell>
          <cell r="C260" t="str">
            <v>황동주물</v>
          </cell>
          <cell r="D260">
            <v>2</v>
          </cell>
          <cell r="E260" t="str">
            <v>개소</v>
          </cell>
          <cell r="F260">
            <v>42367</v>
          </cell>
          <cell r="G260">
            <v>84734</v>
          </cell>
          <cell r="H260">
            <v>40350</v>
          </cell>
          <cell r="I260">
            <v>80700</v>
          </cell>
          <cell r="J260">
            <v>2017</v>
          </cell>
          <cell r="K260">
            <v>4034</v>
          </cell>
          <cell r="L260">
            <v>0</v>
          </cell>
          <cell r="M260">
            <v>0</v>
          </cell>
          <cell r="N260" t="str">
            <v>#.77</v>
          </cell>
        </row>
        <row r="261">
          <cell r="A261">
            <v>259</v>
          </cell>
          <cell r="B261" t="str">
            <v>설명판 설 치</v>
          </cell>
          <cell r="C261" t="str">
            <v>황동주물</v>
          </cell>
          <cell r="D261">
            <v>2</v>
          </cell>
          <cell r="E261" t="str">
            <v>개소</v>
          </cell>
          <cell r="F261">
            <v>37122</v>
          </cell>
          <cell r="G261">
            <v>74244</v>
          </cell>
          <cell r="H261">
            <v>35355</v>
          </cell>
          <cell r="I261">
            <v>70710</v>
          </cell>
          <cell r="J261">
            <v>1767</v>
          </cell>
          <cell r="K261">
            <v>3534</v>
          </cell>
          <cell r="L261">
            <v>0</v>
          </cell>
          <cell r="M261">
            <v>0</v>
          </cell>
          <cell r="N261" t="str">
            <v>#.78</v>
          </cell>
        </row>
        <row r="262">
          <cell r="A262">
            <v>260</v>
          </cell>
          <cell r="B262" t="str">
            <v>교 각 번호판</v>
          </cell>
          <cell r="C262" t="str">
            <v>(200X500X10)</v>
          </cell>
          <cell r="D262">
            <v>12</v>
          </cell>
          <cell r="E262" t="str">
            <v>개소</v>
          </cell>
          <cell r="F262">
            <v>28805</v>
          </cell>
          <cell r="G262">
            <v>345660</v>
          </cell>
          <cell r="H262">
            <v>18584</v>
          </cell>
          <cell r="I262">
            <v>223008</v>
          </cell>
          <cell r="J262">
            <v>10221</v>
          </cell>
          <cell r="K262">
            <v>122652</v>
          </cell>
          <cell r="L262">
            <v>0</v>
          </cell>
          <cell r="M262">
            <v>0</v>
          </cell>
          <cell r="N262" t="str">
            <v>No.34</v>
          </cell>
        </row>
        <row r="263">
          <cell r="A263">
            <v>261</v>
          </cell>
          <cell r="B263" t="str">
            <v>교량받침표지판</v>
          </cell>
          <cell r="C263" t="str">
            <v>100x100</v>
          </cell>
          <cell r="D263">
            <v>18</v>
          </cell>
          <cell r="E263" t="str">
            <v>개</v>
          </cell>
          <cell r="F263">
            <v>1597</v>
          </cell>
          <cell r="G263">
            <v>28746</v>
          </cell>
          <cell r="H263">
            <v>532</v>
          </cell>
          <cell r="I263">
            <v>9576</v>
          </cell>
          <cell r="J263">
            <v>1065</v>
          </cell>
          <cell r="K263">
            <v>19170</v>
          </cell>
          <cell r="L263">
            <v>0</v>
          </cell>
          <cell r="M263">
            <v>0</v>
          </cell>
          <cell r="N263" t="str">
            <v>No.35</v>
          </cell>
        </row>
        <row r="264">
          <cell r="A264">
            <v>262</v>
          </cell>
          <cell r="B264" t="str">
            <v>교량보수점검로 설치</v>
          </cell>
          <cell r="C264" t="str">
            <v>받침 없는곳 π형</v>
          </cell>
          <cell r="D264">
            <v>5</v>
          </cell>
          <cell r="E264" t="str">
            <v>개소</v>
          </cell>
          <cell r="F264">
            <v>8116428</v>
          </cell>
          <cell r="G264">
            <v>40582140</v>
          </cell>
          <cell r="H264">
            <v>1834586</v>
          </cell>
          <cell r="I264">
            <v>9172930</v>
          </cell>
          <cell r="J264">
            <v>4849626</v>
          </cell>
          <cell r="K264">
            <v>24248130</v>
          </cell>
          <cell r="L264">
            <v>1432216</v>
          </cell>
          <cell r="M264">
            <v>7161080</v>
          </cell>
          <cell r="N264" t="str">
            <v>No.36</v>
          </cell>
        </row>
        <row r="265">
          <cell r="A265">
            <v>263</v>
          </cell>
          <cell r="B265" t="str">
            <v>교량유지관리표지판</v>
          </cell>
          <cell r="C265" t="str">
            <v>교각</v>
          </cell>
          <cell r="D265">
            <v>1</v>
          </cell>
          <cell r="E265" t="str">
            <v>개소</v>
          </cell>
          <cell r="F265">
            <v>61749</v>
          </cell>
          <cell r="G265">
            <v>61749</v>
          </cell>
          <cell r="H265">
            <v>38379</v>
          </cell>
          <cell r="I265">
            <v>38379</v>
          </cell>
          <cell r="J265">
            <v>23325</v>
          </cell>
          <cell r="K265">
            <v>23325</v>
          </cell>
          <cell r="L265">
            <v>45</v>
          </cell>
          <cell r="M265">
            <v>45</v>
          </cell>
          <cell r="N265" t="str">
            <v>#.79</v>
          </cell>
        </row>
        <row r="266">
          <cell r="A266">
            <v>264</v>
          </cell>
          <cell r="B266" t="str">
            <v>낙하물방지 안전망</v>
          </cell>
          <cell r="D266">
            <v>1824</v>
          </cell>
          <cell r="E266" t="str">
            <v>M2</v>
          </cell>
          <cell r="F266">
            <v>2716</v>
          </cell>
          <cell r="G266">
            <v>4953984</v>
          </cell>
          <cell r="H266">
            <v>302</v>
          </cell>
          <cell r="I266">
            <v>550848</v>
          </cell>
          <cell r="J266">
            <v>2414</v>
          </cell>
          <cell r="K266">
            <v>4403136</v>
          </cell>
          <cell r="L266">
            <v>0</v>
          </cell>
          <cell r="M266">
            <v>0</v>
          </cell>
          <cell r="N266" t="str">
            <v>No.37</v>
          </cell>
        </row>
        <row r="267">
          <cell r="A267">
            <v>265</v>
          </cell>
          <cell r="B267" t="str">
            <v>교대점검로</v>
          </cell>
          <cell r="D267">
            <v>2</v>
          </cell>
          <cell r="E267" t="str">
            <v>개소</v>
          </cell>
          <cell r="F267">
            <v>457034</v>
          </cell>
          <cell r="G267">
            <v>914068</v>
          </cell>
          <cell r="H267">
            <v>5832</v>
          </cell>
          <cell r="I267">
            <v>11664</v>
          </cell>
          <cell r="J267">
            <v>451202</v>
          </cell>
          <cell r="K267">
            <v>902404</v>
          </cell>
          <cell r="L267">
            <v>0</v>
          </cell>
          <cell r="M267">
            <v>0</v>
          </cell>
          <cell r="N267" t="str">
            <v>No.38</v>
          </cell>
        </row>
        <row r="268">
          <cell r="A268">
            <v>266</v>
          </cell>
          <cell r="B268" t="str">
            <v>전철주받침</v>
          </cell>
          <cell r="D268">
            <v>10</v>
          </cell>
          <cell r="E268" t="str">
            <v>EA</v>
          </cell>
          <cell r="F268">
            <v>15985</v>
          </cell>
          <cell r="G268">
            <v>159850</v>
          </cell>
          <cell r="H268">
            <v>11606</v>
          </cell>
          <cell r="I268">
            <v>116060</v>
          </cell>
          <cell r="J268">
            <v>2686</v>
          </cell>
          <cell r="K268">
            <v>26860</v>
          </cell>
          <cell r="L268">
            <v>1693</v>
          </cell>
          <cell r="M268">
            <v>16930</v>
          </cell>
          <cell r="N268" t="str">
            <v>No.39</v>
          </cell>
        </row>
        <row r="269">
          <cell r="A269">
            <v>267</v>
          </cell>
          <cell r="B269" t="str">
            <v>내부유지관리시설</v>
          </cell>
          <cell r="D269">
            <v>1</v>
          </cell>
          <cell r="E269" t="str">
            <v>식</v>
          </cell>
          <cell r="F269">
            <v>805835</v>
          </cell>
          <cell r="G269">
            <v>805835</v>
          </cell>
          <cell r="H269">
            <v>176424</v>
          </cell>
          <cell r="I269">
            <v>176424</v>
          </cell>
          <cell r="J269">
            <v>629411</v>
          </cell>
          <cell r="K269">
            <v>629411</v>
          </cell>
          <cell r="L269">
            <v>0</v>
          </cell>
          <cell r="M269">
            <v>0</v>
          </cell>
          <cell r="N269" t="str">
            <v>#.80</v>
          </cell>
        </row>
        <row r="270">
          <cell r="A270">
            <v>268</v>
          </cell>
          <cell r="B270" t="str">
            <v>T.B.M  설 치</v>
          </cell>
          <cell r="D270">
            <v>2</v>
          </cell>
          <cell r="E270" t="str">
            <v>EA</v>
          </cell>
          <cell r="F270">
            <v>23625</v>
          </cell>
          <cell r="G270">
            <v>47250</v>
          </cell>
          <cell r="H270">
            <v>23625</v>
          </cell>
          <cell r="I270">
            <v>47250</v>
          </cell>
          <cell r="J270">
            <v>0</v>
          </cell>
          <cell r="K270">
            <v>0</v>
          </cell>
          <cell r="L270">
            <v>0</v>
          </cell>
          <cell r="M270">
            <v>0</v>
          </cell>
          <cell r="N270" t="str">
            <v>#.81</v>
          </cell>
        </row>
        <row r="271">
          <cell r="A271">
            <v>269</v>
          </cell>
          <cell r="B271" t="str">
            <v>교량접지선부설</v>
          </cell>
          <cell r="D271">
            <v>5</v>
          </cell>
          <cell r="E271" t="str">
            <v>개소</v>
          </cell>
          <cell r="F271">
            <v>167961</v>
          </cell>
          <cell r="G271">
            <v>839805</v>
          </cell>
          <cell r="H271">
            <v>102323</v>
          </cell>
          <cell r="I271">
            <v>511615</v>
          </cell>
          <cell r="J271">
            <v>65551</v>
          </cell>
          <cell r="K271">
            <v>327755</v>
          </cell>
          <cell r="L271">
            <v>87</v>
          </cell>
          <cell r="M271">
            <v>435</v>
          </cell>
          <cell r="N271" t="str">
            <v>#.82</v>
          </cell>
        </row>
        <row r="272">
          <cell r="A272">
            <v>270</v>
          </cell>
          <cell r="B272" t="str">
            <v>동재하 시 험</v>
          </cell>
          <cell r="D272">
            <v>2</v>
          </cell>
          <cell r="E272" t="str">
            <v>회</v>
          </cell>
          <cell r="F272">
            <v>1200000</v>
          </cell>
          <cell r="G272">
            <v>2400000</v>
          </cell>
          <cell r="H272">
            <v>0</v>
          </cell>
          <cell r="I272">
            <v>0</v>
          </cell>
          <cell r="J272">
            <v>0</v>
          </cell>
          <cell r="K272">
            <v>0</v>
          </cell>
          <cell r="L272">
            <v>1200000</v>
          </cell>
          <cell r="M272">
            <v>2400000</v>
          </cell>
          <cell r="N272" t="str">
            <v>No.40</v>
          </cell>
        </row>
        <row r="273">
          <cell r="A273">
            <v>271</v>
          </cell>
          <cell r="B273" t="str">
            <v>정재하 시 험</v>
          </cell>
          <cell r="D273">
            <v>1</v>
          </cell>
          <cell r="E273" t="str">
            <v>회</v>
          </cell>
          <cell r="F273">
            <v>4000000</v>
          </cell>
          <cell r="G273">
            <v>4000000</v>
          </cell>
          <cell r="H273">
            <v>0</v>
          </cell>
          <cell r="I273">
            <v>0</v>
          </cell>
          <cell r="J273">
            <v>0</v>
          </cell>
          <cell r="K273">
            <v>0</v>
          </cell>
          <cell r="L273">
            <v>4000000</v>
          </cell>
          <cell r="M273">
            <v>4000000</v>
          </cell>
          <cell r="N273" t="str">
            <v>No.41</v>
          </cell>
        </row>
        <row r="274">
          <cell r="A274">
            <v>272</v>
          </cell>
          <cell r="B274" t="str">
            <v>동백조형물</v>
          </cell>
          <cell r="C274" t="str">
            <v>견적</v>
          </cell>
          <cell r="D274">
            <v>10</v>
          </cell>
          <cell r="E274" t="str">
            <v>개소</v>
          </cell>
          <cell r="F274">
            <v>15000000</v>
          </cell>
          <cell r="G274">
            <v>150000000</v>
          </cell>
          <cell r="H274">
            <v>0</v>
          </cell>
          <cell r="I274">
            <v>0</v>
          </cell>
          <cell r="J274">
            <v>0</v>
          </cell>
          <cell r="K274">
            <v>0</v>
          </cell>
          <cell r="L274">
            <v>15000000</v>
          </cell>
          <cell r="M274">
            <v>150000000</v>
          </cell>
        </row>
        <row r="275">
          <cell r="A275">
            <v>273</v>
          </cell>
          <cell r="B275" t="str">
            <v>Fascia(만성교)</v>
          </cell>
          <cell r="C275" t="str">
            <v>견적</v>
          </cell>
          <cell r="D275">
            <v>480</v>
          </cell>
          <cell r="E275" t="str">
            <v>M</v>
          </cell>
          <cell r="F275">
            <v>200000</v>
          </cell>
          <cell r="G275">
            <v>96000000</v>
          </cell>
          <cell r="H275">
            <v>0</v>
          </cell>
          <cell r="I275">
            <v>0</v>
          </cell>
          <cell r="J275">
            <v>0</v>
          </cell>
          <cell r="K275">
            <v>0</v>
          </cell>
          <cell r="L275">
            <v>200000</v>
          </cell>
          <cell r="M275">
            <v>96000000</v>
          </cell>
        </row>
        <row r="276">
          <cell r="A276">
            <v>274</v>
          </cell>
          <cell r="B276" t="str">
            <v>제방헐기및복구</v>
          </cell>
          <cell r="D276">
            <v>75</v>
          </cell>
          <cell r="E276" t="str">
            <v>㎡</v>
          </cell>
          <cell r="F276">
            <v>66931</v>
          </cell>
          <cell r="G276">
            <v>5019825</v>
          </cell>
          <cell r="H276">
            <v>1297</v>
          </cell>
          <cell r="I276">
            <v>97275</v>
          </cell>
          <cell r="J276">
            <v>63620</v>
          </cell>
          <cell r="K276">
            <v>4771500</v>
          </cell>
          <cell r="L276">
            <v>2014</v>
          </cell>
          <cell r="M276">
            <v>151050</v>
          </cell>
          <cell r="N276" t="str">
            <v>No.42</v>
          </cell>
        </row>
        <row r="277">
          <cell r="A277">
            <v>275</v>
          </cell>
          <cell r="B277" t="str">
            <v>②공사용도로</v>
          </cell>
          <cell r="D277">
            <v>0</v>
          </cell>
          <cell r="F277">
            <v>0</v>
          </cell>
          <cell r="G277">
            <v>0</v>
          </cell>
          <cell r="H277">
            <v>0</v>
          </cell>
          <cell r="I277">
            <v>0</v>
          </cell>
          <cell r="J277">
            <v>0</v>
          </cell>
          <cell r="K277">
            <v>0</v>
          </cell>
          <cell r="L277">
            <v>0</v>
          </cell>
          <cell r="M277">
            <v>0</v>
          </cell>
        </row>
        <row r="278">
          <cell r="A278">
            <v>276</v>
          </cell>
          <cell r="B278" t="str">
            <v>흙쌓기(수정필요)</v>
          </cell>
          <cell r="C278" t="str">
            <v>하부노반</v>
          </cell>
          <cell r="D278">
            <v>2376</v>
          </cell>
          <cell r="E278" t="str">
            <v>M3</v>
          </cell>
          <cell r="F278">
            <v>1188</v>
          </cell>
          <cell r="G278">
            <v>2822688</v>
          </cell>
          <cell r="H278">
            <v>339</v>
          </cell>
          <cell r="I278">
            <v>805464</v>
          </cell>
          <cell r="J278">
            <v>370</v>
          </cell>
          <cell r="K278">
            <v>879120</v>
          </cell>
          <cell r="L278">
            <v>479</v>
          </cell>
          <cell r="M278">
            <v>1138104</v>
          </cell>
          <cell r="N278" t="str">
            <v>#.16</v>
          </cell>
        </row>
        <row r="279">
          <cell r="A279">
            <v>277</v>
          </cell>
          <cell r="B279" t="str">
            <v>노면자갈깔기</v>
          </cell>
          <cell r="D279">
            <v>528</v>
          </cell>
          <cell r="E279" t="str">
            <v>M3</v>
          </cell>
          <cell r="F279">
            <v>9459</v>
          </cell>
          <cell r="G279">
            <v>4994352</v>
          </cell>
          <cell r="H279">
            <v>7779</v>
          </cell>
          <cell r="I279">
            <v>4107312</v>
          </cell>
          <cell r="J279">
            <v>1517</v>
          </cell>
          <cell r="K279">
            <v>800976</v>
          </cell>
          <cell r="L279">
            <v>163</v>
          </cell>
          <cell r="M279">
            <v>86064</v>
          </cell>
          <cell r="N279" t="str">
            <v>#.83</v>
          </cell>
        </row>
        <row r="280">
          <cell r="A280">
            <v>278</v>
          </cell>
          <cell r="B280" t="str">
            <v>가마니 쌓기</v>
          </cell>
          <cell r="C280" t="str">
            <v>흙가마니</v>
          </cell>
          <cell r="D280">
            <v>238</v>
          </cell>
          <cell r="E280" t="str">
            <v>M3</v>
          </cell>
          <cell r="F280">
            <v>68609</v>
          </cell>
          <cell r="G280">
            <v>16328942</v>
          </cell>
          <cell r="H280">
            <v>27812</v>
          </cell>
          <cell r="I280">
            <v>6619256</v>
          </cell>
          <cell r="J280">
            <v>40797</v>
          </cell>
          <cell r="K280">
            <v>9709686</v>
          </cell>
          <cell r="L280">
            <v>0</v>
          </cell>
          <cell r="M280">
            <v>0</v>
          </cell>
          <cell r="N280" t="str">
            <v>No.43</v>
          </cell>
        </row>
        <row r="281">
          <cell r="A281">
            <v>279</v>
          </cell>
          <cell r="B281" t="str">
            <v>가마니 쌓기</v>
          </cell>
          <cell r="C281" t="str">
            <v>헐기</v>
          </cell>
          <cell r="D281">
            <v>4046</v>
          </cell>
          <cell r="E281" t="str">
            <v>개</v>
          </cell>
          <cell r="F281">
            <v>450</v>
          </cell>
          <cell r="G281">
            <v>1820700</v>
          </cell>
          <cell r="H281">
            <v>0</v>
          </cell>
          <cell r="I281">
            <v>0</v>
          </cell>
          <cell r="J281">
            <v>450</v>
          </cell>
          <cell r="K281">
            <v>1820700</v>
          </cell>
          <cell r="L281">
            <v>0</v>
          </cell>
          <cell r="M281">
            <v>0</v>
          </cell>
          <cell r="N281" t="str">
            <v>No.44</v>
          </cell>
        </row>
        <row r="282">
          <cell r="A282">
            <v>280</v>
          </cell>
          <cell r="B282" t="str">
            <v>흄관부설및접합:기계</v>
          </cell>
          <cell r="C282" t="str">
            <v>ø800M/M,칼라식</v>
          </cell>
          <cell r="D282">
            <v>30</v>
          </cell>
          <cell r="E282" t="str">
            <v>M</v>
          </cell>
          <cell r="F282">
            <v>113598</v>
          </cell>
          <cell r="G282">
            <v>3407940</v>
          </cell>
          <cell r="H282">
            <v>39709</v>
          </cell>
          <cell r="I282">
            <v>1191270</v>
          </cell>
          <cell r="J282">
            <v>66239</v>
          </cell>
          <cell r="K282">
            <v>1987170</v>
          </cell>
          <cell r="L282">
            <v>7650</v>
          </cell>
          <cell r="M282">
            <v>229500</v>
          </cell>
          <cell r="N282" t="str">
            <v>No.45</v>
          </cell>
        </row>
        <row r="283">
          <cell r="A283">
            <v>281</v>
          </cell>
          <cell r="B283" t="str">
            <v>③유지보수용도로</v>
          </cell>
          <cell r="D283">
            <v>0</v>
          </cell>
          <cell r="F283">
            <v>0</v>
          </cell>
          <cell r="G283">
            <v>0</v>
          </cell>
          <cell r="H283">
            <v>0</v>
          </cell>
          <cell r="I283">
            <v>0</v>
          </cell>
          <cell r="J283">
            <v>0</v>
          </cell>
          <cell r="K283">
            <v>0</v>
          </cell>
          <cell r="L283">
            <v>0</v>
          </cell>
          <cell r="M283">
            <v>0</v>
          </cell>
        </row>
        <row r="284">
          <cell r="A284">
            <v>282</v>
          </cell>
          <cell r="B284" t="str">
            <v>흙쌓기(수정필요)</v>
          </cell>
          <cell r="C284" t="str">
            <v>하부노반</v>
          </cell>
          <cell r="D284">
            <v>2376</v>
          </cell>
          <cell r="E284" t="str">
            <v>M3</v>
          </cell>
          <cell r="F284">
            <v>1188</v>
          </cell>
          <cell r="G284">
            <v>2822688</v>
          </cell>
          <cell r="H284">
            <v>339</v>
          </cell>
          <cell r="I284">
            <v>805464</v>
          </cell>
          <cell r="J284">
            <v>370</v>
          </cell>
          <cell r="K284">
            <v>879120</v>
          </cell>
          <cell r="L284">
            <v>479</v>
          </cell>
          <cell r="M284">
            <v>1138104</v>
          </cell>
          <cell r="N284" t="str">
            <v>#.16</v>
          </cell>
        </row>
        <row r="285">
          <cell r="A285">
            <v>283</v>
          </cell>
          <cell r="B285" t="str">
            <v>떼입히기</v>
          </cell>
          <cell r="C285" t="str">
            <v>줄떼</v>
          </cell>
          <cell r="D285">
            <v>1190</v>
          </cell>
          <cell r="E285" t="str">
            <v>M2</v>
          </cell>
          <cell r="F285">
            <v>5254</v>
          </cell>
          <cell r="G285">
            <v>6252260</v>
          </cell>
          <cell r="H285">
            <v>967</v>
          </cell>
          <cell r="I285">
            <v>1150730</v>
          </cell>
          <cell r="J285">
            <v>4287</v>
          </cell>
          <cell r="K285">
            <v>5101530</v>
          </cell>
          <cell r="L285">
            <v>0</v>
          </cell>
          <cell r="M285">
            <v>0</v>
          </cell>
          <cell r="N285" t="str">
            <v>No.46</v>
          </cell>
        </row>
        <row r="286">
          <cell r="A286">
            <v>284</v>
          </cell>
          <cell r="B286" t="str">
            <v>답구간 표토제거공</v>
          </cell>
          <cell r="C286" t="str">
            <v>T=20CM</v>
          </cell>
          <cell r="D286">
            <v>3960</v>
          </cell>
          <cell r="E286" t="str">
            <v>M2</v>
          </cell>
          <cell r="F286">
            <v>145</v>
          </cell>
          <cell r="G286">
            <v>574200</v>
          </cell>
          <cell r="H286">
            <v>46</v>
          </cell>
          <cell r="I286">
            <v>182160</v>
          </cell>
          <cell r="J286">
            <v>42</v>
          </cell>
          <cell r="K286">
            <v>166320</v>
          </cell>
          <cell r="L286">
            <v>57</v>
          </cell>
          <cell r="M286">
            <v>225720</v>
          </cell>
          <cell r="N286" t="str">
            <v>#.84</v>
          </cell>
        </row>
        <row r="287">
          <cell r="A287">
            <v>285</v>
          </cell>
          <cell r="B287" t="str">
            <v>흄관부설및접합:기계</v>
          </cell>
          <cell r="C287" t="str">
            <v>ø800M/M,칼라식</v>
          </cell>
          <cell r="D287">
            <v>30</v>
          </cell>
          <cell r="E287" t="str">
            <v>M</v>
          </cell>
          <cell r="F287">
            <v>113598</v>
          </cell>
          <cell r="G287">
            <v>3407940</v>
          </cell>
          <cell r="H287">
            <v>39709</v>
          </cell>
          <cell r="I287">
            <v>1191270</v>
          </cell>
          <cell r="J287">
            <v>66239</v>
          </cell>
          <cell r="K287">
            <v>1987170</v>
          </cell>
          <cell r="L287">
            <v>7650</v>
          </cell>
          <cell r="M287">
            <v>229500</v>
          </cell>
          <cell r="N287" t="str">
            <v>No.45</v>
          </cell>
        </row>
        <row r="288">
          <cell r="A288">
            <v>286</v>
          </cell>
          <cell r="B288" t="str">
            <v>콘크리트포장</v>
          </cell>
          <cell r="C288" t="str">
            <v>인력,T=20CM</v>
          </cell>
          <cell r="D288">
            <v>2640</v>
          </cell>
          <cell r="E288" t="str">
            <v>M2</v>
          </cell>
          <cell r="F288">
            <v>11242</v>
          </cell>
          <cell r="G288">
            <v>29678880</v>
          </cell>
          <cell r="H288">
            <v>2833</v>
          </cell>
          <cell r="I288">
            <v>7479120</v>
          </cell>
          <cell r="J288">
            <v>8364</v>
          </cell>
          <cell r="K288">
            <v>22080960</v>
          </cell>
          <cell r="L288">
            <v>45</v>
          </cell>
          <cell r="M288">
            <v>118800</v>
          </cell>
          <cell r="N288" t="str">
            <v>#.50</v>
          </cell>
        </row>
        <row r="289">
          <cell r="A289">
            <v>287</v>
          </cell>
          <cell r="B289" t="str">
            <v>합판거푸집</v>
          </cell>
          <cell r="C289" t="str">
            <v>4회</v>
          </cell>
          <cell r="D289">
            <v>132</v>
          </cell>
          <cell r="E289" t="str">
            <v>M2</v>
          </cell>
          <cell r="F289">
            <v>19044</v>
          </cell>
          <cell r="G289">
            <v>2513808</v>
          </cell>
          <cell r="H289">
            <v>4942</v>
          </cell>
          <cell r="I289">
            <v>652344</v>
          </cell>
          <cell r="J289">
            <v>14102</v>
          </cell>
          <cell r="K289">
            <v>1861464</v>
          </cell>
          <cell r="L289">
            <v>0</v>
          </cell>
          <cell r="M289">
            <v>0</v>
          </cell>
          <cell r="N289" t="str">
            <v>No.1</v>
          </cell>
        </row>
        <row r="290">
          <cell r="A290">
            <v>288</v>
          </cell>
          <cell r="B290" t="str">
            <v>와이어메쉬깔기</v>
          </cell>
          <cell r="C290" t="str">
            <v>#4,100x100</v>
          </cell>
          <cell r="D290">
            <v>2640</v>
          </cell>
          <cell r="E290" t="str">
            <v>M2</v>
          </cell>
          <cell r="F290">
            <v>3044</v>
          </cell>
          <cell r="G290">
            <v>8036160</v>
          </cell>
          <cell r="H290">
            <v>2035</v>
          </cell>
          <cell r="I290">
            <v>5372400</v>
          </cell>
          <cell r="J290">
            <v>1009</v>
          </cell>
          <cell r="K290">
            <v>2663760</v>
          </cell>
          <cell r="L290">
            <v>0</v>
          </cell>
          <cell r="M290">
            <v>0</v>
          </cell>
          <cell r="N290" t="str">
            <v>No.47</v>
          </cell>
        </row>
        <row r="291">
          <cell r="A291">
            <v>289</v>
          </cell>
          <cell r="B291" t="str">
            <v>PE 필름깔기</v>
          </cell>
          <cell r="C291" t="str">
            <v>바닥  T=0.1</v>
          </cell>
          <cell r="D291">
            <v>3300</v>
          </cell>
          <cell r="E291" t="str">
            <v>m2</v>
          </cell>
          <cell r="F291">
            <v>411</v>
          </cell>
          <cell r="G291">
            <v>1356300</v>
          </cell>
          <cell r="H291">
            <v>231</v>
          </cell>
          <cell r="I291">
            <v>762300</v>
          </cell>
          <cell r="J291">
            <v>180</v>
          </cell>
          <cell r="K291">
            <v>594000</v>
          </cell>
          <cell r="L291">
            <v>0</v>
          </cell>
          <cell r="M291">
            <v>0</v>
          </cell>
          <cell r="N291" t="str">
            <v>No.48</v>
          </cell>
        </row>
        <row r="292">
          <cell r="A292">
            <v>290</v>
          </cell>
          <cell r="B292" t="str">
            <v>보조기층</v>
          </cell>
          <cell r="C292" t="str">
            <v>T=30CM</v>
          </cell>
          <cell r="D292">
            <v>1089</v>
          </cell>
          <cell r="E292" t="str">
            <v>M3</v>
          </cell>
          <cell r="F292">
            <v>16592</v>
          </cell>
          <cell r="G292">
            <v>18068688</v>
          </cell>
          <cell r="H292">
            <v>4915</v>
          </cell>
          <cell r="I292">
            <v>5352435</v>
          </cell>
          <cell r="J292">
            <v>4870</v>
          </cell>
          <cell r="K292">
            <v>5303430</v>
          </cell>
          <cell r="L292">
            <v>6807</v>
          </cell>
          <cell r="M292">
            <v>7412823</v>
          </cell>
          <cell r="N292" t="str">
            <v>#.59</v>
          </cell>
        </row>
        <row r="293">
          <cell r="A293">
            <v>291</v>
          </cell>
          <cell r="B293" t="str">
            <v>신축이음(스치로폴)</v>
          </cell>
          <cell r="C293" t="str">
            <v>T=20M/M</v>
          </cell>
          <cell r="D293">
            <v>16</v>
          </cell>
          <cell r="E293" t="str">
            <v>M2</v>
          </cell>
          <cell r="F293">
            <v>2234</v>
          </cell>
          <cell r="G293">
            <v>35744</v>
          </cell>
          <cell r="H293">
            <v>2128</v>
          </cell>
          <cell r="I293">
            <v>34048</v>
          </cell>
          <cell r="J293">
            <v>106</v>
          </cell>
          <cell r="K293">
            <v>1696</v>
          </cell>
          <cell r="L293">
            <v>0</v>
          </cell>
          <cell r="M293">
            <v>0</v>
          </cell>
          <cell r="N293" t="str">
            <v>#.32</v>
          </cell>
        </row>
        <row r="294">
          <cell r="A294">
            <v>292</v>
          </cell>
          <cell r="B294" t="str">
            <v>라.주 요 자재비</v>
          </cell>
          <cell r="D294">
            <v>0</v>
          </cell>
          <cell r="F294">
            <v>0</v>
          </cell>
          <cell r="G294">
            <v>574785568</v>
          </cell>
          <cell r="H294">
            <v>0</v>
          </cell>
          <cell r="I294">
            <v>574785568</v>
          </cell>
          <cell r="J294">
            <v>0</v>
          </cell>
          <cell r="K294">
            <v>0</v>
          </cell>
          <cell r="L294">
            <v>0</v>
          </cell>
          <cell r="M294">
            <v>0</v>
          </cell>
        </row>
        <row r="295">
          <cell r="A295">
            <v>293</v>
          </cell>
          <cell r="B295" t="str">
            <v>A.레   미   콘</v>
          </cell>
          <cell r="D295">
            <v>0</v>
          </cell>
          <cell r="F295">
            <v>0</v>
          </cell>
          <cell r="G295">
            <v>0</v>
          </cell>
          <cell r="H295">
            <v>0</v>
          </cell>
          <cell r="I295">
            <v>0</v>
          </cell>
          <cell r="J295">
            <v>0</v>
          </cell>
          <cell r="K295">
            <v>0</v>
          </cell>
          <cell r="L295">
            <v>0</v>
          </cell>
          <cell r="M295">
            <v>0</v>
          </cell>
        </row>
        <row r="296">
          <cell r="A296">
            <v>294</v>
          </cell>
          <cell r="B296" t="str">
            <v>레   미   콘</v>
          </cell>
          <cell r="C296" t="str">
            <v>40x180x12</v>
          </cell>
          <cell r="D296">
            <v>68</v>
          </cell>
          <cell r="E296" t="str">
            <v>M3</v>
          </cell>
          <cell r="F296">
            <v>36372</v>
          </cell>
          <cell r="G296">
            <v>2473296</v>
          </cell>
          <cell r="H296">
            <v>36372</v>
          </cell>
          <cell r="I296">
            <v>2473296</v>
          </cell>
          <cell r="J296">
            <v>0</v>
          </cell>
          <cell r="K296">
            <v>0</v>
          </cell>
          <cell r="L296">
            <v>0</v>
          </cell>
          <cell r="M296">
            <v>0</v>
          </cell>
        </row>
        <row r="297">
          <cell r="A297">
            <v>295</v>
          </cell>
          <cell r="B297" t="str">
            <v>레   미   콘</v>
          </cell>
          <cell r="C297" t="str">
            <v>25x240x15</v>
          </cell>
          <cell r="D297">
            <v>683</v>
          </cell>
          <cell r="E297" t="str">
            <v>M3</v>
          </cell>
          <cell r="F297">
            <v>47872</v>
          </cell>
          <cell r="G297">
            <v>32696576</v>
          </cell>
          <cell r="H297">
            <v>47872</v>
          </cell>
          <cell r="I297">
            <v>32696576</v>
          </cell>
          <cell r="J297">
            <v>0</v>
          </cell>
          <cell r="K297">
            <v>0</v>
          </cell>
          <cell r="L297">
            <v>0</v>
          </cell>
          <cell r="M297">
            <v>0</v>
          </cell>
        </row>
        <row r="298">
          <cell r="A298">
            <v>296</v>
          </cell>
          <cell r="B298" t="str">
            <v>레   미   콘</v>
          </cell>
          <cell r="C298" t="str">
            <v>25x300x15</v>
          </cell>
          <cell r="D298">
            <v>2256</v>
          </cell>
          <cell r="E298" t="str">
            <v>M3</v>
          </cell>
          <cell r="F298">
            <v>54027</v>
          </cell>
          <cell r="G298">
            <v>121884912</v>
          </cell>
          <cell r="H298">
            <v>54027</v>
          </cell>
          <cell r="I298">
            <v>121884912</v>
          </cell>
          <cell r="J298">
            <v>0</v>
          </cell>
          <cell r="K298">
            <v>0</v>
          </cell>
          <cell r="L298">
            <v>0</v>
          </cell>
          <cell r="M298">
            <v>0</v>
          </cell>
        </row>
        <row r="299">
          <cell r="A299">
            <v>297</v>
          </cell>
          <cell r="B299" t="str">
            <v>레   미   콘</v>
          </cell>
          <cell r="C299" t="str">
            <v>19x400x15</v>
          </cell>
          <cell r="D299">
            <v>2071</v>
          </cell>
          <cell r="E299" t="str">
            <v>M3</v>
          </cell>
          <cell r="F299">
            <v>67490</v>
          </cell>
          <cell r="G299">
            <v>139771790</v>
          </cell>
          <cell r="H299">
            <v>67490</v>
          </cell>
          <cell r="I299">
            <v>139771790</v>
          </cell>
          <cell r="J299">
            <v>0</v>
          </cell>
          <cell r="K299">
            <v>0</v>
          </cell>
          <cell r="L299">
            <v>0</v>
          </cell>
          <cell r="M299">
            <v>0</v>
          </cell>
        </row>
        <row r="300">
          <cell r="A300">
            <v>298</v>
          </cell>
          <cell r="B300" t="str">
            <v>B.철       근</v>
          </cell>
          <cell r="D300">
            <v>0</v>
          </cell>
          <cell r="F300">
            <v>0</v>
          </cell>
          <cell r="G300">
            <v>0</v>
          </cell>
          <cell r="H300">
            <v>0</v>
          </cell>
          <cell r="I300">
            <v>0</v>
          </cell>
          <cell r="J300">
            <v>0</v>
          </cell>
          <cell r="K300">
            <v>0</v>
          </cell>
          <cell r="L300">
            <v>0</v>
          </cell>
          <cell r="M300">
            <v>0</v>
          </cell>
        </row>
        <row r="301">
          <cell r="A301">
            <v>299</v>
          </cell>
          <cell r="B301" t="str">
            <v>이형철근(하이바)</v>
          </cell>
          <cell r="C301" t="str">
            <v>H13M/M</v>
          </cell>
          <cell r="D301">
            <v>14.41</v>
          </cell>
          <cell r="E301" t="str">
            <v>TON</v>
          </cell>
          <cell r="F301">
            <v>291563</v>
          </cell>
          <cell r="G301">
            <v>4201422</v>
          </cell>
          <cell r="H301">
            <v>291563</v>
          </cell>
          <cell r="I301">
            <v>4201422</v>
          </cell>
          <cell r="J301">
            <v>0</v>
          </cell>
          <cell r="K301">
            <v>0</v>
          </cell>
          <cell r="L301">
            <v>0</v>
          </cell>
          <cell r="M301">
            <v>0</v>
          </cell>
        </row>
        <row r="302">
          <cell r="A302">
            <v>300</v>
          </cell>
          <cell r="B302" t="str">
            <v>이형철근(하이바)</v>
          </cell>
          <cell r="C302" t="str">
            <v>H16M/M</v>
          </cell>
          <cell r="D302">
            <v>69.299000000000007</v>
          </cell>
          <cell r="E302" t="str">
            <v>TON</v>
          </cell>
          <cell r="F302">
            <v>286863</v>
          </cell>
          <cell r="G302">
            <v>19879319</v>
          </cell>
          <cell r="H302">
            <v>286863</v>
          </cell>
          <cell r="I302">
            <v>19879319</v>
          </cell>
          <cell r="J302">
            <v>0</v>
          </cell>
          <cell r="K302">
            <v>0</v>
          </cell>
          <cell r="L302">
            <v>0</v>
          </cell>
          <cell r="M302">
            <v>0</v>
          </cell>
        </row>
        <row r="303">
          <cell r="A303">
            <v>301</v>
          </cell>
          <cell r="B303" t="str">
            <v>이형철근(하이바)</v>
          </cell>
          <cell r="C303" t="str">
            <v>H19M/M</v>
          </cell>
          <cell r="D303">
            <v>237.74600000000001</v>
          </cell>
          <cell r="E303" t="str">
            <v>TON</v>
          </cell>
          <cell r="F303">
            <v>286863</v>
          </cell>
          <cell r="G303">
            <v>68200530</v>
          </cell>
          <cell r="H303">
            <v>286863</v>
          </cell>
          <cell r="I303">
            <v>68200530</v>
          </cell>
          <cell r="J303">
            <v>0</v>
          </cell>
          <cell r="K303">
            <v>0</v>
          </cell>
          <cell r="L303">
            <v>0</v>
          </cell>
          <cell r="M303">
            <v>0</v>
          </cell>
        </row>
        <row r="304">
          <cell r="A304">
            <v>302</v>
          </cell>
          <cell r="B304" t="str">
            <v>이형철근(하이바)</v>
          </cell>
          <cell r="C304" t="str">
            <v>H22M/M</v>
          </cell>
          <cell r="D304">
            <v>86.228999999999999</v>
          </cell>
          <cell r="E304" t="str">
            <v>TON</v>
          </cell>
          <cell r="F304">
            <v>286863</v>
          </cell>
          <cell r="G304">
            <v>24735909</v>
          </cell>
          <cell r="H304">
            <v>286863</v>
          </cell>
          <cell r="I304">
            <v>24735909</v>
          </cell>
          <cell r="J304">
            <v>0</v>
          </cell>
          <cell r="K304">
            <v>0</v>
          </cell>
          <cell r="L304">
            <v>0</v>
          </cell>
          <cell r="M304">
            <v>0</v>
          </cell>
        </row>
        <row r="305">
          <cell r="A305">
            <v>303</v>
          </cell>
          <cell r="B305" t="str">
            <v>이형철근(하이바)</v>
          </cell>
          <cell r="C305" t="str">
            <v>H25M/M</v>
          </cell>
          <cell r="D305">
            <v>9.0719999999999992</v>
          </cell>
          <cell r="E305" t="str">
            <v>TON</v>
          </cell>
          <cell r="F305">
            <v>294881</v>
          </cell>
          <cell r="G305">
            <v>2675160</v>
          </cell>
          <cell r="H305">
            <v>294881</v>
          </cell>
          <cell r="I305">
            <v>2675160</v>
          </cell>
          <cell r="J305">
            <v>0</v>
          </cell>
          <cell r="K305">
            <v>0</v>
          </cell>
          <cell r="L305">
            <v>0</v>
          </cell>
          <cell r="M305">
            <v>0</v>
          </cell>
        </row>
        <row r="306">
          <cell r="A306">
            <v>304</v>
          </cell>
          <cell r="B306" t="str">
            <v>이형철근(하이바)</v>
          </cell>
          <cell r="C306" t="str">
            <v>H29M/M</v>
          </cell>
          <cell r="D306">
            <v>141.80500000000001</v>
          </cell>
          <cell r="E306" t="str">
            <v>TON</v>
          </cell>
          <cell r="F306">
            <v>294881</v>
          </cell>
          <cell r="G306">
            <v>41815600</v>
          </cell>
          <cell r="H306">
            <v>294881</v>
          </cell>
          <cell r="I306">
            <v>41815600</v>
          </cell>
          <cell r="J306">
            <v>0</v>
          </cell>
          <cell r="K306">
            <v>0</v>
          </cell>
          <cell r="L306">
            <v>0</v>
          </cell>
          <cell r="M306">
            <v>0</v>
          </cell>
        </row>
        <row r="307">
          <cell r="A307">
            <v>305</v>
          </cell>
          <cell r="B307" t="str">
            <v>이형철근(하이바)</v>
          </cell>
          <cell r="C307" t="str">
            <v>H32M/M</v>
          </cell>
          <cell r="D307">
            <v>82.956000000000003</v>
          </cell>
          <cell r="E307" t="str">
            <v>TON</v>
          </cell>
          <cell r="F307">
            <v>294881</v>
          </cell>
          <cell r="G307">
            <v>24462148</v>
          </cell>
          <cell r="H307">
            <v>294881</v>
          </cell>
          <cell r="I307">
            <v>24462148</v>
          </cell>
          <cell r="J307">
            <v>0</v>
          </cell>
          <cell r="K307">
            <v>0</v>
          </cell>
          <cell r="L307">
            <v>0</v>
          </cell>
          <cell r="M307">
            <v>0</v>
          </cell>
        </row>
        <row r="308">
          <cell r="A308">
            <v>306</v>
          </cell>
          <cell r="B308" t="str">
            <v>C.시   멘   트</v>
          </cell>
          <cell r="D308">
            <v>0</v>
          </cell>
          <cell r="F308">
            <v>0</v>
          </cell>
          <cell r="G308">
            <v>0</v>
          </cell>
          <cell r="H308">
            <v>0</v>
          </cell>
          <cell r="I308">
            <v>0</v>
          </cell>
          <cell r="J308">
            <v>0</v>
          </cell>
          <cell r="K308">
            <v>0</v>
          </cell>
          <cell r="L308">
            <v>0</v>
          </cell>
          <cell r="M308">
            <v>0</v>
          </cell>
        </row>
        <row r="309">
          <cell r="A309">
            <v>307</v>
          </cell>
          <cell r="B309" t="str">
            <v>시   멘   트</v>
          </cell>
          <cell r="C309" t="str">
            <v>40㎏드리</v>
          </cell>
          <cell r="D309">
            <v>593</v>
          </cell>
          <cell r="E309" t="str">
            <v>포</v>
          </cell>
          <cell r="F309">
            <v>2992</v>
          </cell>
          <cell r="G309">
            <v>1774256</v>
          </cell>
          <cell r="H309">
            <v>2992</v>
          </cell>
          <cell r="I309">
            <v>1774256</v>
          </cell>
          <cell r="J309">
            <v>0</v>
          </cell>
          <cell r="K309">
            <v>0</v>
          </cell>
          <cell r="L309">
            <v>0</v>
          </cell>
          <cell r="M309">
            <v>0</v>
          </cell>
        </row>
        <row r="310">
          <cell r="A310">
            <v>308</v>
          </cell>
          <cell r="B310" t="str">
            <v>D.강   연   선</v>
          </cell>
          <cell r="D310">
            <v>0</v>
          </cell>
          <cell r="F310">
            <v>0</v>
          </cell>
          <cell r="G310">
            <v>0</v>
          </cell>
          <cell r="H310">
            <v>0</v>
          </cell>
          <cell r="I310">
            <v>0</v>
          </cell>
          <cell r="J310">
            <v>0</v>
          </cell>
          <cell r="K310">
            <v>0</v>
          </cell>
          <cell r="L310">
            <v>0</v>
          </cell>
          <cell r="M310">
            <v>0</v>
          </cell>
        </row>
        <row r="311">
          <cell r="A311">
            <v>309</v>
          </cell>
          <cell r="B311" t="str">
            <v>PC강연선(2종)</v>
          </cell>
          <cell r="C311" t="str">
            <v>15.2M/M 3연선</v>
          </cell>
          <cell r="D311">
            <v>103.69499999999999</v>
          </cell>
          <cell r="E311" t="str">
            <v>TON</v>
          </cell>
          <cell r="F311">
            <v>870000</v>
          </cell>
          <cell r="G311">
            <v>90214650</v>
          </cell>
          <cell r="H311">
            <v>870000</v>
          </cell>
          <cell r="I311">
            <v>90214650</v>
          </cell>
          <cell r="J311">
            <v>0</v>
          </cell>
          <cell r="K311">
            <v>0</v>
          </cell>
          <cell r="L311">
            <v>0</v>
          </cell>
          <cell r="M311">
            <v>0</v>
          </cell>
        </row>
        <row r="312">
          <cell r="A312">
            <v>310</v>
          </cell>
          <cell r="B312" t="str">
            <v>3.구        교</v>
          </cell>
          <cell r="D312">
            <v>1</v>
          </cell>
          <cell r="E312" t="str">
            <v>식</v>
          </cell>
          <cell r="G312">
            <v>55243735</v>
          </cell>
          <cell r="I312">
            <v>19915561</v>
          </cell>
          <cell r="K312">
            <v>30640686</v>
          </cell>
          <cell r="M312">
            <v>4687486</v>
          </cell>
        </row>
        <row r="313">
          <cell r="A313">
            <v>311</v>
          </cell>
          <cell r="B313" t="str">
            <v>가.C(함)마래</v>
          </cell>
          <cell r="D313">
            <v>0</v>
          </cell>
          <cell r="F313">
            <v>0</v>
          </cell>
          <cell r="G313">
            <v>19324403</v>
          </cell>
          <cell r="H313">
            <v>0</v>
          </cell>
          <cell r="I313">
            <v>2597934</v>
          </cell>
          <cell r="J313">
            <v>0</v>
          </cell>
          <cell r="K313">
            <v>15318373</v>
          </cell>
          <cell r="L313">
            <v>0</v>
          </cell>
          <cell r="M313">
            <v>1408095</v>
          </cell>
        </row>
        <row r="314">
          <cell r="A314">
            <v>312</v>
          </cell>
          <cell r="B314" t="str">
            <v>A.터   파   기</v>
          </cell>
          <cell r="C314" t="str">
            <v>토사,0 - 4 M</v>
          </cell>
          <cell r="D314">
            <v>75</v>
          </cell>
          <cell r="E314" t="str">
            <v>M3</v>
          </cell>
          <cell r="F314">
            <v>2566</v>
          </cell>
          <cell r="G314">
            <v>192450</v>
          </cell>
          <cell r="H314">
            <v>132</v>
          </cell>
          <cell r="I314">
            <v>9900</v>
          </cell>
          <cell r="J314">
            <v>2236</v>
          </cell>
          <cell r="K314">
            <v>167700</v>
          </cell>
          <cell r="L314">
            <v>198</v>
          </cell>
          <cell r="M314">
            <v>14850</v>
          </cell>
          <cell r="N314" t="str">
            <v>#.44</v>
          </cell>
        </row>
        <row r="315">
          <cell r="A315">
            <v>313</v>
          </cell>
          <cell r="B315" t="str">
            <v>B.뒷   채   움</v>
          </cell>
          <cell r="C315" t="str">
            <v>보조기층재</v>
          </cell>
          <cell r="D315">
            <v>112</v>
          </cell>
          <cell r="E315" t="str">
            <v>M3</v>
          </cell>
          <cell r="F315">
            <v>34628</v>
          </cell>
          <cell r="G315">
            <v>3878336</v>
          </cell>
          <cell r="H315">
            <v>5706</v>
          </cell>
          <cell r="I315">
            <v>639072</v>
          </cell>
          <cell r="J315">
            <v>22367</v>
          </cell>
          <cell r="K315">
            <v>2505104</v>
          </cell>
          <cell r="L315">
            <v>6555</v>
          </cell>
          <cell r="M315">
            <v>734160</v>
          </cell>
          <cell r="N315" t="str">
            <v>#.45</v>
          </cell>
        </row>
        <row r="316">
          <cell r="A316">
            <v>314</v>
          </cell>
          <cell r="B316" t="str">
            <v>C.거   푸   집</v>
          </cell>
          <cell r="D316">
            <v>0</v>
          </cell>
          <cell r="F316">
            <v>0</v>
          </cell>
          <cell r="G316">
            <v>0</v>
          </cell>
          <cell r="H316">
            <v>0</v>
          </cell>
          <cell r="I316">
            <v>0</v>
          </cell>
          <cell r="J316">
            <v>0</v>
          </cell>
          <cell r="K316">
            <v>0</v>
          </cell>
          <cell r="L316">
            <v>0</v>
          </cell>
          <cell r="M316">
            <v>0</v>
          </cell>
        </row>
        <row r="317">
          <cell r="A317">
            <v>315</v>
          </cell>
          <cell r="B317" t="str">
            <v>합 판 거푸집</v>
          </cell>
          <cell r="C317" t="str">
            <v>3회</v>
          </cell>
          <cell r="D317">
            <v>210</v>
          </cell>
          <cell r="E317" t="str">
            <v>M2</v>
          </cell>
          <cell r="F317">
            <v>22286</v>
          </cell>
          <cell r="G317">
            <v>4680060</v>
          </cell>
          <cell r="H317">
            <v>5681</v>
          </cell>
          <cell r="I317">
            <v>1193010</v>
          </cell>
          <cell r="J317">
            <v>16605</v>
          </cell>
          <cell r="K317">
            <v>3487050</v>
          </cell>
          <cell r="L317">
            <v>0</v>
          </cell>
          <cell r="M317">
            <v>0</v>
          </cell>
          <cell r="N317" t="str">
            <v>No.7</v>
          </cell>
        </row>
        <row r="318">
          <cell r="A318">
            <v>316</v>
          </cell>
          <cell r="B318" t="str">
            <v>합판 거푸집</v>
          </cell>
          <cell r="C318" t="str">
            <v>6회(7M이하)</v>
          </cell>
          <cell r="D318">
            <v>1</v>
          </cell>
          <cell r="E318" t="str">
            <v>M2</v>
          </cell>
          <cell r="F318">
            <v>15558</v>
          </cell>
          <cell r="G318">
            <v>15558</v>
          </cell>
          <cell r="H318">
            <v>4276</v>
          </cell>
          <cell r="I318">
            <v>4276</v>
          </cell>
          <cell r="J318">
            <v>11282</v>
          </cell>
          <cell r="K318">
            <v>11282</v>
          </cell>
          <cell r="L318">
            <v>0</v>
          </cell>
          <cell r="M318">
            <v>0</v>
          </cell>
          <cell r="N318" t="str">
            <v>No.2</v>
          </cell>
        </row>
        <row r="319">
          <cell r="A319">
            <v>317</v>
          </cell>
          <cell r="B319" t="str">
            <v>D.콘크리트타설</v>
          </cell>
          <cell r="D319">
            <v>0</v>
          </cell>
          <cell r="F319">
            <v>0</v>
          </cell>
          <cell r="G319">
            <v>0</v>
          </cell>
          <cell r="H319">
            <v>0</v>
          </cell>
          <cell r="I319">
            <v>0</v>
          </cell>
          <cell r="J319">
            <v>0</v>
          </cell>
          <cell r="K319">
            <v>0</v>
          </cell>
          <cell r="L319">
            <v>0</v>
          </cell>
          <cell r="M319">
            <v>0</v>
          </cell>
        </row>
        <row r="320">
          <cell r="A320">
            <v>318</v>
          </cell>
          <cell r="B320" t="str">
            <v>기초무근콘크리트</v>
          </cell>
          <cell r="C320" t="str">
            <v>fck=180㎏/㎤</v>
          </cell>
          <cell r="D320">
            <v>4</v>
          </cell>
          <cell r="E320" t="str">
            <v>M3</v>
          </cell>
          <cell r="F320">
            <v>23731</v>
          </cell>
          <cell r="G320">
            <v>94924</v>
          </cell>
          <cell r="H320">
            <v>0</v>
          </cell>
          <cell r="I320">
            <v>0</v>
          </cell>
          <cell r="J320">
            <v>23731</v>
          </cell>
          <cell r="K320">
            <v>94924</v>
          </cell>
          <cell r="L320">
            <v>0</v>
          </cell>
          <cell r="M320">
            <v>0</v>
          </cell>
          <cell r="N320" t="str">
            <v>#.30</v>
          </cell>
        </row>
        <row r="321">
          <cell r="A321">
            <v>319</v>
          </cell>
          <cell r="B321" t="str">
            <v>구체철근콘크리트</v>
          </cell>
          <cell r="C321" t="str">
            <v>fck=350㎏/㎤</v>
          </cell>
          <cell r="D321">
            <v>74</v>
          </cell>
          <cell r="E321" t="str">
            <v>M3</v>
          </cell>
          <cell r="F321">
            <v>14233</v>
          </cell>
          <cell r="G321">
            <v>1053242</v>
          </cell>
          <cell r="H321">
            <v>883</v>
          </cell>
          <cell r="I321">
            <v>65342</v>
          </cell>
          <cell r="J321">
            <v>8188</v>
          </cell>
          <cell r="K321">
            <v>605912</v>
          </cell>
          <cell r="L321">
            <v>5162</v>
          </cell>
          <cell r="M321">
            <v>381988</v>
          </cell>
          <cell r="N321" t="str">
            <v>#.29</v>
          </cell>
        </row>
        <row r="322">
          <cell r="A322">
            <v>320</v>
          </cell>
          <cell r="B322" t="str">
            <v>E.비       계</v>
          </cell>
          <cell r="C322" t="str">
            <v>강관,0∼30m</v>
          </cell>
          <cell r="D322">
            <v>73</v>
          </cell>
          <cell r="E322" t="str">
            <v>M2</v>
          </cell>
          <cell r="F322">
            <v>9038</v>
          </cell>
          <cell r="G322">
            <v>659774</v>
          </cell>
          <cell r="H322">
            <v>590</v>
          </cell>
          <cell r="I322">
            <v>43070</v>
          </cell>
          <cell r="J322">
            <v>8046</v>
          </cell>
          <cell r="K322">
            <v>587358</v>
          </cell>
          <cell r="L322">
            <v>402</v>
          </cell>
          <cell r="M322">
            <v>29346</v>
          </cell>
          <cell r="N322" t="str">
            <v>#.47</v>
          </cell>
        </row>
        <row r="323">
          <cell r="A323">
            <v>321</v>
          </cell>
          <cell r="B323" t="str">
            <v>F.강관 동바리</v>
          </cell>
          <cell r="D323">
            <v>84</v>
          </cell>
          <cell r="E323" t="str">
            <v>공M3</v>
          </cell>
          <cell r="F323">
            <v>8066</v>
          </cell>
          <cell r="G323">
            <v>677544</v>
          </cell>
          <cell r="H323">
            <v>215</v>
          </cell>
          <cell r="I323">
            <v>18060</v>
          </cell>
          <cell r="J323">
            <v>7851</v>
          </cell>
          <cell r="K323">
            <v>659484</v>
          </cell>
          <cell r="L323">
            <v>0</v>
          </cell>
          <cell r="M323">
            <v>0</v>
          </cell>
          <cell r="N323" t="str">
            <v>#.48</v>
          </cell>
        </row>
        <row r="324">
          <cell r="A324">
            <v>322</v>
          </cell>
          <cell r="B324" t="str">
            <v>G.철근가공조립</v>
          </cell>
          <cell r="C324" t="str">
            <v>복잡</v>
          </cell>
          <cell r="D324">
            <v>12.422000000000001</v>
          </cell>
          <cell r="E324" t="str">
            <v>TON</v>
          </cell>
          <cell r="F324">
            <v>469829</v>
          </cell>
          <cell r="G324">
            <v>5836215</v>
          </cell>
          <cell r="H324">
            <v>4720</v>
          </cell>
          <cell r="I324">
            <v>58631</v>
          </cell>
          <cell r="J324">
            <v>461349</v>
          </cell>
          <cell r="K324">
            <v>5730877</v>
          </cell>
          <cell r="L324">
            <v>3760</v>
          </cell>
          <cell r="M324">
            <v>46706</v>
          </cell>
          <cell r="N324" t="str">
            <v>#.49</v>
          </cell>
        </row>
        <row r="325">
          <cell r="A325">
            <v>323</v>
          </cell>
          <cell r="B325" t="str">
            <v>H.스페이서설치</v>
          </cell>
          <cell r="D325">
            <v>0</v>
          </cell>
          <cell r="F325">
            <v>0</v>
          </cell>
          <cell r="G325">
            <v>0</v>
          </cell>
          <cell r="H325">
            <v>0</v>
          </cell>
          <cell r="I325">
            <v>0</v>
          </cell>
          <cell r="J325">
            <v>0</v>
          </cell>
          <cell r="K325">
            <v>0</v>
          </cell>
          <cell r="L325">
            <v>0</v>
          </cell>
          <cell r="M325">
            <v>0</v>
          </cell>
        </row>
        <row r="326">
          <cell r="A326">
            <v>324</v>
          </cell>
          <cell r="B326" t="str">
            <v>벽   체   용</v>
          </cell>
          <cell r="D326">
            <v>180</v>
          </cell>
          <cell r="E326" t="str">
            <v>M2</v>
          </cell>
          <cell r="F326">
            <v>1280</v>
          </cell>
          <cell r="G326">
            <v>230400</v>
          </cell>
          <cell r="H326">
            <v>1280</v>
          </cell>
          <cell r="I326">
            <v>230400</v>
          </cell>
          <cell r="J326">
            <v>0</v>
          </cell>
          <cell r="K326">
            <v>0</v>
          </cell>
          <cell r="L326">
            <v>0</v>
          </cell>
          <cell r="M326">
            <v>0</v>
          </cell>
          <cell r="N326" t="str">
            <v>#.85</v>
          </cell>
        </row>
        <row r="327">
          <cell r="A327">
            <v>325</v>
          </cell>
          <cell r="B327" t="str">
            <v>바   닥   용</v>
          </cell>
          <cell r="D327">
            <v>81</v>
          </cell>
          <cell r="E327" t="str">
            <v>M2</v>
          </cell>
          <cell r="F327">
            <v>312</v>
          </cell>
          <cell r="G327">
            <v>25272</v>
          </cell>
          <cell r="H327">
            <v>312</v>
          </cell>
          <cell r="I327">
            <v>25272</v>
          </cell>
          <cell r="J327">
            <v>0</v>
          </cell>
          <cell r="K327">
            <v>0</v>
          </cell>
          <cell r="L327">
            <v>0</v>
          </cell>
          <cell r="M327">
            <v>0</v>
          </cell>
          <cell r="N327" t="str">
            <v>#.86</v>
          </cell>
        </row>
        <row r="328">
          <cell r="A328">
            <v>326</v>
          </cell>
          <cell r="B328" t="str">
            <v>I.세굴방지콘크리트</v>
          </cell>
          <cell r="D328">
            <v>0</v>
          </cell>
          <cell r="F328">
            <v>0</v>
          </cell>
          <cell r="G328">
            <v>0</v>
          </cell>
          <cell r="H328">
            <v>0</v>
          </cell>
          <cell r="I328">
            <v>0</v>
          </cell>
          <cell r="J328">
            <v>0</v>
          </cell>
          <cell r="K328">
            <v>0</v>
          </cell>
          <cell r="L328">
            <v>0</v>
          </cell>
          <cell r="M328">
            <v>0</v>
          </cell>
        </row>
        <row r="329">
          <cell r="A329">
            <v>327</v>
          </cell>
          <cell r="B329" t="str">
            <v>콘크리트포장</v>
          </cell>
          <cell r="D329">
            <v>30</v>
          </cell>
          <cell r="E329" t="str">
            <v>M2</v>
          </cell>
          <cell r="F329">
            <v>11242</v>
          </cell>
          <cell r="G329">
            <v>337260</v>
          </cell>
          <cell r="H329">
            <v>2833</v>
          </cell>
          <cell r="I329">
            <v>84990</v>
          </cell>
          <cell r="J329">
            <v>8364</v>
          </cell>
          <cell r="K329">
            <v>250920</v>
          </cell>
          <cell r="L329">
            <v>45</v>
          </cell>
          <cell r="M329">
            <v>1350</v>
          </cell>
          <cell r="N329" t="str">
            <v>#.50</v>
          </cell>
        </row>
        <row r="330">
          <cell r="A330">
            <v>328</v>
          </cell>
          <cell r="B330" t="str">
            <v>하드너바르기</v>
          </cell>
          <cell r="D330">
            <v>30</v>
          </cell>
          <cell r="E330" t="str">
            <v>M2</v>
          </cell>
          <cell r="F330">
            <v>11407</v>
          </cell>
          <cell r="G330">
            <v>342210</v>
          </cell>
          <cell r="H330">
            <v>250</v>
          </cell>
          <cell r="I330">
            <v>7500</v>
          </cell>
          <cell r="J330">
            <v>11157</v>
          </cell>
          <cell r="K330">
            <v>334710</v>
          </cell>
          <cell r="L330">
            <v>0</v>
          </cell>
          <cell r="M330">
            <v>0</v>
          </cell>
          <cell r="N330" t="str">
            <v>#.51</v>
          </cell>
        </row>
        <row r="331">
          <cell r="A331">
            <v>329</v>
          </cell>
          <cell r="B331" t="str">
            <v>J.시 공  이 음</v>
          </cell>
          <cell r="D331">
            <v>0</v>
          </cell>
          <cell r="F331">
            <v>0</v>
          </cell>
          <cell r="G331">
            <v>0</v>
          </cell>
          <cell r="H331">
            <v>0</v>
          </cell>
          <cell r="I331">
            <v>0</v>
          </cell>
          <cell r="J331">
            <v>0</v>
          </cell>
          <cell r="K331">
            <v>0</v>
          </cell>
          <cell r="L331">
            <v>0</v>
          </cell>
          <cell r="M331">
            <v>0</v>
          </cell>
        </row>
        <row r="332">
          <cell r="A332">
            <v>330</v>
          </cell>
          <cell r="B332" t="str">
            <v>시공이음면정리</v>
          </cell>
          <cell r="D332">
            <v>27</v>
          </cell>
          <cell r="E332" t="str">
            <v>M2</v>
          </cell>
          <cell r="F332">
            <v>24619</v>
          </cell>
          <cell r="G332">
            <v>664713</v>
          </cell>
          <cell r="H332">
            <v>0</v>
          </cell>
          <cell r="I332">
            <v>0</v>
          </cell>
          <cell r="J332">
            <v>24619</v>
          </cell>
          <cell r="K332">
            <v>664713</v>
          </cell>
          <cell r="L332">
            <v>0</v>
          </cell>
          <cell r="M332">
            <v>0</v>
          </cell>
          <cell r="N332" t="str">
            <v>#.57</v>
          </cell>
        </row>
        <row r="333">
          <cell r="A333">
            <v>331</v>
          </cell>
          <cell r="B333" t="str">
            <v>지수판 설 치</v>
          </cell>
          <cell r="D333">
            <v>70</v>
          </cell>
          <cell r="E333" t="str">
            <v>M</v>
          </cell>
          <cell r="F333">
            <v>1995</v>
          </cell>
          <cell r="G333">
            <v>139650</v>
          </cell>
          <cell r="H333">
            <v>1900</v>
          </cell>
          <cell r="I333">
            <v>133000</v>
          </cell>
          <cell r="J333">
            <v>95</v>
          </cell>
          <cell r="K333">
            <v>6650</v>
          </cell>
          <cell r="L333">
            <v>0</v>
          </cell>
          <cell r="M333">
            <v>0</v>
          </cell>
          <cell r="N333" t="str">
            <v>#.53</v>
          </cell>
        </row>
        <row r="334">
          <cell r="A334">
            <v>332</v>
          </cell>
          <cell r="B334" t="str">
            <v>K.슬래브 양 생</v>
          </cell>
          <cell r="D334">
            <v>51</v>
          </cell>
          <cell r="E334" t="str">
            <v>M2</v>
          </cell>
          <cell r="F334">
            <v>210</v>
          </cell>
          <cell r="G334">
            <v>10710</v>
          </cell>
          <cell r="H334">
            <v>27</v>
          </cell>
          <cell r="I334">
            <v>1377</v>
          </cell>
          <cell r="J334">
            <v>180</v>
          </cell>
          <cell r="K334">
            <v>9180</v>
          </cell>
          <cell r="L334">
            <v>3</v>
          </cell>
          <cell r="M334">
            <v>153</v>
          </cell>
          <cell r="N334" t="str">
            <v>#.58</v>
          </cell>
        </row>
        <row r="335">
          <cell r="A335">
            <v>333</v>
          </cell>
          <cell r="B335" t="str">
            <v>L.철       거</v>
          </cell>
          <cell r="D335">
            <v>0</v>
          </cell>
          <cell r="F335">
            <v>0</v>
          </cell>
          <cell r="G335">
            <v>0</v>
          </cell>
          <cell r="H335">
            <v>0</v>
          </cell>
          <cell r="I335">
            <v>0</v>
          </cell>
          <cell r="J335">
            <v>0</v>
          </cell>
          <cell r="K335">
            <v>0</v>
          </cell>
          <cell r="L335">
            <v>0</v>
          </cell>
          <cell r="M335">
            <v>0</v>
          </cell>
        </row>
        <row r="336">
          <cell r="A336">
            <v>334</v>
          </cell>
          <cell r="B336" t="str">
            <v>석 축  깨 기</v>
          </cell>
          <cell r="C336" t="str">
            <v>(T=30CM이상)</v>
          </cell>
          <cell r="D336">
            <v>23</v>
          </cell>
          <cell r="E336" t="str">
            <v>M3</v>
          </cell>
          <cell r="F336">
            <v>19034</v>
          </cell>
          <cell r="G336">
            <v>437782</v>
          </cell>
          <cell r="H336">
            <v>3267</v>
          </cell>
          <cell r="I336">
            <v>75141</v>
          </cell>
          <cell r="J336">
            <v>7439</v>
          </cell>
          <cell r="K336">
            <v>171097</v>
          </cell>
          <cell r="L336">
            <v>8328</v>
          </cell>
          <cell r="M336">
            <v>191544</v>
          </cell>
          <cell r="N336" t="str">
            <v>#.87</v>
          </cell>
        </row>
        <row r="337">
          <cell r="A337">
            <v>335</v>
          </cell>
          <cell r="B337" t="str">
            <v>N.전 석  쌓 기</v>
          </cell>
          <cell r="D337">
            <v>1</v>
          </cell>
          <cell r="E337" t="str">
            <v>M2</v>
          </cell>
          <cell r="F337">
            <v>48303</v>
          </cell>
          <cell r="G337">
            <v>48303</v>
          </cell>
          <cell r="H337">
            <v>8893</v>
          </cell>
          <cell r="I337">
            <v>8893</v>
          </cell>
          <cell r="J337">
            <v>31412</v>
          </cell>
          <cell r="K337">
            <v>31412</v>
          </cell>
          <cell r="L337">
            <v>7998</v>
          </cell>
          <cell r="M337">
            <v>7998</v>
          </cell>
          <cell r="N337" t="str">
            <v>#.88</v>
          </cell>
        </row>
        <row r="338">
          <cell r="A338">
            <v>336</v>
          </cell>
          <cell r="B338" t="str">
            <v>나.C(함)여천</v>
          </cell>
          <cell r="D338">
            <v>0</v>
          </cell>
          <cell r="F338">
            <v>0</v>
          </cell>
          <cell r="G338">
            <v>21340945</v>
          </cell>
          <cell r="H338">
            <v>0</v>
          </cell>
          <cell r="I338">
            <v>3622736</v>
          </cell>
          <cell r="J338">
            <v>0</v>
          </cell>
          <cell r="K338">
            <v>15152909</v>
          </cell>
          <cell r="L338">
            <v>0</v>
          </cell>
          <cell r="M338">
            <v>2565300</v>
          </cell>
        </row>
        <row r="339">
          <cell r="A339">
            <v>337</v>
          </cell>
          <cell r="B339" t="str">
            <v>A.터   파   기</v>
          </cell>
          <cell r="C339" t="str">
            <v>연암,0 - 4 M</v>
          </cell>
          <cell r="D339">
            <v>213</v>
          </cell>
          <cell r="E339" t="str">
            <v>M3</v>
          </cell>
          <cell r="F339">
            <v>37577</v>
          </cell>
          <cell r="G339">
            <v>8003901</v>
          </cell>
          <cell r="H339">
            <v>8279</v>
          </cell>
          <cell r="I339">
            <v>1763427</v>
          </cell>
          <cell r="J339">
            <v>21461</v>
          </cell>
          <cell r="K339">
            <v>4571193</v>
          </cell>
          <cell r="L339">
            <v>7837</v>
          </cell>
          <cell r="M339">
            <v>1669281</v>
          </cell>
          <cell r="N339" t="str">
            <v>#.26</v>
          </cell>
        </row>
        <row r="340">
          <cell r="A340">
            <v>338</v>
          </cell>
          <cell r="B340" t="str">
            <v>B.뒷   채   움</v>
          </cell>
          <cell r="C340" t="str">
            <v>보조기층재</v>
          </cell>
          <cell r="D340">
            <v>85</v>
          </cell>
          <cell r="E340" t="str">
            <v>M3</v>
          </cell>
          <cell r="F340">
            <v>34628</v>
          </cell>
          <cell r="G340">
            <v>2943380</v>
          </cell>
          <cell r="H340">
            <v>5706</v>
          </cell>
          <cell r="I340">
            <v>485010</v>
          </cell>
          <cell r="J340">
            <v>22367</v>
          </cell>
          <cell r="K340">
            <v>1901195</v>
          </cell>
          <cell r="L340">
            <v>6555</v>
          </cell>
          <cell r="M340">
            <v>557175</v>
          </cell>
          <cell r="N340" t="str">
            <v>#.45</v>
          </cell>
        </row>
        <row r="341">
          <cell r="A341">
            <v>339</v>
          </cell>
          <cell r="B341" t="str">
            <v>C.거   푸   집</v>
          </cell>
          <cell r="D341">
            <v>0</v>
          </cell>
          <cell r="F341">
            <v>0</v>
          </cell>
          <cell r="G341">
            <v>0</v>
          </cell>
          <cell r="H341">
            <v>0</v>
          </cell>
          <cell r="I341">
            <v>0</v>
          </cell>
          <cell r="J341">
            <v>0</v>
          </cell>
          <cell r="K341">
            <v>0</v>
          </cell>
          <cell r="L341">
            <v>0</v>
          </cell>
          <cell r="M341">
            <v>0</v>
          </cell>
        </row>
        <row r="342">
          <cell r="A342">
            <v>340</v>
          </cell>
          <cell r="B342" t="str">
            <v>합 판 거푸집</v>
          </cell>
          <cell r="C342" t="str">
            <v>3회</v>
          </cell>
          <cell r="D342">
            <v>159</v>
          </cell>
          <cell r="E342" t="str">
            <v>M2</v>
          </cell>
          <cell r="F342">
            <v>22286</v>
          </cell>
          <cell r="G342">
            <v>3543474</v>
          </cell>
          <cell r="H342">
            <v>5681</v>
          </cell>
          <cell r="I342">
            <v>903279</v>
          </cell>
          <cell r="J342">
            <v>16605</v>
          </cell>
          <cell r="K342">
            <v>2640195</v>
          </cell>
          <cell r="L342">
            <v>0</v>
          </cell>
          <cell r="M342">
            <v>0</v>
          </cell>
          <cell r="N342" t="str">
            <v>No.7</v>
          </cell>
        </row>
        <row r="343">
          <cell r="A343">
            <v>341</v>
          </cell>
          <cell r="B343" t="str">
            <v>합 판 거푸집</v>
          </cell>
          <cell r="C343" t="str">
            <v>6회</v>
          </cell>
          <cell r="D343">
            <v>3</v>
          </cell>
          <cell r="E343" t="str">
            <v>M2</v>
          </cell>
          <cell r="F343">
            <v>15558</v>
          </cell>
          <cell r="G343">
            <v>46674</v>
          </cell>
          <cell r="H343">
            <v>4276</v>
          </cell>
          <cell r="I343">
            <v>12828</v>
          </cell>
          <cell r="J343">
            <v>11282</v>
          </cell>
          <cell r="K343">
            <v>33846</v>
          </cell>
          <cell r="L343">
            <v>0</v>
          </cell>
          <cell r="M343">
            <v>0</v>
          </cell>
          <cell r="N343" t="str">
            <v>No.2</v>
          </cell>
        </row>
        <row r="344">
          <cell r="A344">
            <v>342</v>
          </cell>
          <cell r="B344" t="str">
            <v>D.콘크리트타설</v>
          </cell>
          <cell r="D344">
            <v>0</v>
          </cell>
          <cell r="F344">
            <v>0</v>
          </cell>
          <cell r="G344">
            <v>0</v>
          </cell>
          <cell r="H344">
            <v>0</v>
          </cell>
          <cell r="I344">
            <v>0</v>
          </cell>
          <cell r="J344">
            <v>0</v>
          </cell>
          <cell r="K344">
            <v>0</v>
          </cell>
          <cell r="L344">
            <v>0</v>
          </cell>
          <cell r="M344">
            <v>0</v>
          </cell>
        </row>
        <row r="345">
          <cell r="A345">
            <v>343</v>
          </cell>
          <cell r="B345" t="str">
            <v>기초무근콘크리트</v>
          </cell>
          <cell r="C345" t="str">
            <v>fck=180㎏/㎤</v>
          </cell>
          <cell r="D345">
            <v>4</v>
          </cell>
          <cell r="E345" t="str">
            <v>M3</v>
          </cell>
          <cell r="F345">
            <v>23731</v>
          </cell>
          <cell r="G345">
            <v>94924</v>
          </cell>
          <cell r="H345">
            <v>0</v>
          </cell>
          <cell r="I345">
            <v>0</v>
          </cell>
          <cell r="J345">
            <v>23731</v>
          </cell>
          <cell r="K345">
            <v>94924</v>
          </cell>
          <cell r="L345">
            <v>0</v>
          </cell>
          <cell r="M345">
            <v>0</v>
          </cell>
          <cell r="N345" t="str">
            <v>#.30</v>
          </cell>
        </row>
        <row r="346">
          <cell r="A346">
            <v>344</v>
          </cell>
          <cell r="B346" t="str">
            <v>구체철근콘크리트</v>
          </cell>
          <cell r="C346" t="str">
            <v>fck=210㎏/㎤</v>
          </cell>
          <cell r="D346">
            <v>54</v>
          </cell>
          <cell r="E346" t="str">
            <v>M3</v>
          </cell>
          <cell r="F346">
            <v>14233</v>
          </cell>
          <cell r="G346">
            <v>768582</v>
          </cell>
          <cell r="H346">
            <v>883</v>
          </cell>
          <cell r="I346">
            <v>47682</v>
          </cell>
          <cell r="J346">
            <v>8188</v>
          </cell>
          <cell r="K346">
            <v>442152</v>
          </cell>
          <cell r="L346">
            <v>5162</v>
          </cell>
          <cell r="M346">
            <v>278748</v>
          </cell>
          <cell r="N346" t="str">
            <v>#.29</v>
          </cell>
        </row>
        <row r="347">
          <cell r="A347">
            <v>345</v>
          </cell>
          <cell r="B347" t="str">
            <v>E.비       계</v>
          </cell>
          <cell r="C347" t="str">
            <v>강관,0∼30m</v>
          </cell>
          <cell r="D347">
            <v>72</v>
          </cell>
          <cell r="E347" t="str">
            <v>M2</v>
          </cell>
          <cell r="F347">
            <v>9038</v>
          </cell>
          <cell r="G347">
            <v>650736</v>
          </cell>
          <cell r="H347">
            <v>590</v>
          </cell>
          <cell r="I347">
            <v>42480</v>
          </cell>
          <cell r="J347">
            <v>8046</v>
          </cell>
          <cell r="K347">
            <v>579312</v>
          </cell>
          <cell r="L347">
            <v>402</v>
          </cell>
          <cell r="M347">
            <v>28944</v>
          </cell>
          <cell r="N347" t="str">
            <v>#.47</v>
          </cell>
        </row>
        <row r="348">
          <cell r="A348">
            <v>346</v>
          </cell>
          <cell r="B348" t="str">
            <v>F.강관 동바리</v>
          </cell>
          <cell r="D348">
            <v>46</v>
          </cell>
          <cell r="E348" t="str">
            <v>공M3</v>
          </cell>
          <cell r="F348">
            <v>8066</v>
          </cell>
          <cell r="G348">
            <v>371036</v>
          </cell>
          <cell r="H348">
            <v>215</v>
          </cell>
          <cell r="I348">
            <v>9890</v>
          </cell>
          <cell r="J348">
            <v>7851</v>
          </cell>
          <cell r="K348">
            <v>361146</v>
          </cell>
          <cell r="L348">
            <v>0</v>
          </cell>
          <cell r="M348">
            <v>0</v>
          </cell>
          <cell r="N348" t="str">
            <v>#.48</v>
          </cell>
        </row>
        <row r="349">
          <cell r="A349">
            <v>347</v>
          </cell>
          <cell r="B349" t="str">
            <v>G.철근가공조립</v>
          </cell>
          <cell r="C349" t="str">
            <v>복잡</v>
          </cell>
          <cell r="D349">
            <v>7.95</v>
          </cell>
          <cell r="E349" t="str">
            <v>TON</v>
          </cell>
          <cell r="F349">
            <v>469829</v>
          </cell>
          <cell r="G349">
            <v>3735140</v>
          </cell>
          <cell r="H349">
            <v>4720</v>
          </cell>
          <cell r="I349">
            <v>37524</v>
          </cell>
          <cell r="J349">
            <v>461349</v>
          </cell>
          <cell r="K349">
            <v>3667724</v>
          </cell>
          <cell r="L349">
            <v>3760</v>
          </cell>
          <cell r="M349">
            <v>29892</v>
          </cell>
          <cell r="N349" t="str">
            <v>#.49</v>
          </cell>
        </row>
        <row r="350">
          <cell r="A350">
            <v>348</v>
          </cell>
          <cell r="B350" t="str">
            <v>H.스페이서 설치</v>
          </cell>
          <cell r="D350">
            <v>0</v>
          </cell>
          <cell r="F350">
            <v>0</v>
          </cell>
          <cell r="G350">
            <v>0</v>
          </cell>
          <cell r="H350">
            <v>0</v>
          </cell>
          <cell r="I350">
            <v>0</v>
          </cell>
          <cell r="J350">
            <v>0</v>
          </cell>
          <cell r="K350">
            <v>0</v>
          </cell>
          <cell r="L350">
            <v>0</v>
          </cell>
          <cell r="M350">
            <v>0</v>
          </cell>
        </row>
        <row r="351">
          <cell r="A351">
            <v>349</v>
          </cell>
          <cell r="B351" t="str">
            <v>벽   체   용</v>
          </cell>
          <cell r="D351">
            <v>114</v>
          </cell>
          <cell r="E351" t="str">
            <v>M2</v>
          </cell>
          <cell r="F351">
            <v>1280</v>
          </cell>
          <cell r="G351">
            <v>145920</v>
          </cell>
          <cell r="H351">
            <v>1280</v>
          </cell>
          <cell r="I351">
            <v>145920</v>
          </cell>
          <cell r="J351">
            <v>0</v>
          </cell>
          <cell r="K351">
            <v>0</v>
          </cell>
          <cell r="L351">
            <v>0</v>
          </cell>
          <cell r="M351">
            <v>0</v>
          </cell>
          <cell r="N351" t="str">
            <v>#.85</v>
          </cell>
        </row>
        <row r="352">
          <cell r="A352">
            <v>350</v>
          </cell>
          <cell r="B352" t="str">
            <v>바   닥   용</v>
          </cell>
          <cell r="D352">
            <v>69</v>
          </cell>
          <cell r="E352" t="str">
            <v>M2</v>
          </cell>
          <cell r="F352">
            <v>312</v>
          </cell>
          <cell r="G352">
            <v>21528</v>
          </cell>
          <cell r="H352">
            <v>312</v>
          </cell>
          <cell r="I352">
            <v>21528</v>
          </cell>
          <cell r="J352">
            <v>0</v>
          </cell>
          <cell r="K352">
            <v>0</v>
          </cell>
          <cell r="L352">
            <v>0</v>
          </cell>
          <cell r="M352">
            <v>0</v>
          </cell>
          <cell r="N352" t="str">
            <v>#.86</v>
          </cell>
        </row>
        <row r="353">
          <cell r="A353">
            <v>351</v>
          </cell>
          <cell r="B353" t="str">
            <v>I.세굴방지콘크리트</v>
          </cell>
          <cell r="D353">
            <v>0</v>
          </cell>
          <cell r="F353">
            <v>0</v>
          </cell>
          <cell r="G353">
            <v>0</v>
          </cell>
          <cell r="H353">
            <v>0</v>
          </cell>
          <cell r="I353">
            <v>0</v>
          </cell>
          <cell r="J353">
            <v>0</v>
          </cell>
          <cell r="K353">
            <v>0</v>
          </cell>
          <cell r="L353">
            <v>0</v>
          </cell>
          <cell r="M353">
            <v>0</v>
          </cell>
        </row>
        <row r="354">
          <cell r="A354">
            <v>352</v>
          </cell>
          <cell r="B354" t="str">
            <v>콘크리트포장</v>
          </cell>
          <cell r="D354">
            <v>26</v>
          </cell>
          <cell r="E354" t="str">
            <v>M2</v>
          </cell>
          <cell r="F354">
            <v>11242</v>
          </cell>
          <cell r="G354">
            <v>292292</v>
          </cell>
          <cell r="H354">
            <v>2833</v>
          </cell>
          <cell r="I354">
            <v>73658</v>
          </cell>
          <cell r="J354">
            <v>8364</v>
          </cell>
          <cell r="K354">
            <v>217464</v>
          </cell>
          <cell r="L354">
            <v>45</v>
          </cell>
          <cell r="M354">
            <v>1170</v>
          </cell>
          <cell r="N354" t="str">
            <v>#.50</v>
          </cell>
        </row>
        <row r="355">
          <cell r="A355">
            <v>353</v>
          </cell>
          <cell r="B355" t="str">
            <v>하드너바르기</v>
          </cell>
          <cell r="D355">
            <v>26</v>
          </cell>
          <cell r="E355" t="str">
            <v>M2</v>
          </cell>
          <cell r="F355">
            <v>11407</v>
          </cell>
          <cell r="G355">
            <v>296582</v>
          </cell>
          <cell r="H355">
            <v>250</v>
          </cell>
          <cell r="I355">
            <v>6500</v>
          </cell>
          <cell r="J355">
            <v>11157</v>
          </cell>
          <cell r="K355">
            <v>290082</v>
          </cell>
          <cell r="L355">
            <v>0</v>
          </cell>
          <cell r="M355">
            <v>0</v>
          </cell>
          <cell r="N355" t="str">
            <v>#.51</v>
          </cell>
        </row>
        <row r="356">
          <cell r="A356">
            <v>354</v>
          </cell>
          <cell r="B356" t="str">
            <v>J.시 공  이 음</v>
          </cell>
          <cell r="D356">
            <v>0</v>
          </cell>
          <cell r="F356">
            <v>0</v>
          </cell>
          <cell r="G356">
            <v>0</v>
          </cell>
          <cell r="H356">
            <v>0</v>
          </cell>
          <cell r="I356">
            <v>0</v>
          </cell>
          <cell r="J356">
            <v>0</v>
          </cell>
          <cell r="K356">
            <v>0</v>
          </cell>
          <cell r="L356">
            <v>0</v>
          </cell>
          <cell r="M356">
            <v>0</v>
          </cell>
        </row>
        <row r="357">
          <cell r="A357">
            <v>355</v>
          </cell>
          <cell r="B357" t="str">
            <v>시공이음면정리</v>
          </cell>
          <cell r="D357">
            <v>14</v>
          </cell>
          <cell r="E357" t="str">
            <v>M2</v>
          </cell>
          <cell r="F357">
            <v>24619</v>
          </cell>
          <cell r="G357">
            <v>344666</v>
          </cell>
          <cell r="H357">
            <v>0</v>
          </cell>
          <cell r="I357">
            <v>0</v>
          </cell>
          <cell r="J357">
            <v>24619</v>
          </cell>
          <cell r="K357">
            <v>344666</v>
          </cell>
          <cell r="L357">
            <v>0</v>
          </cell>
          <cell r="M357">
            <v>0</v>
          </cell>
          <cell r="N357" t="str">
            <v>#.57</v>
          </cell>
        </row>
        <row r="358">
          <cell r="A358">
            <v>356</v>
          </cell>
          <cell r="B358" t="str">
            <v>지수판 설치</v>
          </cell>
          <cell r="D358">
            <v>38</v>
          </cell>
          <cell r="E358" t="str">
            <v>M</v>
          </cell>
          <cell r="F358">
            <v>1995</v>
          </cell>
          <cell r="G358">
            <v>75810</v>
          </cell>
          <cell r="H358">
            <v>1900</v>
          </cell>
          <cell r="I358">
            <v>72200</v>
          </cell>
          <cell r="J358">
            <v>95</v>
          </cell>
          <cell r="K358">
            <v>3610</v>
          </cell>
          <cell r="L358">
            <v>0</v>
          </cell>
          <cell r="M358">
            <v>0</v>
          </cell>
          <cell r="N358" t="str">
            <v>#.53</v>
          </cell>
        </row>
        <row r="359">
          <cell r="A359">
            <v>357</v>
          </cell>
          <cell r="B359" t="str">
            <v>K.슬래브 양생</v>
          </cell>
          <cell r="D359">
            <v>30</v>
          </cell>
          <cell r="E359" t="str">
            <v>M2</v>
          </cell>
          <cell r="F359">
            <v>210</v>
          </cell>
          <cell r="G359">
            <v>6300</v>
          </cell>
          <cell r="H359">
            <v>27</v>
          </cell>
          <cell r="I359">
            <v>810</v>
          </cell>
          <cell r="J359">
            <v>180</v>
          </cell>
          <cell r="K359">
            <v>5400</v>
          </cell>
          <cell r="L359">
            <v>3</v>
          </cell>
          <cell r="M359">
            <v>90</v>
          </cell>
          <cell r="N359" t="str">
            <v>#.58</v>
          </cell>
        </row>
        <row r="360">
          <cell r="A360">
            <v>358</v>
          </cell>
          <cell r="B360" t="str">
            <v>다.주요자재및운반비</v>
          </cell>
          <cell r="D360">
            <v>0</v>
          </cell>
          <cell r="F360">
            <v>0</v>
          </cell>
          <cell r="G360">
            <v>14578387</v>
          </cell>
          <cell r="H360">
            <v>0</v>
          </cell>
          <cell r="I360">
            <v>13694891</v>
          </cell>
          <cell r="J360">
            <v>0</v>
          </cell>
          <cell r="K360">
            <v>169404</v>
          </cell>
          <cell r="L360">
            <v>0</v>
          </cell>
          <cell r="M360">
            <v>714091</v>
          </cell>
        </row>
        <row r="361">
          <cell r="A361">
            <v>359</v>
          </cell>
          <cell r="B361" t="str">
            <v>A.레   미   콘</v>
          </cell>
          <cell r="D361">
            <v>0</v>
          </cell>
          <cell r="F361">
            <v>0</v>
          </cell>
          <cell r="G361">
            <v>0</v>
          </cell>
          <cell r="H361">
            <v>0</v>
          </cell>
          <cell r="I361">
            <v>0</v>
          </cell>
          <cell r="J361">
            <v>0</v>
          </cell>
          <cell r="K361">
            <v>0</v>
          </cell>
          <cell r="L361">
            <v>0</v>
          </cell>
          <cell r="M361">
            <v>0</v>
          </cell>
        </row>
        <row r="362">
          <cell r="A362">
            <v>360</v>
          </cell>
          <cell r="B362" t="str">
            <v>레   미   콘</v>
          </cell>
          <cell r="C362" t="str">
            <v>#57  25-350-15 (표준품)</v>
          </cell>
          <cell r="D362">
            <v>75</v>
          </cell>
          <cell r="E362" t="str">
            <v>M3</v>
          </cell>
          <cell r="F362">
            <v>62430</v>
          </cell>
          <cell r="G362">
            <v>4682250</v>
          </cell>
          <cell r="H362">
            <v>62430</v>
          </cell>
          <cell r="I362">
            <v>4682250</v>
          </cell>
          <cell r="J362">
            <v>0</v>
          </cell>
          <cell r="K362">
            <v>0</v>
          </cell>
          <cell r="L362">
            <v>0</v>
          </cell>
          <cell r="M362">
            <v>0</v>
          </cell>
        </row>
        <row r="363">
          <cell r="A363">
            <v>361</v>
          </cell>
          <cell r="B363" t="str">
            <v>레   미   콘</v>
          </cell>
          <cell r="C363" t="str">
            <v>#57  25-210-15</v>
          </cell>
          <cell r="D363">
            <v>54</v>
          </cell>
          <cell r="E363" t="str">
            <v>M3</v>
          </cell>
          <cell r="F363">
            <v>46272</v>
          </cell>
          <cell r="G363">
            <v>2498688</v>
          </cell>
          <cell r="H363">
            <v>46272</v>
          </cell>
          <cell r="I363">
            <v>2498688</v>
          </cell>
          <cell r="J363">
            <v>0</v>
          </cell>
          <cell r="K363">
            <v>0</v>
          </cell>
          <cell r="L363">
            <v>0</v>
          </cell>
          <cell r="M363">
            <v>0</v>
          </cell>
        </row>
        <row r="364">
          <cell r="A364">
            <v>362</v>
          </cell>
          <cell r="B364" t="str">
            <v>레   미   콘</v>
          </cell>
          <cell r="C364" t="str">
            <v>#467 40-180-12</v>
          </cell>
          <cell r="D364">
            <v>9</v>
          </cell>
          <cell r="E364" t="str">
            <v>M3</v>
          </cell>
          <cell r="F364">
            <v>36372</v>
          </cell>
          <cell r="G364">
            <v>327348</v>
          </cell>
          <cell r="H364">
            <v>36372</v>
          </cell>
          <cell r="I364">
            <v>327348</v>
          </cell>
          <cell r="J364">
            <v>0</v>
          </cell>
          <cell r="K364">
            <v>0</v>
          </cell>
          <cell r="L364">
            <v>0</v>
          </cell>
          <cell r="M364">
            <v>0</v>
          </cell>
        </row>
        <row r="365">
          <cell r="A365">
            <v>363</v>
          </cell>
          <cell r="B365" t="str">
            <v>B.철       근</v>
          </cell>
          <cell r="D365">
            <v>0</v>
          </cell>
          <cell r="F365">
            <v>0</v>
          </cell>
          <cell r="G365">
            <v>0</v>
          </cell>
          <cell r="H365">
            <v>0</v>
          </cell>
          <cell r="I365">
            <v>0</v>
          </cell>
          <cell r="J365">
            <v>0</v>
          </cell>
          <cell r="K365">
            <v>0</v>
          </cell>
          <cell r="L365">
            <v>0</v>
          </cell>
          <cell r="M365">
            <v>0</v>
          </cell>
        </row>
        <row r="366">
          <cell r="A366">
            <v>364</v>
          </cell>
          <cell r="B366" t="str">
            <v>하이바(고장력철근)</v>
          </cell>
          <cell r="C366" t="str">
            <v>D13M/M   0.995KG/M  SD35,40</v>
          </cell>
          <cell r="D366">
            <v>1.1160000000000001</v>
          </cell>
          <cell r="E366" t="str">
            <v>TON</v>
          </cell>
          <cell r="F366">
            <v>291563</v>
          </cell>
          <cell r="G366">
            <v>325384</v>
          </cell>
          <cell r="H366">
            <v>291563</v>
          </cell>
          <cell r="I366">
            <v>325384</v>
          </cell>
          <cell r="J366">
            <v>0</v>
          </cell>
          <cell r="K366">
            <v>0</v>
          </cell>
          <cell r="L366">
            <v>0</v>
          </cell>
          <cell r="M366">
            <v>0</v>
          </cell>
        </row>
        <row r="367">
          <cell r="A367">
            <v>365</v>
          </cell>
          <cell r="B367" t="str">
            <v>하이바(고장력철근)</v>
          </cell>
          <cell r="C367" t="str">
            <v>D16M/M   1.560KG/M  SD35,40</v>
          </cell>
          <cell r="D367">
            <v>2.0990000000000002</v>
          </cell>
          <cell r="E367" t="str">
            <v>TON</v>
          </cell>
          <cell r="F367">
            <v>286863</v>
          </cell>
          <cell r="G367">
            <v>602125</v>
          </cell>
          <cell r="H367">
            <v>286863</v>
          </cell>
          <cell r="I367">
            <v>602125</v>
          </cell>
          <cell r="J367">
            <v>0</v>
          </cell>
          <cell r="K367">
            <v>0</v>
          </cell>
          <cell r="L367">
            <v>0</v>
          </cell>
          <cell r="M367">
            <v>0</v>
          </cell>
        </row>
        <row r="368">
          <cell r="A368">
            <v>366</v>
          </cell>
          <cell r="B368" t="str">
            <v>하이바(고장력철근)</v>
          </cell>
          <cell r="C368" t="str">
            <v>D19M/M   2.250KG/M  SD35,40</v>
          </cell>
          <cell r="D368">
            <v>9.952</v>
          </cell>
          <cell r="E368" t="str">
            <v>TON</v>
          </cell>
          <cell r="F368">
            <v>286863</v>
          </cell>
          <cell r="G368">
            <v>2854860</v>
          </cell>
          <cell r="H368">
            <v>286863</v>
          </cell>
          <cell r="I368">
            <v>2854860</v>
          </cell>
          <cell r="J368">
            <v>0</v>
          </cell>
          <cell r="K368">
            <v>0</v>
          </cell>
          <cell r="L368">
            <v>0</v>
          </cell>
          <cell r="M368">
            <v>0</v>
          </cell>
        </row>
        <row r="369">
          <cell r="A369">
            <v>367</v>
          </cell>
          <cell r="B369" t="str">
            <v>이형철근</v>
          </cell>
          <cell r="C369" t="str">
            <v>D13M/M   0.995KG/M  SD30A,30B</v>
          </cell>
          <cell r="D369">
            <v>1.083</v>
          </cell>
          <cell r="E369" t="str">
            <v>TON</v>
          </cell>
          <cell r="F369">
            <v>299327</v>
          </cell>
          <cell r="G369">
            <v>324171</v>
          </cell>
          <cell r="H369">
            <v>299327</v>
          </cell>
          <cell r="I369">
            <v>324171</v>
          </cell>
          <cell r="J369">
            <v>0</v>
          </cell>
          <cell r="K369">
            <v>0</v>
          </cell>
          <cell r="L369">
            <v>0</v>
          </cell>
          <cell r="M369">
            <v>0</v>
          </cell>
        </row>
        <row r="370">
          <cell r="A370">
            <v>368</v>
          </cell>
          <cell r="B370" t="str">
            <v>이형철근</v>
          </cell>
          <cell r="C370" t="str">
            <v>D16M/M   1.560KG/M  SD30A,30B</v>
          </cell>
          <cell r="D370">
            <v>1.891</v>
          </cell>
          <cell r="E370" t="str">
            <v>TON</v>
          </cell>
          <cell r="F370">
            <v>294881</v>
          </cell>
          <cell r="G370">
            <v>557619</v>
          </cell>
          <cell r="H370">
            <v>294881</v>
          </cell>
          <cell r="I370">
            <v>557619</v>
          </cell>
          <cell r="J370">
            <v>0</v>
          </cell>
          <cell r="K370">
            <v>0</v>
          </cell>
          <cell r="L370">
            <v>0</v>
          </cell>
          <cell r="M370">
            <v>0</v>
          </cell>
        </row>
        <row r="371">
          <cell r="A371">
            <v>369</v>
          </cell>
          <cell r="B371" t="str">
            <v>이형철근</v>
          </cell>
          <cell r="C371" t="str">
            <v>D19M/M   2.250KG/M  SD30A,30B</v>
          </cell>
          <cell r="D371">
            <v>5.4530000000000003</v>
          </cell>
          <cell r="E371" t="str">
            <v>TON</v>
          </cell>
          <cell r="F371">
            <v>294881</v>
          </cell>
          <cell r="G371">
            <v>1607986</v>
          </cell>
          <cell r="H371">
            <v>294881</v>
          </cell>
          <cell r="I371">
            <v>1607986</v>
          </cell>
          <cell r="J371">
            <v>0</v>
          </cell>
          <cell r="K371">
            <v>0</v>
          </cell>
          <cell r="L371">
            <v>0</v>
          </cell>
          <cell r="M371">
            <v>0</v>
          </cell>
        </row>
        <row r="372">
          <cell r="A372">
            <v>370</v>
          </cell>
          <cell r="B372" t="str">
            <v>고   철   설</v>
          </cell>
          <cell r="C372" t="str">
            <v>용해용(특) (매입가)</v>
          </cell>
          <cell r="D372">
            <v>-1222</v>
          </cell>
          <cell r="E372" t="str">
            <v>KG</v>
          </cell>
          <cell r="F372">
            <v>70</v>
          </cell>
          <cell r="G372">
            <v>-85540</v>
          </cell>
          <cell r="H372">
            <v>70</v>
          </cell>
          <cell r="I372">
            <v>-85540</v>
          </cell>
          <cell r="J372">
            <v>0</v>
          </cell>
          <cell r="K372">
            <v>0</v>
          </cell>
          <cell r="L372">
            <v>0</v>
          </cell>
          <cell r="M372">
            <v>0</v>
          </cell>
        </row>
        <row r="373">
          <cell r="A373">
            <v>371</v>
          </cell>
          <cell r="B373" t="str">
            <v>C.운   반   비</v>
          </cell>
          <cell r="D373">
            <v>0</v>
          </cell>
          <cell r="F373">
            <v>0</v>
          </cell>
          <cell r="G373">
            <v>0</v>
          </cell>
          <cell r="H373">
            <v>0</v>
          </cell>
          <cell r="I373">
            <v>0</v>
          </cell>
          <cell r="J373">
            <v>0</v>
          </cell>
          <cell r="K373">
            <v>0</v>
          </cell>
          <cell r="L373">
            <v>0</v>
          </cell>
          <cell r="M373">
            <v>0</v>
          </cell>
        </row>
        <row r="374">
          <cell r="A374">
            <v>372</v>
          </cell>
          <cell r="B374" t="str">
            <v>철 근 운반비</v>
          </cell>
          <cell r="C374" t="str">
            <v>소운반포함</v>
          </cell>
          <cell r="D374">
            <v>21.594000000000001</v>
          </cell>
          <cell r="E374" t="str">
            <v>TON</v>
          </cell>
          <cell r="F374">
            <v>40914</v>
          </cell>
          <cell r="G374">
            <v>883496</v>
          </cell>
          <cell r="H374">
            <v>0</v>
          </cell>
          <cell r="I374">
            <v>0</v>
          </cell>
          <cell r="J374">
            <v>7845</v>
          </cell>
          <cell r="K374">
            <v>169404</v>
          </cell>
          <cell r="L374">
            <v>33069</v>
          </cell>
          <cell r="M374">
            <v>714091</v>
          </cell>
          <cell r="N374" t="str">
            <v>#.67</v>
          </cell>
        </row>
        <row r="375">
          <cell r="A375">
            <v>373</v>
          </cell>
          <cell r="B375" t="str">
            <v>4.터        널</v>
          </cell>
          <cell r="D375">
            <v>1</v>
          </cell>
          <cell r="E375" t="str">
            <v>식</v>
          </cell>
          <cell r="G375">
            <v>53510397273</v>
          </cell>
          <cell r="I375">
            <v>21285503658</v>
          </cell>
          <cell r="K375">
            <v>21081074412</v>
          </cell>
          <cell r="M375">
            <v>11143819198</v>
          </cell>
        </row>
        <row r="376">
          <cell r="A376">
            <v>374</v>
          </cell>
          <cell r="B376" t="str">
            <v>1) 여 천 터 널</v>
          </cell>
          <cell r="D376">
            <v>1</v>
          </cell>
          <cell r="E376" t="str">
            <v>식</v>
          </cell>
          <cell r="G376">
            <v>40355065591</v>
          </cell>
          <cell r="I376">
            <v>16239877621</v>
          </cell>
          <cell r="K376">
            <v>15793906349</v>
          </cell>
          <cell r="M376">
            <v>8321281618</v>
          </cell>
        </row>
        <row r="377">
          <cell r="A377">
            <v>375</v>
          </cell>
          <cell r="B377" t="str">
            <v>가. 개착터널 및 갱문</v>
          </cell>
          <cell r="D377">
            <v>0</v>
          </cell>
          <cell r="F377">
            <v>0</v>
          </cell>
          <cell r="G377">
            <v>696223287</v>
          </cell>
          <cell r="H377">
            <v>0</v>
          </cell>
          <cell r="I377">
            <v>217034891</v>
          </cell>
          <cell r="J377">
            <v>0</v>
          </cell>
          <cell r="K377">
            <v>403462018</v>
          </cell>
          <cell r="L377">
            <v>0</v>
          </cell>
          <cell r="M377">
            <v>75726378</v>
          </cell>
        </row>
        <row r="378">
          <cell r="A378">
            <v>376</v>
          </cell>
          <cell r="B378" t="str">
            <v>A. 토      공</v>
          </cell>
          <cell r="D378">
            <v>0</v>
          </cell>
          <cell r="F378">
            <v>0</v>
          </cell>
          <cell r="G378">
            <v>0</v>
          </cell>
          <cell r="H378">
            <v>0</v>
          </cell>
          <cell r="I378">
            <v>0</v>
          </cell>
          <cell r="J378">
            <v>0</v>
          </cell>
          <cell r="K378">
            <v>0</v>
          </cell>
          <cell r="L378">
            <v>0</v>
          </cell>
          <cell r="M378">
            <v>0</v>
          </cell>
        </row>
        <row r="379">
          <cell r="A379">
            <v>377</v>
          </cell>
          <cell r="B379" t="str">
            <v>깎        기</v>
          </cell>
          <cell r="C379" t="str">
            <v>토  사</v>
          </cell>
          <cell r="D379">
            <v>8453</v>
          </cell>
          <cell r="E379" t="str">
            <v>M3</v>
          </cell>
          <cell r="F379">
            <v>818</v>
          </cell>
          <cell r="G379">
            <v>6914554</v>
          </cell>
          <cell r="H379">
            <v>218</v>
          </cell>
          <cell r="I379">
            <v>1842754</v>
          </cell>
          <cell r="J379">
            <v>272</v>
          </cell>
          <cell r="K379">
            <v>2299216</v>
          </cell>
          <cell r="L379">
            <v>328</v>
          </cell>
          <cell r="M379">
            <v>2772584</v>
          </cell>
          <cell r="N379" t="str">
            <v>#.185</v>
          </cell>
        </row>
        <row r="380">
          <cell r="A380">
            <v>378</v>
          </cell>
          <cell r="B380" t="str">
            <v>깎        기</v>
          </cell>
          <cell r="C380" t="str">
            <v>풍화암</v>
          </cell>
          <cell r="D380">
            <v>1095</v>
          </cell>
          <cell r="E380" t="str">
            <v>M3</v>
          </cell>
          <cell r="F380">
            <v>1032</v>
          </cell>
          <cell r="G380">
            <v>1130040</v>
          </cell>
          <cell r="H380">
            <v>403</v>
          </cell>
          <cell r="I380">
            <v>441285</v>
          </cell>
          <cell r="J380">
            <v>220</v>
          </cell>
          <cell r="K380">
            <v>240900</v>
          </cell>
          <cell r="L380">
            <v>409</v>
          </cell>
          <cell r="M380">
            <v>447855</v>
          </cell>
          <cell r="N380" t="str">
            <v>#.186</v>
          </cell>
        </row>
        <row r="381">
          <cell r="A381">
            <v>379</v>
          </cell>
          <cell r="B381" t="str">
            <v>깎        기</v>
          </cell>
          <cell r="C381" t="str">
            <v>연  암</v>
          </cell>
          <cell r="D381">
            <v>19670</v>
          </cell>
          <cell r="E381" t="str">
            <v>M3</v>
          </cell>
          <cell r="F381">
            <v>6834</v>
          </cell>
          <cell r="G381">
            <v>134424780</v>
          </cell>
          <cell r="H381">
            <v>2270</v>
          </cell>
          <cell r="I381">
            <v>44650900</v>
          </cell>
          <cell r="J381">
            <v>3153</v>
          </cell>
          <cell r="K381">
            <v>62019510</v>
          </cell>
          <cell r="L381">
            <v>1411</v>
          </cell>
          <cell r="M381">
            <v>27754370</v>
          </cell>
          <cell r="N381" t="str">
            <v>#.187</v>
          </cell>
        </row>
        <row r="382">
          <cell r="A382">
            <v>380</v>
          </cell>
          <cell r="B382" t="str">
            <v>깎        기</v>
          </cell>
          <cell r="C382" t="str">
            <v>경  암</v>
          </cell>
          <cell r="D382">
            <v>11229</v>
          </cell>
          <cell r="E382" t="str">
            <v>M3</v>
          </cell>
          <cell r="F382">
            <v>11831</v>
          </cell>
          <cell r="G382">
            <v>132850299</v>
          </cell>
          <cell r="H382">
            <v>3554</v>
          </cell>
          <cell r="I382">
            <v>39907866</v>
          </cell>
          <cell r="J382">
            <v>6072</v>
          </cell>
          <cell r="K382">
            <v>68182488</v>
          </cell>
          <cell r="L382">
            <v>2205</v>
          </cell>
          <cell r="M382">
            <v>24759945</v>
          </cell>
          <cell r="N382" t="str">
            <v>#.188</v>
          </cell>
        </row>
        <row r="383">
          <cell r="A383">
            <v>381</v>
          </cell>
          <cell r="B383" t="str">
            <v>벌 개  제 근</v>
          </cell>
          <cell r="D383">
            <v>800</v>
          </cell>
          <cell r="E383" t="str">
            <v>M2</v>
          </cell>
          <cell r="F383">
            <v>1933</v>
          </cell>
          <cell r="G383">
            <v>1546400</v>
          </cell>
          <cell r="H383">
            <v>0</v>
          </cell>
          <cell r="I383">
            <v>0</v>
          </cell>
          <cell r="J383">
            <v>1933</v>
          </cell>
          <cell r="K383">
            <v>1546400</v>
          </cell>
          <cell r="L383">
            <v>0</v>
          </cell>
          <cell r="M383">
            <v>0</v>
          </cell>
          <cell r="N383" t="str">
            <v>#.2</v>
          </cell>
        </row>
        <row r="384">
          <cell r="A384">
            <v>382</v>
          </cell>
          <cell r="B384" t="str">
            <v>절토면고르기</v>
          </cell>
          <cell r="C384" t="str">
            <v>풍화암</v>
          </cell>
          <cell r="D384">
            <v>650</v>
          </cell>
          <cell r="E384" t="str">
            <v>M2</v>
          </cell>
          <cell r="F384">
            <v>2981</v>
          </cell>
          <cell r="G384">
            <v>1937650</v>
          </cell>
          <cell r="H384">
            <v>403</v>
          </cell>
          <cell r="I384">
            <v>261950</v>
          </cell>
          <cell r="J384">
            <v>1746</v>
          </cell>
          <cell r="K384">
            <v>1134900</v>
          </cell>
          <cell r="L384">
            <v>832</v>
          </cell>
          <cell r="M384">
            <v>540800</v>
          </cell>
          <cell r="N384" t="str">
            <v>No.126</v>
          </cell>
        </row>
        <row r="385">
          <cell r="A385">
            <v>383</v>
          </cell>
          <cell r="B385" t="str">
            <v>절토면고르기</v>
          </cell>
          <cell r="C385" t="str">
            <v>연  암</v>
          </cell>
          <cell r="D385">
            <v>35</v>
          </cell>
          <cell r="E385" t="str">
            <v>M2</v>
          </cell>
          <cell r="F385">
            <v>4475</v>
          </cell>
          <cell r="G385">
            <v>156625</v>
          </cell>
          <cell r="H385">
            <v>562</v>
          </cell>
          <cell r="I385">
            <v>19670</v>
          </cell>
          <cell r="J385">
            <v>3557</v>
          </cell>
          <cell r="K385">
            <v>124495</v>
          </cell>
          <cell r="L385">
            <v>356</v>
          </cell>
          <cell r="M385">
            <v>12460</v>
          </cell>
          <cell r="N385" t="str">
            <v>No.127</v>
          </cell>
        </row>
        <row r="386">
          <cell r="A386">
            <v>384</v>
          </cell>
          <cell r="B386" t="str">
            <v>절토면고르기</v>
          </cell>
          <cell r="C386" t="str">
            <v>경  암</v>
          </cell>
          <cell r="D386">
            <v>85</v>
          </cell>
          <cell r="E386" t="str">
            <v>M2</v>
          </cell>
          <cell r="F386">
            <v>5674</v>
          </cell>
          <cell r="G386">
            <v>482290</v>
          </cell>
          <cell r="H386">
            <v>696</v>
          </cell>
          <cell r="I386">
            <v>59160</v>
          </cell>
          <cell r="J386">
            <v>4535</v>
          </cell>
          <cell r="K386">
            <v>385475</v>
          </cell>
          <cell r="L386">
            <v>443</v>
          </cell>
          <cell r="M386">
            <v>37655</v>
          </cell>
          <cell r="N386" t="str">
            <v>No.128</v>
          </cell>
        </row>
        <row r="387">
          <cell r="A387">
            <v>385</v>
          </cell>
          <cell r="B387" t="str">
            <v>되 메  우 기</v>
          </cell>
          <cell r="C387" t="str">
            <v>기  계</v>
          </cell>
          <cell r="D387">
            <v>3775</v>
          </cell>
          <cell r="E387" t="str">
            <v>M3</v>
          </cell>
          <cell r="F387">
            <v>3199</v>
          </cell>
          <cell r="G387">
            <v>12076225</v>
          </cell>
          <cell r="H387">
            <v>370</v>
          </cell>
          <cell r="I387">
            <v>1396750</v>
          </cell>
          <cell r="J387">
            <v>2384</v>
          </cell>
          <cell r="K387">
            <v>8999600</v>
          </cell>
          <cell r="L387">
            <v>445</v>
          </cell>
          <cell r="M387">
            <v>1679875</v>
          </cell>
          <cell r="N387" t="str">
            <v>#.189</v>
          </cell>
        </row>
        <row r="388">
          <cell r="A388">
            <v>386</v>
          </cell>
          <cell r="B388" t="str">
            <v>뒷   채   움</v>
          </cell>
          <cell r="D388">
            <v>333</v>
          </cell>
          <cell r="E388" t="str">
            <v>M3</v>
          </cell>
          <cell r="F388">
            <v>34628</v>
          </cell>
          <cell r="G388">
            <v>11531124</v>
          </cell>
          <cell r="H388">
            <v>5706</v>
          </cell>
          <cell r="I388">
            <v>1900098</v>
          </cell>
          <cell r="J388">
            <v>22367</v>
          </cell>
          <cell r="K388">
            <v>7448211</v>
          </cell>
          <cell r="L388">
            <v>6555</v>
          </cell>
          <cell r="M388">
            <v>2182815</v>
          </cell>
          <cell r="N388" t="str">
            <v>#.45</v>
          </cell>
        </row>
        <row r="389">
          <cell r="A389">
            <v>387</v>
          </cell>
          <cell r="B389" t="str">
            <v>부직포 설치</v>
          </cell>
          <cell r="D389">
            <v>4645</v>
          </cell>
          <cell r="E389" t="str">
            <v>M2</v>
          </cell>
          <cell r="F389">
            <v>1098</v>
          </cell>
          <cell r="G389">
            <v>5100210</v>
          </cell>
          <cell r="H389">
            <v>963</v>
          </cell>
          <cell r="I389">
            <v>4473135</v>
          </cell>
          <cell r="J389">
            <v>135</v>
          </cell>
          <cell r="K389">
            <v>627075</v>
          </cell>
          <cell r="L389">
            <v>0</v>
          </cell>
          <cell r="M389">
            <v>0</v>
          </cell>
          <cell r="N389" t="str">
            <v>#.24</v>
          </cell>
        </row>
        <row r="390">
          <cell r="A390">
            <v>388</v>
          </cell>
          <cell r="B390" t="str">
            <v>산마루 측구</v>
          </cell>
          <cell r="D390">
            <v>130</v>
          </cell>
          <cell r="E390" t="str">
            <v>M</v>
          </cell>
          <cell r="F390">
            <v>2251</v>
          </cell>
          <cell r="G390">
            <v>292630</v>
          </cell>
          <cell r="H390">
            <v>0</v>
          </cell>
          <cell r="I390">
            <v>0</v>
          </cell>
          <cell r="J390">
            <v>2251</v>
          </cell>
          <cell r="K390">
            <v>292630</v>
          </cell>
          <cell r="L390">
            <v>0</v>
          </cell>
          <cell r="M390">
            <v>0</v>
          </cell>
          <cell r="N390" t="str">
            <v>No.129</v>
          </cell>
        </row>
        <row r="391">
          <cell r="A391">
            <v>389</v>
          </cell>
          <cell r="B391" t="str">
            <v>소 단 측 구</v>
          </cell>
          <cell r="C391" t="str">
            <v>U형 플륨관</v>
          </cell>
          <cell r="D391">
            <v>250</v>
          </cell>
          <cell r="E391" t="str">
            <v>M</v>
          </cell>
          <cell r="F391">
            <v>17524</v>
          </cell>
          <cell r="G391">
            <v>4381000</v>
          </cell>
          <cell r="H391">
            <v>13279</v>
          </cell>
          <cell r="I391">
            <v>3319750</v>
          </cell>
          <cell r="J391">
            <v>2760</v>
          </cell>
          <cell r="K391">
            <v>690000</v>
          </cell>
          <cell r="L391">
            <v>1485</v>
          </cell>
          <cell r="M391">
            <v>371250</v>
          </cell>
          <cell r="N391" t="str">
            <v>#.37</v>
          </cell>
        </row>
        <row r="392">
          <cell r="A392">
            <v>390</v>
          </cell>
          <cell r="B392" t="str">
            <v>B. 콘크리트공</v>
          </cell>
          <cell r="D392">
            <v>0</v>
          </cell>
          <cell r="F392">
            <v>0</v>
          </cell>
          <cell r="G392">
            <v>0</v>
          </cell>
          <cell r="H392">
            <v>0</v>
          </cell>
          <cell r="I392">
            <v>0</v>
          </cell>
          <cell r="J392">
            <v>0</v>
          </cell>
          <cell r="K392">
            <v>0</v>
          </cell>
          <cell r="L392">
            <v>0</v>
          </cell>
          <cell r="M392">
            <v>0</v>
          </cell>
        </row>
        <row r="393">
          <cell r="A393">
            <v>391</v>
          </cell>
          <cell r="B393" t="str">
            <v>콘크리트타설</v>
          </cell>
          <cell r="C393" t="str">
            <v>σck=240kg/㎥,철근</v>
          </cell>
          <cell r="D393">
            <v>2366</v>
          </cell>
          <cell r="E393" t="str">
            <v>M3</v>
          </cell>
          <cell r="F393">
            <v>14203</v>
          </cell>
          <cell r="G393">
            <v>33604298</v>
          </cell>
          <cell r="H393">
            <v>207</v>
          </cell>
          <cell r="I393">
            <v>489762</v>
          </cell>
          <cell r="J393">
            <v>12540</v>
          </cell>
          <cell r="K393">
            <v>29669640</v>
          </cell>
          <cell r="L393">
            <v>1456</v>
          </cell>
          <cell r="M393">
            <v>3444896</v>
          </cell>
          <cell r="N393" t="str">
            <v>No.130</v>
          </cell>
        </row>
        <row r="394">
          <cell r="A394">
            <v>392</v>
          </cell>
          <cell r="B394" t="str">
            <v>콘크리트타설</v>
          </cell>
          <cell r="C394" t="str">
            <v>σck=150kg/㎥,무근</v>
          </cell>
          <cell r="D394">
            <v>133</v>
          </cell>
          <cell r="E394" t="str">
            <v>M3</v>
          </cell>
          <cell r="F394">
            <v>23731</v>
          </cell>
          <cell r="G394">
            <v>3156223</v>
          </cell>
          <cell r="H394">
            <v>0</v>
          </cell>
          <cell r="I394">
            <v>0</v>
          </cell>
          <cell r="J394">
            <v>23731</v>
          </cell>
          <cell r="K394">
            <v>3156223</v>
          </cell>
          <cell r="L394">
            <v>0</v>
          </cell>
          <cell r="M394">
            <v>0</v>
          </cell>
          <cell r="N394" t="str">
            <v>No.131</v>
          </cell>
        </row>
        <row r="395">
          <cell r="A395">
            <v>393</v>
          </cell>
          <cell r="B395" t="str">
            <v>합판거푸집</v>
          </cell>
          <cell r="C395" t="str">
            <v>3회,0-7M</v>
          </cell>
          <cell r="D395">
            <v>1251</v>
          </cell>
          <cell r="E395" t="str">
            <v>M2</v>
          </cell>
          <cell r="F395">
            <v>22286</v>
          </cell>
          <cell r="G395">
            <v>27879786</v>
          </cell>
          <cell r="H395">
            <v>5681</v>
          </cell>
          <cell r="I395">
            <v>7106931</v>
          </cell>
          <cell r="J395">
            <v>16605</v>
          </cell>
          <cell r="K395">
            <v>20772855</v>
          </cell>
          <cell r="L395">
            <v>0</v>
          </cell>
          <cell r="M395">
            <v>0</v>
          </cell>
          <cell r="N395" t="str">
            <v>No.7</v>
          </cell>
        </row>
        <row r="396">
          <cell r="A396">
            <v>394</v>
          </cell>
          <cell r="B396" t="str">
            <v>합판거푸집</v>
          </cell>
          <cell r="C396" t="str">
            <v>6회</v>
          </cell>
          <cell r="D396">
            <v>47</v>
          </cell>
          <cell r="E396" t="str">
            <v>M2</v>
          </cell>
          <cell r="F396">
            <v>14729</v>
          </cell>
          <cell r="G396">
            <v>692263</v>
          </cell>
          <cell r="H396">
            <v>3447</v>
          </cell>
          <cell r="I396">
            <v>162009</v>
          </cell>
          <cell r="J396">
            <v>11282</v>
          </cell>
          <cell r="K396">
            <v>530254</v>
          </cell>
          <cell r="L396">
            <v>0</v>
          </cell>
          <cell r="M396">
            <v>0</v>
          </cell>
          <cell r="N396" t="str">
            <v>#.190</v>
          </cell>
        </row>
        <row r="397">
          <cell r="A397">
            <v>395</v>
          </cell>
          <cell r="B397" t="str">
            <v>원형거푸집</v>
          </cell>
          <cell r="C397" t="str">
            <v>3회,0-7M</v>
          </cell>
          <cell r="D397">
            <v>2196</v>
          </cell>
          <cell r="E397" t="str">
            <v>M2</v>
          </cell>
          <cell r="F397">
            <v>48980</v>
          </cell>
          <cell r="G397">
            <v>107560080</v>
          </cell>
          <cell r="H397">
            <v>13697</v>
          </cell>
          <cell r="I397">
            <v>30078612</v>
          </cell>
          <cell r="J397">
            <v>35283</v>
          </cell>
          <cell r="K397">
            <v>77481468</v>
          </cell>
          <cell r="L397">
            <v>0</v>
          </cell>
          <cell r="M397">
            <v>0</v>
          </cell>
          <cell r="N397" t="str">
            <v>No.132</v>
          </cell>
        </row>
        <row r="398">
          <cell r="A398">
            <v>396</v>
          </cell>
          <cell r="B398" t="str">
            <v>원형거푸집</v>
          </cell>
          <cell r="C398" t="str">
            <v>3회,7-10M</v>
          </cell>
          <cell r="D398">
            <v>643</v>
          </cell>
          <cell r="E398" t="str">
            <v>M2</v>
          </cell>
          <cell r="F398">
            <v>52508</v>
          </cell>
          <cell r="G398">
            <v>33762644</v>
          </cell>
          <cell r="H398">
            <v>13697</v>
          </cell>
          <cell r="I398">
            <v>8807171</v>
          </cell>
          <cell r="J398">
            <v>38811</v>
          </cell>
          <cell r="K398">
            <v>24955473</v>
          </cell>
          <cell r="L398">
            <v>0</v>
          </cell>
          <cell r="M398">
            <v>0</v>
          </cell>
          <cell r="N398" t="str">
            <v>No.133</v>
          </cell>
        </row>
        <row r="399">
          <cell r="A399">
            <v>397</v>
          </cell>
          <cell r="B399" t="str">
            <v>강관동바리</v>
          </cell>
          <cell r="D399">
            <v>3716</v>
          </cell>
          <cell r="E399" t="str">
            <v>공/M3</v>
          </cell>
          <cell r="F399">
            <v>7934</v>
          </cell>
          <cell r="G399">
            <v>29482744</v>
          </cell>
          <cell r="H399">
            <v>83</v>
          </cell>
          <cell r="I399">
            <v>308428</v>
          </cell>
          <cell r="J399">
            <v>7851</v>
          </cell>
          <cell r="K399">
            <v>29174316</v>
          </cell>
          <cell r="L399">
            <v>0</v>
          </cell>
          <cell r="M399">
            <v>0</v>
          </cell>
          <cell r="N399" t="str">
            <v>No.134</v>
          </cell>
        </row>
        <row r="400">
          <cell r="A400">
            <v>398</v>
          </cell>
          <cell r="B400" t="str">
            <v>비  계</v>
          </cell>
          <cell r="C400" t="str">
            <v>강관,0∼30m</v>
          </cell>
          <cell r="D400">
            <v>1442</v>
          </cell>
          <cell r="E400" t="str">
            <v>㎡</v>
          </cell>
          <cell r="F400">
            <v>9131</v>
          </cell>
          <cell r="G400">
            <v>13166902</v>
          </cell>
          <cell r="H400">
            <v>1085</v>
          </cell>
          <cell r="I400">
            <v>1564570</v>
          </cell>
          <cell r="J400">
            <v>8046</v>
          </cell>
          <cell r="K400">
            <v>11602332</v>
          </cell>
          <cell r="L400">
            <v>0</v>
          </cell>
          <cell r="M400">
            <v>0</v>
          </cell>
          <cell r="N400" t="str">
            <v>No.135</v>
          </cell>
        </row>
        <row r="401">
          <cell r="A401">
            <v>399</v>
          </cell>
          <cell r="B401" t="str">
            <v>철근가공조립</v>
          </cell>
          <cell r="C401" t="str">
            <v>매우복잡</v>
          </cell>
          <cell r="D401">
            <v>0</v>
          </cell>
          <cell r="E401" t="str">
            <v>TON</v>
          </cell>
          <cell r="F401">
            <v>532053</v>
          </cell>
          <cell r="G401">
            <v>0</v>
          </cell>
          <cell r="H401">
            <v>4800</v>
          </cell>
          <cell r="I401">
            <v>0</v>
          </cell>
          <cell r="J401">
            <v>516915</v>
          </cell>
          <cell r="K401">
            <v>0</v>
          </cell>
          <cell r="L401">
            <v>10338</v>
          </cell>
          <cell r="M401">
            <v>0</v>
          </cell>
          <cell r="N401" t="str">
            <v>No.13</v>
          </cell>
        </row>
        <row r="402">
          <cell r="A402">
            <v>400</v>
          </cell>
          <cell r="B402" t="str">
            <v>신축이음</v>
          </cell>
          <cell r="C402" t="str">
            <v>일반</v>
          </cell>
          <cell r="D402">
            <v>0</v>
          </cell>
          <cell r="E402" t="str">
            <v>M</v>
          </cell>
          <cell r="F402">
            <v>24671</v>
          </cell>
          <cell r="G402">
            <v>0</v>
          </cell>
          <cell r="H402">
            <v>19722</v>
          </cell>
          <cell r="I402">
            <v>0</v>
          </cell>
          <cell r="J402">
            <v>4741</v>
          </cell>
          <cell r="K402">
            <v>0</v>
          </cell>
          <cell r="L402">
            <v>208</v>
          </cell>
          <cell r="M402">
            <v>0</v>
          </cell>
          <cell r="N402" t="str">
            <v>#.191</v>
          </cell>
        </row>
        <row r="403">
          <cell r="A403">
            <v>401</v>
          </cell>
          <cell r="B403" t="str">
            <v>시공이음</v>
          </cell>
          <cell r="C403" t="str">
            <v>일반</v>
          </cell>
          <cell r="D403">
            <v>0</v>
          </cell>
          <cell r="E403" t="str">
            <v>M</v>
          </cell>
          <cell r="F403">
            <v>442475</v>
          </cell>
          <cell r="G403">
            <v>0</v>
          </cell>
          <cell r="H403">
            <v>389976</v>
          </cell>
          <cell r="I403">
            <v>0</v>
          </cell>
          <cell r="J403">
            <v>50010</v>
          </cell>
          <cell r="K403">
            <v>0</v>
          </cell>
          <cell r="L403">
            <v>2489</v>
          </cell>
          <cell r="M403">
            <v>0</v>
          </cell>
          <cell r="N403" t="str">
            <v>#.192</v>
          </cell>
        </row>
        <row r="404">
          <cell r="A404">
            <v>402</v>
          </cell>
          <cell r="B404" t="str">
            <v>다웰바 설치</v>
          </cell>
          <cell r="C404" t="str">
            <v>D25mm</v>
          </cell>
          <cell r="D404">
            <v>0</v>
          </cell>
          <cell r="E404" t="str">
            <v>EA</v>
          </cell>
          <cell r="F404">
            <v>1125</v>
          </cell>
          <cell r="G404">
            <v>0</v>
          </cell>
          <cell r="H404">
            <v>1072</v>
          </cell>
          <cell r="I404">
            <v>0</v>
          </cell>
          <cell r="J404">
            <v>0</v>
          </cell>
          <cell r="K404">
            <v>0</v>
          </cell>
          <cell r="L404">
            <v>53</v>
          </cell>
          <cell r="M404">
            <v>0</v>
          </cell>
          <cell r="N404" t="str">
            <v>No.136</v>
          </cell>
        </row>
        <row r="405">
          <cell r="A405">
            <v>403</v>
          </cell>
          <cell r="B405" t="str">
            <v>시공이음면정리</v>
          </cell>
          <cell r="D405">
            <v>0</v>
          </cell>
          <cell r="E405" t="str">
            <v>M2</v>
          </cell>
          <cell r="F405">
            <v>13748</v>
          </cell>
          <cell r="G405">
            <v>0</v>
          </cell>
          <cell r="H405">
            <v>1638</v>
          </cell>
          <cell r="I405">
            <v>0</v>
          </cell>
          <cell r="J405">
            <v>11049</v>
          </cell>
          <cell r="K405">
            <v>0</v>
          </cell>
          <cell r="L405">
            <v>1061</v>
          </cell>
          <cell r="M405">
            <v>0</v>
          </cell>
          <cell r="N405" t="str">
            <v>No.137</v>
          </cell>
        </row>
        <row r="406">
          <cell r="A406">
            <v>404</v>
          </cell>
          <cell r="B406" t="str">
            <v>드레인보드설치</v>
          </cell>
          <cell r="D406">
            <v>1</v>
          </cell>
          <cell r="E406" t="str">
            <v>M2</v>
          </cell>
          <cell r="F406">
            <v>1120</v>
          </cell>
          <cell r="G406">
            <v>1120</v>
          </cell>
          <cell r="H406">
            <v>503</v>
          </cell>
          <cell r="I406">
            <v>503</v>
          </cell>
          <cell r="J406">
            <v>594</v>
          </cell>
          <cell r="K406">
            <v>594</v>
          </cell>
          <cell r="L406">
            <v>23</v>
          </cell>
          <cell r="M406">
            <v>23</v>
          </cell>
          <cell r="N406" t="str">
            <v>#.92</v>
          </cell>
        </row>
        <row r="407">
          <cell r="A407">
            <v>405</v>
          </cell>
          <cell r="B407" t="str">
            <v>난간용 STEEL PIPE 설치</v>
          </cell>
          <cell r="C407" t="str">
            <v>φ100 m/m</v>
          </cell>
          <cell r="D407">
            <v>0</v>
          </cell>
          <cell r="E407" t="str">
            <v>M</v>
          </cell>
          <cell r="F407">
            <v>34317</v>
          </cell>
          <cell r="G407">
            <v>0</v>
          </cell>
          <cell r="H407">
            <v>34317</v>
          </cell>
          <cell r="I407">
            <v>0</v>
          </cell>
          <cell r="J407">
            <v>0</v>
          </cell>
          <cell r="K407">
            <v>0</v>
          </cell>
          <cell r="L407">
            <v>0</v>
          </cell>
          <cell r="M407">
            <v>0</v>
          </cell>
          <cell r="N407" t="str">
            <v>#.193</v>
          </cell>
        </row>
        <row r="408">
          <cell r="A408">
            <v>406</v>
          </cell>
          <cell r="B408" t="str">
            <v>C. 방수 및 배수공</v>
          </cell>
          <cell r="D408">
            <v>0</v>
          </cell>
          <cell r="F408">
            <v>0</v>
          </cell>
          <cell r="G408">
            <v>0</v>
          </cell>
          <cell r="H408">
            <v>0</v>
          </cell>
          <cell r="I408">
            <v>0</v>
          </cell>
          <cell r="J408">
            <v>0</v>
          </cell>
          <cell r="K408">
            <v>0</v>
          </cell>
          <cell r="L408">
            <v>0</v>
          </cell>
          <cell r="M408">
            <v>0</v>
          </cell>
        </row>
        <row r="409">
          <cell r="A409">
            <v>407</v>
          </cell>
          <cell r="B409" t="str">
            <v>MAS 방수</v>
          </cell>
          <cell r="C409" t="str">
            <v>발포단열재</v>
          </cell>
          <cell r="D409">
            <v>2292</v>
          </cell>
          <cell r="E409" t="str">
            <v>M2</v>
          </cell>
          <cell r="F409">
            <v>15353</v>
          </cell>
          <cell r="G409">
            <v>35189076</v>
          </cell>
          <cell r="H409">
            <v>10805</v>
          </cell>
          <cell r="I409">
            <v>24765060</v>
          </cell>
          <cell r="J409">
            <v>4224</v>
          </cell>
          <cell r="K409">
            <v>9681408</v>
          </cell>
          <cell r="L409">
            <v>324</v>
          </cell>
          <cell r="M409">
            <v>742608</v>
          </cell>
          <cell r="N409" t="str">
            <v>#.194</v>
          </cell>
        </row>
        <row r="410">
          <cell r="A410">
            <v>408</v>
          </cell>
          <cell r="B410" t="str">
            <v>중앙배수관</v>
          </cell>
          <cell r="C410" t="str">
            <v>THP유공관, D=300mm</v>
          </cell>
          <cell r="D410">
            <v>216</v>
          </cell>
          <cell r="E410" t="str">
            <v>M</v>
          </cell>
          <cell r="F410">
            <v>7725</v>
          </cell>
          <cell r="G410">
            <v>1668600</v>
          </cell>
          <cell r="H410">
            <v>6995</v>
          </cell>
          <cell r="I410">
            <v>1510920</v>
          </cell>
          <cell r="J410">
            <v>730</v>
          </cell>
          <cell r="K410">
            <v>157680</v>
          </cell>
          <cell r="L410">
            <v>0</v>
          </cell>
          <cell r="M410">
            <v>0</v>
          </cell>
          <cell r="N410" t="str">
            <v>#.195</v>
          </cell>
        </row>
        <row r="411">
          <cell r="A411">
            <v>409</v>
          </cell>
          <cell r="B411" t="str">
            <v>잡석채움</v>
          </cell>
          <cell r="D411">
            <v>102</v>
          </cell>
          <cell r="E411" t="str">
            <v>M3</v>
          </cell>
          <cell r="F411">
            <v>31676</v>
          </cell>
          <cell r="G411">
            <v>3230952</v>
          </cell>
          <cell r="H411">
            <v>4233</v>
          </cell>
          <cell r="I411">
            <v>431766</v>
          </cell>
          <cell r="J411">
            <v>21414</v>
          </cell>
          <cell r="K411">
            <v>2184228</v>
          </cell>
          <cell r="L411">
            <v>6029</v>
          </cell>
          <cell r="M411">
            <v>614958</v>
          </cell>
          <cell r="N411" t="str">
            <v>#.196</v>
          </cell>
        </row>
        <row r="412">
          <cell r="A412">
            <v>410</v>
          </cell>
          <cell r="B412" t="str">
            <v>뚜껑제작설치</v>
          </cell>
          <cell r="C412" t="str">
            <v>공동구,배수구</v>
          </cell>
          <cell r="D412">
            <v>540</v>
          </cell>
          <cell r="E412" t="str">
            <v>EA</v>
          </cell>
          <cell r="F412">
            <v>11186</v>
          </cell>
          <cell r="G412">
            <v>6040440</v>
          </cell>
          <cell r="H412">
            <v>157</v>
          </cell>
          <cell r="I412">
            <v>84780</v>
          </cell>
          <cell r="J412">
            <v>10990</v>
          </cell>
          <cell r="K412">
            <v>5934600</v>
          </cell>
          <cell r="L412">
            <v>39</v>
          </cell>
          <cell r="M412">
            <v>21060</v>
          </cell>
          <cell r="N412" t="str">
            <v>No.138</v>
          </cell>
        </row>
        <row r="413">
          <cell r="A413">
            <v>411</v>
          </cell>
          <cell r="B413" t="str">
            <v>수팽창성고무지수판(시공이음용)</v>
          </cell>
          <cell r="D413">
            <v>220</v>
          </cell>
          <cell r="E413" t="str">
            <v>M</v>
          </cell>
          <cell r="F413">
            <v>1995</v>
          </cell>
          <cell r="G413">
            <v>438900</v>
          </cell>
          <cell r="H413">
            <v>1900</v>
          </cell>
          <cell r="I413">
            <v>418000</v>
          </cell>
          <cell r="J413">
            <v>95</v>
          </cell>
          <cell r="K413">
            <v>20900</v>
          </cell>
          <cell r="L413">
            <v>0</v>
          </cell>
          <cell r="M413">
            <v>0</v>
          </cell>
          <cell r="N413" t="str">
            <v>#.53</v>
          </cell>
        </row>
        <row r="414">
          <cell r="A414">
            <v>412</v>
          </cell>
          <cell r="B414" t="str">
            <v>측구터파기</v>
          </cell>
          <cell r="D414">
            <v>152</v>
          </cell>
          <cell r="E414" t="str">
            <v>M3</v>
          </cell>
          <cell r="F414">
            <v>2605</v>
          </cell>
          <cell r="G414">
            <v>395960</v>
          </cell>
          <cell r="H414">
            <v>155</v>
          </cell>
          <cell r="I414">
            <v>23560</v>
          </cell>
          <cell r="J414">
            <v>2128</v>
          </cell>
          <cell r="K414">
            <v>323456</v>
          </cell>
          <cell r="L414">
            <v>322</v>
          </cell>
          <cell r="M414">
            <v>48944</v>
          </cell>
          <cell r="N414" t="str">
            <v>#.1</v>
          </cell>
        </row>
        <row r="415">
          <cell r="A415">
            <v>413</v>
          </cell>
          <cell r="B415" t="str">
            <v>D. 공사용갱문</v>
          </cell>
          <cell r="D415">
            <v>0</v>
          </cell>
          <cell r="F415">
            <v>0</v>
          </cell>
          <cell r="G415">
            <v>0</v>
          </cell>
          <cell r="H415">
            <v>0</v>
          </cell>
          <cell r="I415">
            <v>0</v>
          </cell>
          <cell r="J415">
            <v>0</v>
          </cell>
          <cell r="K415">
            <v>0</v>
          </cell>
          <cell r="L415">
            <v>0</v>
          </cell>
          <cell r="M415">
            <v>0</v>
          </cell>
        </row>
        <row r="416">
          <cell r="A416">
            <v>414</v>
          </cell>
          <cell r="B416" t="str">
            <v>숏크리트타설</v>
          </cell>
          <cell r="C416" t="str">
            <v>와이어메쉬포함</v>
          </cell>
          <cell r="D416">
            <v>53</v>
          </cell>
          <cell r="E416" t="str">
            <v>M3</v>
          </cell>
          <cell r="F416">
            <v>155378</v>
          </cell>
          <cell r="G416">
            <v>8235034</v>
          </cell>
          <cell r="H416">
            <v>58137</v>
          </cell>
          <cell r="I416">
            <v>3081261</v>
          </cell>
          <cell r="J416">
            <v>60387</v>
          </cell>
          <cell r="K416">
            <v>3200511</v>
          </cell>
          <cell r="L416">
            <v>36854</v>
          </cell>
          <cell r="M416">
            <v>1953262</v>
          </cell>
          <cell r="N416" t="str">
            <v>#.197</v>
          </cell>
        </row>
        <row r="417">
          <cell r="A417">
            <v>415</v>
          </cell>
          <cell r="B417" t="str">
            <v>숏크리트 버력처리</v>
          </cell>
          <cell r="D417">
            <v>4</v>
          </cell>
          <cell r="E417" t="str">
            <v>M3</v>
          </cell>
          <cell r="F417">
            <v>8715</v>
          </cell>
          <cell r="G417">
            <v>34860</v>
          </cell>
          <cell r="H417">
            <v>3236</v>
          </cell>
          <cell r="I417">
            <v>12944</v>
          </cell>
          <cell r="J417">
            <v>2872</v>
          </cell>
          <cell r="K417">
            <v>11488</v>
          </cell>
          <cell r="L417">
            <v>2607</v>
          </cell>
          <cell r="M417">
            <v>10428</v>
          </cell>
          <cell r="N417" t="str">
            <v>#.198</v>
          </cell>
        </row>
        <row r="418">
          <cell r="A418">
            <v>416</v>
          </cell>
          <cell r="B418" t="str">
            <v>암청소 및 면정리</v>
          </cell>
          <cell r="D418">
            <v>226</v>
          </cell>
          <cell r="E418" t="str">
            <v>M2</v>
          </cell>
          <cell r="F418">
            <v>7125</v>
          </cell>
          <cell r="G418">
            <v>1610250</v>
          </cell>
          <cell r="H418">
            <v>629</v>
          </cell>
          <cell r="I418">
            <v>142154</v>
          </cell>
          <cell r="J418">
            <v>6087</v>
          </cell>
          <cell r="K418">
            <v>1375662</v>
          </cell>
          <cell r="L418">
            <v>409</v>
          </cell>
          <cell r="M418">
            <v>92434</v>
          </cell>
          <cell r="N418" t="str">
            <v>#.199</v>
          </cell>
        </row>
        <row r="419">
          <cell r="A419">
            <v>417</v>
          </cell>
          <cell r="B419" t="str">
            <v>격자지보</v>
          </cell>
          <cell r="C419" t="str">
            <v>공사형갱문</v>
          </cell>
          <cell r="D419">
            <v>16</v>
          </cell>
          <cell r="E419" t="str">
            <v>조</v>
          </cell>
          <cell r="F419">
            <v>431192</v>
          </cell>
          <cell r="G419">
            <v>6899072</v>
          </cell>
          <cell r="H419">
            <v>181478</v>
          </cell>
          <cell r="I419">
            <v>2903648</v>
          </cell>
          <cell r="J419">
            <v>224607</v>
          </cell>
          <cell r="K419">
            <v>3593712</v>
          </cell>
          <cell r="L419">
            <v>25107</v>
          </cell>
          <cell r="M419">
            <v>401712</v>
          </cell>
          <cell r="N419" t="str">
            <v>#.200</v>
          </cell>
        </row>
        <row r="420">
          <cell r="A420">
            <v>418</v>
          </cell>
          <cell r="B420" t="str">
            <v>강판설치</v>
          </cell>
          <cell r="D420">
            <v>32</v>
          </cell>
          <cell r="E420" t="str">
            <v>EA</v>
          </cell>
          <cell r="F420">
            <v>2358</v>
          </cell>
          <cell r="G420">
            <v>75456</v>
          </cell>
          <cell r="H420">
            <v>2246</v>
          </cell>
          <cell r="I420">
            <v>71872</v>
          </cell>
          <cell r="J420">
            <v>112</v>
          </cell>
          <cell r="K420">
            <v>3584</v>
          </cell>
          <cell r="L420">
            <v>0</v>
          </cell>
          <cell r="M420">
            <v>0</v>
          </cell>
          <cell r="N420" t="str">
            <v>#.201</v>
          </cell>
        </row>
        <row r="421">
          <cell r="A421">
            <v>419</v>
          </cell>
          <cell r="B421" t="str">
            <v>통나무 쌓기</v>
          </cell>
          <cell r="D421">
            <v>22</v>
          </cell>
          <cell r="E421" t="str">
            <v>M3</v>
          </cell>
          <cell r="F421">
            <v>78592</v>
          </cell>
          <cell r="G421">
            <v>1729024</v>
          </cell>
          <cell r="H421">
            <v>74850</v>
          </cell>
          <cell r="I421">
            <v>1646700</v>
          </cell>
          <cell r="J421">
            <v>3742</v>
          </cell>
          <cell r="K421">
            <v>82324</v>
          </cell>
          <cell r="L421">
            <v>0</v>
          </cell>
          <cell r="M421">
            <v>0</v>
          </cell>
          <cell r="N421" t="str">
            <v>#.202</v>
          </cell>
        </row>
        <row r="422">
          <cell r="A422">
            <v>420</v>
          </cell>
          <cell r="B422" t="str">
            <v>기초 콘크리트타설</v>
          </cell>
          <cell r="C422" t="str">
            <v>σck=180kg/㎥,무근</v>
          </cell>
          <cell r="D422">
            <v>4</v>
          </cell>
          <cell r="E422" t="str">
            <v>M3</v>
          </cell>
          <cell r="F422">
            <v>23731</v>
          </cell>
          <cell r="G422">
            <v>94924</v>
          </cell>
          <cell r="H422">
            <v>0</v>
          </cell>
          <cell r="I422">
            <v>0</v>
          </cell>
          <cell r="J422">
            <v>23731</v>
          </cell>
          <cell r="K422">
            <v>94924</v>
          </cell>
          <cell r="L422">
            <v>0</v>
          </cell>
          <cell r="M422">
            <v>0</v>
          </cell>
          <cell r="N422" t="str">
            <v>No.131</v>
          </cell>
        </row>
        <row r="423">
          <cell r="A423">
            <v>421</v>
          </cell>
          <cell r="B423" t="str">
            <v>흙가마니</v>
          </cell>
          <cell r="D423">
            <v>135</v>
          </cell>
          <cell r="E423" t="str">
            <v>M3</v>
          </cell>
          <cell r="F423">
            <v>68374</v>
          </cell>
          <cell r="G423">
            <v>9230490</v>
          </cell>
          <cell r="H423">
            <v>27812</v>
          </cell>
          <cell r="I423">
            <v>3754620</v>
          </cell>
          <cell r="J423">
            <v>40562</v>
          </cell>
          <cell r="K423">
            <v>5475870</v>
          </cell>
          <cell r="L423">
            <v>0</v>
          </cell>
          <cell r="M423">
            <v>0</v>
          </cell>
          <cell r="N423" t="str">
            <v>No.139</v>
          </cell>
        </row>
        <row r="424">
          <cell r="A424">
            <v>422</v>
          </cell>
          <cell r="B424" t="str">
            <v>앵커볼트 설치</v>
          </cell>
          <cell r="C424" t="str">
            <v>φ25mm</v>
          </cell>
          <cell r="D424">
            <v>128</v>
          </cell>
          <cell r="E424" t="str">
            <v>개소</v>
          </cell>
          <cell r="F424">
            <v>20716</v>
          </cell>
          <cell r="G424">
            <v>2651648</v>
          </cell>
          <cell r="H424">
            <v>979</v>
          </cell>
          <cell r="I424">
            <v>125312</v>
          </cell>
          <cell r="J424">
            <v>19737</v>
          </cell>
          <cell r="K424">
            <v>2526336</v>
          </cell>
          <cell r="L424">
            <v>0</v>
          </cell>
          <cell r="M424">
            <v>0</v>
          </cell>
          <cell r="N424" t="str">
            <v>No.140</v>
          </cell>
        </row>
        <row r="425">
          <cell r="A425">
            <v>423</v>
          </cell>
          <cell r="B425" t="str">
            <v>락볼트설치</v>
          </cell>
          <cell r="C425" t="str">
            <v>L=4.0m</v>
          </cell>
          <cell r="D425">
            <v>186</v>
          </cell>
          <cell r="E425" t="str">
            <v>조</v>
          </cell>
          <cell r="F425">
            <v>52277</v>
          </cell>
          <cell r="G425">
            <v>9723522</v>
          </cell>
          <cell r="H425">
            <v>14515</v>
          </cell>
          <cell r="I425">
            <v>2699790</v>
          </cell>
          <cell r="J425">
            <v>11842</v>
          </cell>
          <cell r="K425">
            <v>2202612</v>
          </cell>
          <cell r="L425">
            <v>25920</v>
          </cell>
          <cell r="M425">
            <v>4821120</v>
          </cell>
          <cell r="N425" t="str">
            <v>#.203</v>
          </cell>
        </row>
        <row r="426">
          <cell r="A426">
            <v>424</v>
          </cell>
          <cell r="B426" t="str">
            <v>E. 절토면보호</v>
          </cell>
          <cell r="D426">
            <v>0</v>
          </cell>
          <cell r="F426">
            <v>0</v>
          </cell>
          <cell r="G426">
            <v>0</v>
          </cell>
          <cell r="H426">
            <v>0</v>
          </cell>
          <cell r="I426">
            <v>0</v>
          </cell>
          <cell r="J426">
            <v>0</v>
          </cell>
          <cell r="K426">
            <v>0</v>
          </cell>
          <cell r="L426">
            <v>0</v>
          </cell>
          <cell r="M426">
            <v>0</v>
          </cell>
        </row>
        <row r="427">
          <cell r="A427">
            <v>425</v>
          </cell>
          <cell r="B427" t="str">
            <v>자연표토복원공법</v>
          </cell>
          <cell r="C427" t="str">
            <v>T=3CM</v>
          </cell>
          <cell r="D427">
            <v>366</v>
          </cell>
          <cell r="E427" t="str">
            <v>M2</v>
          </cell>
          <cell r="F427">
            <v>32512</v>
          </cell>
          <cell r="G427">
            <v>11899392</v>
          </cell>
          <cell r="H427">
            <v>29475</v>
          </cell>
          <cell r="I427">
            <v>10787850</v>
          </cell>
          <cell r="J427">
            <v>1848</v>
          </cell>
          <cell r="K427">
            <v>676368</v>
          </cell>
          <cell r="L427">
            <v>1189</v>
          </cell>
          <cell r="M427">
            <v>435174</v>
          </cell>
          <cell r="N427" t="str">
            <v>No.141</v>
          </cell>
        </row>
        <row r="428">
          <cell r="A428">
            <v>426</v>
          </cell>
          <cell r="B428" t="str">
            <v>자연표토복원공법</v>
          </cell>
          <cell r="C428" t="str">
            <v>T=5CM</v>
          </cell>
          <cell r="D428">
            <v>50</v>
          </cell>
          <cell r="E428" t="str">
            <v>M2</v>
          </cell>
          <cell r="F428">
            <v>48768</v>
          </cell>
          <cell r="G428">
            <v>2438400</v>
          </cell>
          <cell r="H428">
            <v>44213</v>
          </cell>
          <cell r="I428">
            <v>2210650</v>
          </cell>
          <cell r="J428">
            <v>2772</v>
          </cell>
          <cell r="K428">
            <v>138600</v>
          </cell>
          <cell r="L428">
            <v>1783</v>
          </cell>
          <cell r="M428">
            <v>89150</v>
          </cell>
          <cell r="N428" t="str">
            <v>No.142</v>
          </cell>
        </row>
        <row r="429">
          <cell r="A429">
            <v>427</v>
          </cell>
          <cell r="B429" t="str">
            <v>암사면녹생토</v>
          </cell>
          <cell r="D429">
            <v>500</v>
          </cell>
          <cell r="E429" t="str">
            <v>M2</v>
          </cell>
          <cell r="F429">
            <v>43964</v>
          </cell>
          <cell r="G429">
            <v>21982000</v>
          </cell>
          <cell r="H429">
            <v>20377</v>
          </cell>
          <cell r="I429">
            <v>10188500</v>
          </cell>
          <cell r="J429">
            <v>18605</v>
          </cell>
          <cell r="K429">
            <v>9302500</v>
          </cell>
          <cell r="L429">
            <v>4982</v>
          </cell>
          <cell r="M429">
            <v>2491000</v>
          </cell>
          <cell r="N429" t="str">
            <v>#.204</v>
          </cell>
        </row>
        <row r="430">
          <cell r="A430">
            <v>428</v>
          </cell>
          <cell r="B430" t="str">
            <v>낙석방지울타리</v>
          </cell>
          <cell r="D430">
            <v>100</v>
          </cell>
          <cell r="E430" t="str">
            <v>m</v>
          </cell>
          <cell r="F430">
            <v>102538</v>
          </cell>
          <cell r="G430">
            <v>10253800</v>
          </cell>
          <cell r="H430">
            <v>53540</v>
          </cell>
          <cell r="I430">
            <v>5354000</v>
          </cell>
          <cell r="J430">
            <v>48998</v>
          </cell>
          <cell r="K430">
            <v>4899800</v>
          </cell>
          <cell r="L430">
            <v>0</v>
          </cell>
          <cell r="M430">
            <v>0</v>
          </cell>
          <cell r="N430" t="str">
            <v>No.143</v>
          </cell>
        </row>
        <row r="431">
          <cell r="A431">
            <v>429</v>
          </cell>
          <cell r="B431" t="str">
            <v>낙하물방지 안전망</v>
          </cell>
          <cell r="D431">
            <v>100</v>
          </cell>
          <cell r="E431" t="str">
            <v>M2</v>
          </cell>
          <cell r="F431">
            <v>2716</v>
          </cell>
          <cell r="G431">
            <v>271600</v>
          </cell>
          <cell r="H431">
            <v>302</v>
          </cell>
          <cell r="I431">
            <v>30200</v>
          </cell>
          <cell r="J431">
            <v>2414</v>
          </cell>
          <cell r="K431">
            <v>241400</v>
          </cell>
          <cell r="L431">
            <v>0</v>
          </cell>
          <cell r="M431">
            <v>0</v>
          </cell>
          <cell r="N431" t="str">
            <v>No.37</v>
          </cell>
        </row>
        <row r="432">
          <cell r="A432">
            <v>430</v>
          </cell>
          <cell r="B432" t="str">
            <v>나. NATM 터널</v>
          </cell>
          <cell r="D432">
            <v>0</v>
          </cell>
          <cell r="F432">
            <v>0</v>
          </cell>
          <cell r="G432">
            <v>32650607533</v>
          </cell>
          <cell r="H432">
            <v>0</v>
          </cell>
          <cell r="I432">
            <v>11211701558</v>
          </cell>
          <cell r="J432">
            <v>0</v>
          </cell>
          <cell r="K432">
            <v>13677276786</v>
          </cell>
          <cell r="L432">
            <v>0</v>
          </cell>
          <cell r="M432">
            <v>7761629188</v>
          </cell>
        </row>
        <row r="433">
          <cell r="A433">
            <v>431</v>
          </cell>
          <cell r="B433" t="str">
            <v>A. 굴      착</v>
          </cell>
          <cell r="D433">
            <v>0</v>
          </cell>
          <cell r="F433">
            <v>0</v>
          </cell>
          <cell r="G433">
            <v>0</v>
          </cell>
          <cell r="H433">
            <v>0</v>
          </cell>
          <cell r="I433">
            <v>0</v>
          </cell>
          <cell r="J433">
            <v>0</v>
          </cell>
          <cell r="K433">
            <v>0</v>
          </cell>
          <cell r="L433">
            <v>0</v>
          </cell>
          <cell r="M433">
            <v>0</v>
          </cell>
        </row>
        <row r="434">
          <cell r="A434">
            <v>432</v>
          </cell>
          <cell r="B434" t="str">
            <v>터널굴착 : 전단면</v>
          </cell>
          <cell r="C434" t="str">
            <v>PS-1</v>
          </cell>
          <cell r="D434">
            <v>119489</v>
          </cell>
          <cell r="E434" t="str">
            <v>M3</v>
          </cell>
          <cell r="F434">
            <v>35111</v>
          </cell>
          <cell r="G434">
            <v>4195378279</v>
          </cell>
          <cell r="H434">
            <v>5901</v>
          </cell>
          <cell r="I434">
            <v>705104589</v>
          </cell>
          <cell r="J434">
            <v>15083</v>
          </cell>
          <cell r="K434">
            <v>1802252587</v>
          </cell>
          <cell r="L434">
            <v>14127</v>
          </cell>
          <cell r="M434">
            <v>1688021103</v>
          </cell>
          <cell r="N434" t="str">
            <v>#.205</v>
          </cell>
        </row>
        <row r="435">
          <cell r="A435">
            <v>433</v>
          </cell>
          <cell r="B435" t="str">
            <v>터널굴착 : 전단면</v>
          </cell>
          <cell r="C435" t="str">
            <v>PS-2</v>
          </cell>
          <cell r="D435">
            <v>110002</v>
          </cell>
          <cell r="E435" t="str">
            <v>M3</v>
          </cell>
          <cell r="F435">
            <v>35671</v>
          </cell>
          <cell r="G435">
            <v>3923881342</v>
          </cell>
          <cell r="H435">
            <v>5953</v>
          </cell>
          <cell r="I435">
            <v>654841906</v>
          </cell>
          <cell r="J435">
            <v>15253</v>
          </cell>
          <cell r="K435">
            <v>1677860506</v>
          </cell>
          <cell r="L435">
            <v>14465</v>
          </cell>
          <cell r="M435">
            <v>1591178930</v>
          </cell>
          <cell r="N435" t="str">
            <v>#.206</v>
          </cell>
        </row>
        <row r="436">
          <cell r="A436">
            <v>434</v>
          </cell>
          <cell r="B436" t="str">
            <v>터널굴착 : 전단면</v>
          </cell>
          <cell r="C436" t="str">
            <v>PS-3</v>
          </cell>
          <cell r="D436">
            <v>35647</v>
          </cell>
          <cell r="E436" t="str">
            <v>M3</v>
          </cell>
          <cell r="F436">
            <v>31932</v>
          </cell>
          <cell r="G436">
            <v>1138280004</v>
          </cell>
          <cell r="H436">
            <v>5654</v>
          </cell>
          <cell r="I436">
            <v>201548138</v>
          </cell>
          <cell r="J436">
            <v>13409</v>
          </cell>
          <cell r="K436">
            <v>477990623</v>
          </cell>
          <cell r="L436">
            <v>12869</v>
          </cell>
          <cell r="M436">
            <v>458741243</v>
          </cell>
          <cell r="N436" t="str">
            <v>#.207</v>
          </cell>
        </row>
        <row r="437">
          <cell r="A437">
            <v>435</v>
          </cell>
          <cell r="B437" t="str">
            <v>터널굴착 : 전단면</v>
          </cell>
          <cell r="C437" t="str">
            <v>PS-3,갱내대피소</v>
          </cell>
          <cell r="D437">
            <v>1969</v>
          </cell>
          <cell r="E437" t="str">
            <v>M3</v>
          </cell>
          <cell r="F437">
            <v>31932</v>
          </cell>
          <cell r="G437">
            <v>62874108</v>
          </cell>
          <cell r="H437">
            <v>5654</v>
          </cell>
          <cell r="I437">
            <v>11132726</v>
          </cell>
          <cell r="J437">
            <v>13409</v>
          </cell>
          <cell r="K437">
            <v>26402321</v>
          </cell>
          <cell r="L437">
            <v>12869</v>
          </cell>
          <cell r="M437">
            <v>25339061</v>
          </cell>
          <cell r="N437" t="str">
            <v>#.207</v>
          </cell>
        </row>
        <row r="438">
          <cell r="A438">
            <v>436</v>
          </cell>
          <cell r="B438" t="str">
            <v>터널굴착 : 전단면</v>
          </cell>
          <cell r="C438" t="str">
            <v>PS-4</v>
          </cell>
          <cell r="D438">
            <v>8704</v>
          </cell>
          <cell r="E438" t="str">
            <v>M3</v>
          </cell>
          <cell r="F438">
            <v>36937</v>
          </cell>
          <cell r="G438">
            <v>321499648</v>
          </cell>
          <cell r="H438">
            <v>5958</v>
          </cell>
          <cell r="I438">
            <v>51858432</v>
          </cell>
          <cell r="J438">
            <v>15338</v>
          </cell>
          <cell r="K438">
            <v>133501952</v>
          </cell>
          <cell r="L438">
            <v>15641</v>
          </cell>
          <cell r="M438">
            <v>136139264</v>
          </cell>
          <cell r="N438" t="str">
            <v>#.208</v>
          </cell>
        </row>
        <row r="439">
          <cell r="A439">
            <v>437</v>
          </cell>
          <cell r="B439" t="str">
            <v>터널굴착 : 반단면</v>
          </cell>
          <cell r="C439" t="str">
            <v>PS-5,상반</v>
          </cell>
          <cell r="D439">
            <v>4901</v>
          </cell>
          <cell r="E439" t="str">
            <v>M3</v>
          </cell>
          <cell r="F439">
            <v>55295</v>
          </cell>
          <cell r="G439">
            <v>271000795</v>
          </cell>
          <cell r="H439">
            <v>9802</v>
          </cell>
          <cell r="I439">
            <v>48039602</v>
          </cell>
          <cell r="J439">
            <v>21534</v>
          </cell>
          <cell r="K439">
            <v>105538134</v>
          </cell>
          <cell r="L439">
            <v>23959</v>
          </cell>
          <cell r="M439">
            <v>117423059</v>
          </cell>
          <cell r="N439" t="str">
            <v>#.209</v>
          </cell>
        </row>
        <row r="440">
          <cell r="A440">
            <v>438</v>
          </cell>
          <cell r="B440" t="str">
            <v>터널굴착 : 반단면</v>
          </cell>
          <cell r="C440" t="str">
            <v>PS-5,하반</v>
          </cell>
          <cell r="D440">
            <v>3027</v>
          </cell>
          <cell r="E440" t="str">
            <v>M3</v>
          </cell>
          <cell r="F440">
            <v>35941</v>
          </cell>
          <cell r="G440">
            <v>108793407</v>
          </cell>
          <cell r="H440">
            <v>6371</v>
          </cell>
          <cell r="I440">
            <v>19285017</v>
          </cell>
          <cell r="J440">
            <v>13997</v>
          </cell>
          <cell r="K440">
            <v>42368919</v>
          </cell>
          <cell r="L440">
            <v>15573</v>
          </cell>
          <cell r="M440">
            <v>47139471</v>
          </cell>
          <cell r="N440" t="str">
            <v>No.144</v>
          </cell>
        </row>
        <row r="441">
          <cell r="A441">
            <v>439</v>
          </cell>
          <cell r="B441" t="str">
            <v>터널굴착 : 반단면</v>
          </cell>
          <cell r="C441" t="str">
            <v>PS-6,상반</v>
          </cell>
          <cell r="D441">
            <v>1380</v>
          </cell>
          <cell r="E441" t="str">
            <v>M3</v>
          </cell>
          <cell r="F441">
            <v>59055</v>
          </cell>
          <cell r="G441">
            <v>81495900</v>
          </cell>
          <cell r="H441">
            <v>9422</v>
          </cell>
          <cell r="I441">
            <v>13002360</v>
          </cell>
          <cell r="J441">
            <v>23354</v>
          </cell>
          <cell r="K441">
            <v>32228520</v>
          </cell>
          <cell r="L441">
            <v>26279</v>
          </cell>
          <cell r="M441">
            <v>36265020</v>
          </cell>
          <cell r="N441" t="str">
            <v>#.210</v>
          </cell>
        </row>
        <row r="442">
          <cell r="A442">
            <v>440</v>
          </cell>
          <cell r="B442" t="str">
            <v>터널굴착 : 반단면</v>
          </cell>
          <cell r="C442" t="str">
            <v>PS-6,하반</v>
          </cell>
          <cell r="D442">
            <v>839</v>
          </cell>
          <cell r="E442" t="str">
            <v>M3</v>
          </cell>
          <cell r="F442">
            <v>38385</v>
          </cell>
          <cell r="G442">
            <v>32205015</v>
          </cell>
          <cell r="H442">
            <v>6124</v>
          </cell>
          <cell r="I442">
            <v>5138036</v>
          </cell>
          <cell r="J442">
            <v>15180</v>
          </cell>
          <cell r="K442">
            <v>12736020</v>
          </cell>
          <cell r="L442">
            <v>17081</v>
          </cell>
          <cell r="M442">
            <v>14330959</v>
          </cell>
          <cell r="N442" t="str">
            <v>No.145</v>
          </cell>
        </row>
        <row r="443">
          <cell r="A443">
            <v>441</v>
          </cell>
          <cell r="B443" t="str">
            <v>터널굴착 : 전단면</v>
          </cell>
          <cell r="C443" t="str">
            <v>PI-2,사갱</v>
          </cell>
          <cell r="D443">
            <v>4780</v>
          </cell>
          <cell r="E443" t="str">
            <v>M3</v>
          </cell>
          <cell r="F443">
            <v>37967</v>
          </cell>
          <cell r="G443">
            <v>181482260</v>
          </cell>
          <cell r="H443">
            <v>7092</v>
          </cell>
          <cell r="I443">
            <v>33899760</v>
          </cell>
          <cell r="J443">
            <v>15617</v>
          </cell>
          <cell r="K443">
            <v>74649260</v>
          </cell>
          <cell r="L443">
            <v>15258</v>
          </cell>
          <cell r="M443">
            <v>72933240</v>
          </cell>
          <cell r="N443" t="str">
            <v>#.211</v>
          </cell>
        </row>
        <row r="444">
          <cell r="A444">
            <v>442</v>
          </cell>
          <cell r="B444" t="str">
            <v>터널굴착 : 전단면</v>
          </cell>
          <cell r="C444" t="str">
            <v>PI-3,사갱</v>
          </cell>
          <cell r="D444">
            <v>8703</v>
          </cell>
          <cell r="E444" t="str">
            <v>M3</v>
          </cell>
          <cell r="F444">
            <v>32869</v>
          </cell>
          <cell r="G444">
            <v>286058907</v>
          </cell>
          <cell r="H444">
            <v>5972</v>
          </cell>
          <cell r="I444">
            <v>51974316</v>
          </cell>
          <cell r="J444">
            <v>13507</v>
          </cell>
          <cell r="K444">
            <v>117551421</v>
          </cell>
          <cell r="L444">
            <v>13390</v>
          </cell>
          <cell r="M444">
            <v>116533170</v>
          </cell>
          <cell r="N444" t="str">
            <v>#.212</v>
          </cell>
        </row>
        <row r="445">
          <cell r="A445">
            <v>443</v>
          </cell>
          <cell r="B445" t="str">
            <v>터널굴착 : 반단면</v>
          </cell>
          <cell r="C445" t="str">
            <v>PI-6,사갱,상반</v>
          </cell>
          <cell r="D445">
            <v>756</v>
          </cell>
          <cell r="E445" t="str">
            <v>M3</v>
          </cell>
          <cell r="F445">
            <v>51895</v>
          </cell>
          <cell r="G445">
            <v>39232620</v>
          </cell>
          <cell r="H445">
            <v>8300</v>
          </cell>
          <cell r="I445">
            <v>6274800</v>
          </cell>
          <cell r="J445">
            <v>20763</v>
          </cell>
          <cell r="K445">
            <v>15696828</v>
          </cell>
          <cell r="L445">
            <v>22832</v>
          </cell>
          <cell r="M445">
            <v>17260992</v>
          </cell>
          <cell r="N445" t="str">
            <v>#.213</v>
          </cell>
        </row>
        <row r="446">
          <cell r="A446">
            <v>444</v>
          </cell>
          <cell r="B446" t="str">
            <v>터널굴착 : 반단면</v>
          </cell>
          <cell r="C446" t="str">
            <v>PI-6,사갱,하반</v>
          </cell>
          <cell r="D446">
            <v>279</v>
          </cell>
          <cell r="E446" t="str">
            <v>M3</v>
          </cell>
          <cell r="F446">
            <v>33731</v>
          </cell>
          <cell r="G446">
            <v>9410949</v>
          </cell>
          <cell r="H446">
            <v>5395</v>
          </cell>
          <cell r="I446">
            <v>1505205</v>
          </cell>
          <cell r="J446">
            <v>13496</v>
          </cell>
          <cell r="K446">
            <v>3765384</v>
          </cell>
          <cell r="L446">
            <v>14840</v>
          </cell>
          <cell r="M446">
            <v>4140360</v>
          </cell>
          <cell r="N446" t="str">
            <v>No.146</v>
          </cell>
        </row>
        <row r="447">
          <cell r="A447">
            <v>445</v>
          </cell>
          <cell r="B447" t="str">
            <v>터널굴착 : 전단면</v>
          </cell>
          <cell r="C447" t="str">
            <v>P-1,대형대피소</v>
          </cell>
          <cell r="D447">
            <v>1724</v>
          </cell>
          <cell r="E447" t="str">
            <v>M3</v>
          </cell>
          <cell r="F447">
            <v>36363</v>
          </cell>
          <cell r="G447">
            <v>62689812</v>
          </cell>
          <cell r="H447">
            <v>5454</v>
          </cell>
          <cell r="I447">
            <v>9402696</v>
          </cell>
          <cell r="J447">
            <v>16455</v>
          </cell>
          <cell r="K447">
            <v>28368420</v>
          </cell>
          <cell r="L447">
            <v>14454</v>
          </cell>
          <cell r="M447">
            <v>24918696</v>
          </cell>
          <cell r="N447" t="str">
            <v>#.214</v>
          </cell>
        </row>
        <row r="448">
          <cell r="A448">
            <v>446</v>
          </cell>
          <cell r="B448" t="str">
            <v>터널굴착 : 전단면</v>
          </cell>
          <cell r="C448" t="str">
            <v>P-2,대형대피소</v>
          </cell>
          <cell r="D448">
            <v>2216</v>
          </cell>
          <cell r="E448" t="str">
            <v>M3</v>
          </cell>
          <cell r="F448">
            <v>39471</v>
          </cell>
          <cell r="G448">
            <v>87467736</v>
          </cell>
          <cell r="H448">
            <v>5886</v>
          </cell>
          <cell r="I448">
            <v>13043376</v>
          </cell>
          <cell r="J448">
            <v>16189</v>
          </cell>
          <cell r="K448">
            <v>35874824</v>
          </cell>
          <cell r="L448">
            <v>17396</v>
          </cell>
          <cell r="M448">
            <v>38549536</v>
          </cell>
          <cell r="N448" t="str">
            <v>#.215</v>
          </cell>
        </row>
        <row r="449">
          <cell r="A449">
            <v>447</v>
          </cell>
          <cell r="B449" t="str">
            <v>터널굴착 : 전단면</v>
          </cell>
          <cell r="C449" t="str">
            <v>P-3,대형대피소</v>
          </cell>
          <cell r="D449">
            <v>1619</v>
          </cell>
          <cell r="E449" t="str">
            <v>M3</v>
          </cell>
          <cell r="F449">
            <v>43401</v>
          </cell>
          <cell r="G449">
            <v>70266219</v>
          </cell>
          <cell r="H449">
            <v>6127</v>
          </cell>
          <cell r="I449">
            <v>9919613</v>
          </cell>
          <cell r="J449">
            <v>17705</v>
          </cell>
          <cell r="K449">
            <v>28664395</v>
          </cell>
          <cell r="L449">
            <v>19569</v>
          </cell>
          <cell r="M449">
            <v>31682211</v>
          </cell>
          <cell r="N449" t="str">
            <v>#.216</v>
          </cell>
        </row>
        <row r="450">
          <cell r="A450">
            <v>448</v>
          </cell>
          <cell r="B450" t="str">
            <v>터널굴착 : 전단면</v>
          </cell>
          <cell r="C450" t="str">
            <v>P-5,대형대피소</v>
          </cell>
          <cell r="D450">
            <v>260</v>
          </cell>
          <cell r="E450" t="str">
            <v>M3</v>
          </cell>
          <cell r="F450">
            <v>53242</v>
          </cell>
          <cell r="G450">
            <v>13842920</v>
          </cell>
          <cell r="H450">
            <v>6428</v>
          </cell>
          <cell r="I450">
            <v>1671280</v>
          </cell>
          <cell r="J450">
            <v>22242</v>
          </cell>
          <cell r="K450">
            <v>5782920</v>
          </cell>
          <cell r="L450">
            <v>24572</v>
          </cell>
          <cell r="M450">
            <v>6388720</v>
          </cell>
          <cell r="N450" t="str">
            <v>#.217</v>
          </cell>
        </row>
        <row r="451">
          <cell r="A451">
            <v>449</v>
          </cell>
          <cell r="B451" t="str">
            <v>터널굴착 : 전단면</v>
          </cell>
          <cell r="C451" t="str">
            <v>P-1,마감벽</v>
          </cell>
          <cell r="D451">
            <v>87</v>
          </cell>
          <cell r="E451" t="str">
            <v>M3</v>
          </cell>
          <cell r="F451">
            <v>36363</v>
          </cell>
          <cell r="G451">
            <v>3163581</v>
          </cell>
          <cell r="H451">
            <v>5454</v>
          </cell>
          <cell r="I451">
            <v>474498</v>
          </cell>
          <cell r="J451">
            <v>16455</v>
          </cell>
          <cell r="K451">
            <v>1431585</v>
          </cell>
          <cell r="L451">
            <v>14454</v>
          </cell>
          <cell r="M451">
            <v>1257498</v>
          </cell>
          <cell r="N451" t="str">
            <v>#.214</v>
          </cell>
        </row>
        <row r="452">
          <cell r="A452">
            <v>450</v>
          </cell>
          <cell r="B452" t="str">
            <v>터널굴착 : 전단면</v>
          </cell>
          <cell r="C452" t="str">
            <v>P-2,마감벽</v>
          </cell>
          <cell r="D452">
            <v>112</v>
          </cell>
          <cell r="E452" t="str">
            <v>M3</v>
          </cell>
          <cell r="F452">
            <v>39471</v>
          </cell>
          <cell r="G452">
            <v>4420752</v>
          </cell>
          <cell r="H452">
            <v>5886</v>
          </cell>
          <cell r="I452">
            <v>659232</v>
          </cell>
          <cell r="J452">
            <v>16189</v>
          </cell>
          <cell r="K452">
            <v>1813168</v>
          </cell>
          <cell r="L452">
            <v>17396</v>
          </cell>
          <cell r="M452">
            <v>1948352</v>
          </cell>
          <cell r="N452" t="str">
            <v>#.215</v>
          </cell>
        </row>
        <row r="453">
          <cell r="A453">
            <v>451</v>
          </cell>
          <cell r="B453" t="str">
            <v>터널굴착 : 전단면</v>
          </cell>
          <cell r="C453" t="str">
            <v>P-3,마감벽</v>
          </cell>
          <cell r="D453">
            <v>27</v>
          </cell>
          <cell r="E453" t="str">
            <v>M3</v>
          </cell>
          <cell r="F453">
            <v>43401</v>
          </cell>
          <cell r="G453">
            <v>1171827</v>
          </cell>
          <cell r="H453">
            <v>6127</v>
          </cell>
          <cell r="I453">
            <v>165429</v>
          </cell>
          <cell r="J453">
            <v>17705</v>
          </cell>
          <cell r="K453">
            <v>478035</v>
          </cell>
          <cell r="L453">
            <v>19569</v>
          </cell>
          <cell r="M453">
            <v>528363</v>
          </cell>
          <cell r="N453" t="str">
            <v>#.216</v>
          </cell>
        </row>
        <row r="454">
          <cell r="A454">
            <v>452</v>
          </cell>
          <cell r="B454" t="str">
            <v>터널굴착 : 전단면</v>
          </cell>
          <cell r="C454" t="str">
            <v>P-5,마감벽</v>
          </cell>
          <cell r="D454">
            <v>16</v>
          </cell>
          <cell r="E454" t="str">
            <v>M3</v>
          </cell>
          <cell r="F454">
            <v>53242</v>
          </cell>
          <cell r="G454">
            <v>851872</v>
          </cell>
          <cell r="H454">
            <v>6428</v>
          </cell>
          <cell r="I454">
            <v>102848</v>
          </cell>
          <cell r="J454">
            <v>22242</v>
          </cell>
          <cell r="K454">
            <v>355872</v>
          </cell>
          <cell r="L454">
            <v>24572</v>
          </cell>
          <cell r="M454">
            <v>393152</v>
          </cell>
          <cell r="N454" t="str">
            <v>#.217</v>
          </cell>
        </row>
        <row r="455">
          <cell r="A455">
            <v>453</v>
          </cell>
          <cell r="B455" t="str">
            <v>터널굴착 : 전단면</v>
          </cell>
          <cell r="C455" t="str">
            <v>P-2,갱외탈출로</v>
          </cell>
          <cell r="D455">
            <v>1929</v>
          </cell>
          <cell r="E455" t="str">
            <v>M3</v>
          </cell>
          <cell r="F455">
            <v>39471</v>
          </cell>
          <cell r="G455">
            <v>76139559</v>
          </cell>
          <cell r="H455">
            <v>5886</v>
          </cell>
          <cell r="I455">
            <v>11354094</v>
          </cell>
          <cell r="J455">
            <v>16189</v>
          </cell>
          <cell r="K455">
            <v>31228581</v>
          </cell>
          <cell r="L455">
            <v>17396</v>
          </cell>
          <cell r="M455">
            <v>33556884</v>
          </cell>
          <cell r="N455" t="str">
            <v>#.215</v>
          </cell>
        </row>
        <row r="456">
          <cell r="A456">
            <v>454</v>
          </cell>
          <cell r="B456" t="str">
            <v>터널굴착 : 전단면</v>
          </cell>
          <cell r="C456" t="str">
            <v>P-3,갱외탈출로</v>
          </cell>
          <cell r="D456">
            <v>1678</v>
          </cell>
          <cell r="E456" t="str">
            <v>M3</v>
          </cell>
          <cell r="F456">
            <v>43401</v>
          </cell>
          <cell r="G456">
            <v>72826878</v>
          </cell>
          <cell r="H456">
            <v>6127</v>
          </cell>
          <cell r="I456">
            <v>10281106</v>
          </cell>
          <cell r="J456">
            <v>17705</v>
          </cell>
          <cell r="K456">
            <v>29708990</v>
          </cell>
          <cell r="L456">
            <v>19569</v>
          </cell>
          <cell r="M456">
            <v>32836782</v>
          </cell>
          <cell r="N456" t="str">
            <v>#.216</v>
          </cell>
        </row>
        <row r="457">
          <cell r="A457">
            <v>455</v>
          </cell>
          <cell r="B457" t="str">
            <v>터널굴착 : 전단면</v>
          </cell>
          <cell r="C457" t="str">
            <v>P-6,갱외탈출로</v>
          </cell>
          <cell r="D457">
            <v>582</v>
          </cell>
          <cell r="E457" t="str">
            <v>M3</v>
          </cell>
          <cell r="F457">
            <v>53242</v>
          </cell>
          <cell r="G457">
            <v>30986844</v>
          </cell>
          <cell r="H457">
            <v>6428</v>
          </cell>
          <cell r="I457">
            <v>3741096</v>
          </cell>
          <cell r="J457">
            <v>22242</v>
          </cell>
          <cell r="K457">
            <v>12944844</v>
          </cell>
          <cell r="L457">
            <v>24572</v>
          </cell>
          <cell r="M457">
            <v>14300904</v>
          </cell>
          <cell r="N457" t="str">
            <v>#.218</v>
          </cell>
        </row>
        <row r="458">
          <cell r="A458">
            <v>456</v>
          </cell>
          <cell r="B458" t="str">
            <v>B. 버 력 처 리</v>
          </cell>
          <cell r="D458">
            <v>0</v>
          </cell>
          <cell r="F458">
            <v>0</v>
          </cell>
          <cell r="G458">
            <v>0</v>
          </cell>
          <cell r="H458">
            <v>0</v>
          </cell>
          <cell r="I458">
            <v>0</v>
          </cell>
          <cell r="J458">
            <v>0</v>
          </cell>
          <cell r="K458">
            <v>0</v>
          </cell>
          <cell r="L458">
            <v>0</v>
          </cell>
          <cell r="M458">
            <v>0</v>
          </cell>
        </row>
        <row r="459">
          <cell r="A459">
            <v>457</v>
          </cell>
          <cell r="B459" t="str">
            <v>버력처리</v>
          </cell>
          <cell r="C459" t="str">
            <v>PS-1</v>
          </cell>
          <cell r="D459">
            <v>126803</v>
          </cell>
          <cell r="E459" t="str">
            <v>M3</v>
          </cell>
          <cell r="F459">
            <v>12227</v>
          </cell>
          <cell r="G459">
            <v>1550420281</v>
          </cell>
          <cell r="H459">
            <v>4174</v>
          </cell>
          <cell r="I459">
            <v>529275722</v>
          </cell>
          <cell r="J459">
            <v>3937</v>
          </cell>
          <cell r="K459">
            <v>499223411</v>
          </cell>
          <cell r="L459">
            <v>4116</v>
          </cell>
          <cell r="M459">
            <v>521921148</v>
          </cell>
          <cell r="N459" t="str">
            <v>#.219</v>
          </cell>
        </row>
        <row r="460">
          <cell r="A460">
            <v>458</v>
          </cell>
          <cell r="B460" t="str">
            <v>버력처리</v>
          </cell>
          <cell r="C460" t="str">
            <v>PS-2</v>
          </cell>
          <cell r="D460">
            <v>116735</v>
          </cell>
          <cell r="E460" t="str">
            <v>M3</v>
          </cell>
          <cell r="F460">
            <v>12227</v>
          </cell>
          <cell r="G460">
            <v>1427318845</v>
          </cell>
          <cell r="H460">
            <v>4174</v>
          </cell>
          <cell r="I460">
            <v>487251890</v>
          </cell>
          <cell r="J460">
            <v>3937</v>
          </cell>
          <cell r="K460">
            <v>459585695</v>
          </cell>
          <cell r="L460">
            <v>4116</v>
          </cell>
          <cell r="M460">
            <v>480481260</v>
          </cell>
          <cell r="N460" t="str">
            <v>#.220</v>
          </cell>
        </row>
        <row r="461">
          <cell r="A461">
            <v>459</v>
          </cell>
          <cell r="B461" t="str">
            <v>버력처리</v>
          </cell>
          <cell r="C461" t="str">
            <v>PS-3</v>
          </cell>
          <cell r="D461">
            <v>37819</v>
          </cell>
          <cell r="E461" t="str">
            <v>M3</v>
          </cell>
          <cell r="F461">
            <v>10223</v>
          </cell>
          <cell r="G461">
            <v>386623637</v>
          </cell>
          <cell r="H461">
            <v>3582</v>
          </cell>
          <cell r="I461">
            <v>135467658</v>
          </cell>
          <cell r="J461">
            <v>3248</v>
          </cell>
          <cell r="K461">
            <v>122836112</v>
          </cell>
          <cell r="L461">
            <v>3393</v>
          </cell>
          <cell r="M461">
            <v>128319867</v>
          </cell>
          <cell r="N461" t="str">
            <v>#.221</v>
          </cell>
        </row>
        <row r="462">
          <cell r="A462">
            <v>460</v>
          </cell>
          <cell r="B462" t="str">
            <v>버력처리</v>
          </cell>
          <cell r="C462" t="str">
            <v>PS-3,갱내대피소</v>
          </cell>
          <cell r="D462">
            <v>2089</v>
          </cell>
          <cell r="E462" t="str">
            <v>M3</v>
          </cell>
          <cell r="F462">
            <v>10223</v>
          </cell>
          <cell r="G462">
            <v>21355847</v>
          </cell>
          <cell r="H462">
            <v>3582</v>
          </cell>
          <cell r="I462">
            <v>7482798</v>
          </cell>
          <cell r="J462">
            <v>3248</v>
          </cell>
          <cell r="K462">
            <v>6785072</v>
          </cell>
          <cell r="L462">
            <v>3393</v>
          </cell>
          <cell r="M462">
            <v>7087977</v>
          </cell>
          <cell r="N462" t="str">
            <v>#.221</v>
          </cell>
        </row>
        <row r="463">
          <cell r="A463">
            <v>461</v>
          </cell>
          <cell r="B463" t="str">
            <v>버력처리</v>
          </cell>
          <cell r="C463" t="str">
            <v>PS-4</v>
          </cell>
          <cell r="D463">
            <v>9229</v>
          </cell>
          <cell r="E463" t="str">
            <v>M3</v>
          </cell>
          <cell r="F463">
            <v>10223</v>
          </cell>
          <cell r="G463">
            <v>94348067</v>
          </cell>
          <cell r="H463">
            <v>3582</v>
          </cell>
          <cell r="I463">
            <v>33058278</v>
          </cell>
          <cell r="J463">
            <v>3248</v>
          </cell>
          <cell r="K463">
            <v>29975792</v>
          </cell>
          <cell r="L463">
            <v>3393</v>
          </cell>
          <cell r="M463">
            <v>31313997</v>
          </cell>
          <cell r="N463" t="str">
            <v>#.222</v>
          </cell>
        </row>
        <row r="464">
          <cell r="A464">
            <v>462</v>
          </cell>
          <cell r="B464" t="str">
            <v>버력처리</v>
          </cell>
          <cell r="C464" t="str">
            <v>PS-5</v>
          </cell>
          <cell r="D464">
            <v>8401</v>
          </cell>
          <cell r="E464" t="str">
            <v>M3</v>
          </cell>
          <cell r="F464">
            <v>9608</v>
          </cell>
          <cell r="G464">
            <v>80716808</v>
          </cell>
          <cell r="H464">
            <v>3389</v>
          </cell>
          <cell r="I464">
            <v>28470989</v>
          </cell>
          <cell r="J464">
            <v>3042</v>
          </cell>
          <cell r="K464">
            <v>25555842</v>
          </cell>
          <cell r="L464">
            <v>3177</v>
          </cell>
          <cell r="M464">
            <v>26689977</v>
          </cell>
          <cell r="N464" t="str">
            <v>#.223</v>
          </cell>
        </row>
        <row r="465">
          <cell r="A465">
            <v>463</v>
          </cell>
          <cell r="B465" t="str">
            <v>버력처리</v>
          </cell>
          <cell r="C465" t="str">
            <v>PS-6</v>
          </cell>
          <cell r="D465">
            <v>2349</v>
          </cell>
          <cell r="E465" t="str">
            <v>M3</v>
          </cell>
          <cell r="F465">
            <v>9608</v>
          </cell>
          <cell r="G465">
            <v>22569192</v>
          </cell>
          <cell r="H465">
            <v>3389</v>
          </cell>
          <cell r="I465">
            <v>7960761</v>
          </cell>
          <cell r="J465">
            <v>3042</v>
          </cell>
          <cell r="K465">
            <v>7145658</v>
          </cell>
          <cell r="L465">
            <v>3177</v>
          </cell>
          <cell r="M465">
            <v>7462773</v>
          </cell>
          <cell r="N465" t="str">
            <v>#.224</v>
          </cell>
        </row>
        <row r="466">
          <cell r="A466">
            <v>464</v>
          </cell>
          <cell r="B466" t="str">
            <v>버력처리</v>
          </cell>
          <cell r="C466" t="str">
            <v>PI-2,사갱</v>
          </cell>
          <cell r="D466">
            <v>5061</v>
          </cell>
          <cell r="E466" t="str">
            <v>M3</v>
          </cell>
          <cell r="F466">
            <v>12227</v>
          </cell>
          <cell r="G466">
            <v>61880847</v>
          </cell>
          <cell r="H466">
            <v>4174</v>
          </cell>
          <cell r="I466">
            <v>21124614</v>
          </cell>
          <cell r="J466">
            <v>3937</v>
          </cell>
          <cell r="K466">
            <v>19925157</v>
          </cell>
          <cell r="L466">
            <v>4116</v>
          </cell>
          <cell r="M466">
            <v>20831076</v>
          </cell>
          <cell r="N466" t="str">
            <v>#.220</v>
          </cell>
        </row>
        <row r="467">
          <cell r="A467">
            <v>465</v>
          </cell>
          <cell r="B467" t="str">
            <v>버력처리</v>
          </cell>
          <cell r="C467" t="str">
            <v>PI-3,사갱</v>
          </cell>
          <cell r="D467">
            <v>9212</v>
          </cell>
          <cell r="E467" t="str">
            <v>M3</v>
          </cell>
          <cell r="F467">
            <v>10223</v>
          </cell>
          <cell r="G467">
            <v>94174276</v>
          </cell>
          <cell r="H467">
            <v>3582</v>
          </cell>
          <cell r="I467">
            <v>32997384</v>
          </cell>
          <cell r="J467">
            <v>3248</v>
          </cell>
          <cell r="K467">
            <v>29920576</v>
          </cell>
          <cell r="L467">
            <v>3393</v>
          </cell>
          <cell r="M467">
            <v>31256316</v>
          </cell>
          <cell r="N467" t="str">
            <v>#.221</v>
          </cell>
        </row>
        <row r="468">
          <cell r="A468">
            <v>466</v>
          </cell>
          <cell r="B468" t="str">
            <v>버력처리</v>
          </cell>
          <cell r="C468" t="str">
            <v>PI-6,사갱</v>
          </cell>
          <cell r="D468">
            <v>1093</v>
          </cell>
          <cell r="E468" t="str">
            <v>M3</v>
          </cell>
          <cell r="F468">
            <v>9608</v>
          </cell>
          <cell r="G468">
            <v>10501544</v>
          </cell>
          <cell r="H468">
            <v>3389</v>
          </cell>
          <cell r="I468">
            <v>3704177</v>
          </cell>
          <cell r="J468">
            <v>3042</v>
          </cell>
          <cell r="K468">
            <v>3324906</v>
          </cell>
          <cell r="L468">
            <v>3177</v>
          </cell>
          <cell r="M468">
            <v>3472461</v>
          </cell>
          <cell r="N468" t="str">
            <v>#.224</v>
          </cell>
        </row>
        <row r="469">
          <cell r="A469">
            <v>467</v>
          </cell>
          <cell r="B469" t="str">
            <v>버력처리</v>
          </cell>
          <cell r="C469" t="str">
            <v>P-1,대형대피소</v>
          </cell>
          <cell r="D469">
            <v>1854</v>
          </cell>
          <cell r="E469" t="str">
            <v>M3</v>
          </cell>
          <cell r="F469">
            <v>12227</v>
          </cell>
          <cell r="G469">
            <v>22668858</v>
          </cell>
          <cell r="H469">
            <v>4174</v>
          </cell>
          <cell r="I469">
            <v>7738596</v>
          </cell>
          <cell r="J469">
            <v>3937</v>
          </cell>
          <cell r="K469">
            <v>7299198</v>
          </cell>
          <cell r="L469">
            <v>4116</v>
          </cell>
          <cell r="M469">
            <v>7631064</v>
          </cell>
          <cell r="N469" t="str">
            <v>#.219</v>
          </cell>
        </row>
        <row r="470">
          <cell r="A470">
            <v>468</v>
          </cell>
          <cell r="B470" t="str">
            <v>버력처리</v>
          </cell>
          <cell r="C470" t="str">
            <v>P-2,대형대피소</v>
          </cell>
          <cell r="D470">
            <v>2384</v>
          </cell>
          <cell r="E470" t="str">
            <v>M3</v>
          </cell>
          <cell r="F470">
            <v>12227</v>
          </cell>
          <cell r="G470">
            <v>29149168</v>
          </cell>
          <cell r="H470">
            <v>4174</v>
          </cell>
          <cell r="I470">
            <v>9950816</v>
          </cell>
          <cell r="J470">
            <v>3937</v>
          </cell>
          <cell r="K470">
            <v>9385808</v>
          </cell>
          <cell r="L470">
            <v>4116</v>
          </cell>
          <cell r="M470">
            <v>9812544</v>
          </cell>
          <cell r="N470" t="str">
            <v>#.220</v>
          </cell>
        </row>
        <row r="471">
          <cell r="A471">
            <v>469</v>
          </cell>
          <cell r="B471" t="str">
            <v>버력처리</v>
          </cell>
          <cell r="C471" t="str">
            <v>P-3,대형대피소</v>
          </cell>
          <cell r="D471">
            <v>1740</v>
          </cell>
          <cell r="E471" t="str">
            <v>M3</v>
          </cell>
          <cell r="F471">
            <v>10223</v>
          </cell>
          <cell r="G471">
            <v>17788020</v>
          </cell>
          <cell r="H471">
            <v>3582</v>
          </cell>
          <cell r="I471">
            <v>6232680</v>
          </cell>
          <cell r="J471">
            <v>3248</v>
          </cell>
          <cell r="K471">
            <v>5651520</v>
          </cell>
          <cell r="L471">
            <v>3393</v>
          </cell>
          <cell r="M471">
            <v>5903820</v>
          </cell>
          <cell r="N471" t="str">
            <v>#.221</v>
          </cell>
        </row>
        <row r="472">
          <cell r="A472">
            <v>470</v>
          </cell>
          <cell r="B472" t="str">
            <v>버력처리</v>
          </cell>
          <cell r="C472" t="str">
            <v>P-5,대형대피소</v>
          </cell>
          <cell r="D472">
            <v>279</v>
          </cell>
          <cell r="E472" t="str">
            <v>M3</v>
          </cell>
          <cell r="F472">
            <v>9608</v>
          </cell>
          <cell r="G472">
            <v>2680632</v>
          </cell>
          <cell r="H472">
            <v>3389</v>
          </cell>
          <cell r="I472">
            <v>945531</v>
          </cell>
          <cell r="J472">
            <v>3042</v>
          </cell>
          <cell r="K472">
            <v>848718</v>
          </cell>
          <cell r="L472">
            <v>3177</v>
          </cell>
          <cell r="M472">
            <v>886383</v>
          </cell>
          <cell r="N472" t="str">
            <v>#.223</v>
          </cell>
        </row>
        <row r="473">
          <cell r="A473">
            <v>471</v>
          </cell>
          <cell r="B473" t="str">
            <v>버력처리</v>
          </cell>
          <cell r="C473" t="str">
            <v>P-1,마감벽</v>
          </cell>
          <cell r="D473">
            <v>125</v>
          </cell>
          <cell r="E473" t="str">
            <v>M3</v>
          </cell>
          <cell r="F473">
            <v>12227</v>
          </cell>
          <cell r="G473">
            <v>1528375</v>
          </cell>
          <cell r="H473">
            <v>4174</v>
          </cell>
          <cell r="I473">
            <v>521750</v>
          </cell>
          <cell r="J473">
            <v>3937</v>
          </cell>
          <cell r="K473">
            <v>492125</v>
          </cell>
          <cell r="L473">
            <v>4116</v>
          </cell>
          <cell r="M473">
            <v>514500</v>
          </cell>
          <cell r="N473" t="str">
            <v>#.219</v>
          </cell>
        </row>
        <row r="474">
          <cell r="A474">
            <v>472</v>
          </cell>
          <cell r="B474" t="str">
            <v>버력처리</v>
          </cell>
          <cell r="C474" t="str">
            <v>P-2,마감벽</v>
          </cell>
          <cell r="D474">
            <v>160</v>
          </cell>
          <cell r="E474" t="str">
            <v>M3</v>
          </cell>
          <cell r="F474">
            <v>12227</v>
          </cell>
          <cell r="G474">
            <v>1956320</v>
          </cell>
          <cell r="H474">
            <v>4174</v>
          </cell>
          <cell r="I474">
            <v>667840</v>
          </cell>
          <cell r="J474">
            <v>3937</v>
          </cell>
          <cell r="K474">
            <v>629920</v>
          </cell>
          <cell r="L474">
            <v>4116</v>
          </cell>
          <cell r="M474">
            <v>658560</v>
          </cell>
          <cell r="N474" t="str">
            <v>#.220</v>
          </cell>
        </row>
        <row r="475">
          <cell r="A475">
            <v>473</v>
          </cell>
          <cell r="B475" t="str">
            <v>버력처리</v>
          </cell>
          <cell r="C475" t="str">
            <v>P-3,마감벽</v>
          </cell>
          <cell r="D475">
            <v>38</v>
          </cell>
          <cell r="E475" t="str">
            <v>M3</v>
          </cell>
          <cell r="F475">
            <v>10223</v>
          </cell>
          <cell r="G475">
            <v>388474</v>
          </cell>
          <cell r="H475">
            <v>3582</v>
          </cell>
          <cell r="I475">
            <v>136116</v>
          </cell>
          <cell r="J475">
            <v>3248</v>
          </cell>
          <cell r="K475">
            <v>123424</v>
          </cell>
          <cell r="L475">
            <v>3393</v>
          </cell>
          <cell r="M475">
            <v>128934</v>
          </cell>
          <cell r="N475" t="str">
            <v>#.221</v>
          </cell>
        </row>
        <row r="476">
          <cell r="A476">
            <v>474</v>
          </cell>
          <cell r="B476" t="str">
            <v>버력처리</v>
          </cell>
          <cell r="C476" t="str">
            <v>P-5,마감벽</v>
          </cell>
          <cell r="D476">
            <v>22</v>
          </cell>
          <cell r="E476" t="str">
            <v>M3</v>
          </cell>
          <cell r="F476">
            <v>9608</v>
          </cell>
          <cell r="G476">
            <v>211376</v>
          </cell>
          <cell r="H476">
            <v>3389</v>
          </cell>
          <cell r="I476">
            <v>74558</v>
          </cell>
          <cell r="J476">
            <v>3042</v>
          </cell>
          <cell r="K476">
            <v>66924</v>
          </cell>
          <cell r="L476">
            <v>3177</v>
          </cell>
          <cell r="M476">
            <v>69894</v>
          </cell>
          <cell r="N476" t="str">
            <v>#.223</v>
          </cell>
        </row>
        <row r="477">
          <cell r="A477">
            <v>475</v>
          </cell>
          <cell r="B477" t="str">
            <v>버력처리</v>
          </cell>
          <cell r="C477" t="str">
            <v>P-2,갱외탈출로</v>
          </cell>
          <cell r="D477">
            <v>2075</v>
          </cell>
          <cell r="E477" t="str">
            <v>M3</v>
          </cell>
          <cell r="F477">
            <v>12227</v>
          </cell>
          <cell r="G477">
            <v>25371025</v>
          </cell>
          <cell r="H477">
            <v>4174</v>
          </cell>
          <cell r="I477">
            <v>8661050</v>
          </cell>
          <cell r="J477">
            <v>3937</v>
          </cell>
          <cell r="K477">
            <v>8169275</v>
          </cell>
          <cell r="L477">
            <v>4116</v>
          </cell>
          <cell r="M477">
            <v>8540700</v>
          </cell>
          <cell r="N477" t="str">
            <v>#.220</v>
          </cell>
        </row>
        <row r="478">
          <cell r="A478">
            <v>476</v>
          </cell>
          <cell r="B478" t="str">
            <v>버력처리</v>
          </cell>
          <cell r="C478" t="str">
            <v>P-3,갱외탈출로</v>
          </cell>
          <cell r="D478">
            <v>1804</v>
          </cell>
          <cell r="E478" t="str">
            <v>M3</v>
          </cell>
          <cell r="F478">
            <v>10223</v>
          </cell>
          <cell r="G478">
            <v>18442292</v>
          </cell>
          <cell r="H478">
            <v>3582</v>
          </cell>
          <cell r="I478">
            <v>6461928</v>
          </cell>
          <cell r="J478">
            <v>3248</v>
          </cell>
          <cell r="K478">
            <v>5859392</v>
          </cell>
          <cell r="L478">
            <v>3393</v>
          </cell>
          <cell r="M478">
            <v>6120972</v>
          </cell>
          <cell r="N478" t="str">
            <v>#.221</v>
          </cell>
        </row>
        <row r="479">
          <cell r="A479">
            <v>477</v>
          </cell>
          <cell r="B479" t="str">
            <v>버력처리</v>
          </cell>
          <cell r="C479" t="str">
            <v>P-6,갱외탈출로</v>
          </cell>
          <cell r="D479">
            <v>624</v>
          </cell>
          <cell r="E479" t="str">
            <v>M3</v>
          </cell>
          <cell r="F479">
            <v>9608</v>
          </cell>
          <cell r="G479">
            <v>5995392</v>
          </cell>
          <cell r="H479">
            <v>3389</v>
          </cell>
          <cell r="I479">
            <v>2114736</v>
          </cell>
          <cell r="J479">
            <v>3042</v>
          </cell>
          <cell r="K479">
            <v>1898208</v>
          </cell>
          <cell r="L479">
            <v>3177</v>
          </cell>
          <cell r="M479">
            <v>1982448</v>
          </cell>
          <cell r="N479" t="str">
            <v>#.224</v>
          </cell>
        </row>
        <row r="480">
          <cell r="A480">
            <v>478</v>
          </cell>
          <cell r="B480" t="str">
            <v>버력처리</v>
          </cell>
          <cell r="C480" t="str">
            <v>숏크리트 반발재</v>
          </cell>
          <cell r="D480">
            <v>2660</v>
          </cell>
          <cell r="E480" t="str">
            <v>M3</v>
          </cell>
          <cell r="F480">
            <v>10066</v>
          </cell>
          <cell r="G480">
            <v>26775560</v>
          </cell>
          <cell r="H480">
            <v>3504</v>
          </cell>
          <cell r="I480">
            <v>9320640</v>
          </cell>
          <cell r="J480">
            <v>3209</v>
          </cell>
          <cell r="K480">
            <v>8535940</v>
          </cell>
          <cell r="L480">
            <v>3353</v>
          </cell>
          <cell r="M480">
            <v>8918980</v>
          </cell>
          <cell r="N480" t="str">
            <v>#.225</v>
          </cell>
        </row>
        <row r="481">
          <cell r="A481">
            <v>479</v>
          </cell>
          <cell r="B481" t="str">
            <v>C. 숏크리트타설</v>
          </cell>
          <cell r="D481">
            <v>0</v>
          </cell>
          <cell r="F481">
            <v>0</v>
          </cell>
          <cell r="G481">
            <v>0</v>
          </cell>
          <cell r="H481">
            <v>0</v>
          </cell>
          <cell r="I481">
            <v>0</v>
          </cell>
          <cell r="J481">
            <v>0</v>
          </cell>
          <cell r="K481">
            <v>0</v>
          </cell>
          <cell r="L481">
            <v>0</v>
          </cell>
          <cell r="M481">
            <v>0</v>
          </cell>
        </row>
        <row r="482">
          <cell r="A482">
            <v>480</v>
          </cell>
          <cell r="B482" t="str">
            <v>숏크리트타설(일반),전단면</v>
          </cell>
          <cell r="C482" t="str">
            <v>PS-1</v>
          </cell>
          <cell r="D482">
            <v>7034</v>
          </cell>
          <cell r="E482" t="str">
            <v>M3</v>
          </cell>
          <cell r="F482">
            <v>105799</v>
          </cell>
          <cell r="G482">
            <v>744190166</v>
          </cell>
          <cell r="H482">
            <v>40595</v>
          </cell>
          <cell r="I482">
            <v>285545230</v>
          </cell>
          <cell r="J482">
            <v>28161</v>
          </cell>
          <cell r="K482">
            <v>198084474</v>
          </cell>
          <cell r="L482">
            <v>37043</v>
          </cell>
          <cell r="M482">
            <v>260560462</v>
          </cell>
          <cell r="N482" t="str">
            <v>#.226</v>
          </cell>
        </row>
        <row r="483">
          <cell r="A483">
            <v>481</v>
          </cell>
          <cell r="B483" t="str">
            <v>숏크리트타설(SFRS),전단면</v>
          </cell>
          <cell r="C483" t="str">
            <v>PS-2</v>
          </cell>
          <cell r="D483">
            <v>6476</v>
          </cell>
          <cell r="E483" t="str">
            <v>M3</v>
          </cell>
          <cell r="F483">
            <v>213853</v>
          </cell>
          <cell r="G483">
            <v>1384912028</v>
          </cell>
          <cell r="H483">
            <v>142604</v>
          </cell>
          <cell r="I483">
            <v>923503504</v>
          </cell>
          <cell r="J483">
            <v>31811</v>
          </cell>
          <cell r="K483">
            <v>206008036</v>
          </cell>
          <cell r="L483">
            <v>39438</v>
          </cell>
          <cell r="M483">
            <v>255400488</v>
          </cell>
          <cell r="N483" t="str">
            <v>#.227</v>
          </cell>
        </row>
        <row r="484">
          <cell r="A484">
            <v>482</v>
          </cell>
          <cell r="B484" t="str">
            <v>숏크리트타설(SFRS),전단면</v>
          </cell>
          <cell r="C484" t="str">
            <v>PS-3</v>
          </cell>
          <cell r="D484">
            <v>2579</v>
          </cell>
          <cell r="E484" t="str">
            <v>M3</v>
          </cell>
          <cell r="F484">
            <v>213731</v>
          </cell>
          <cell r="G484">
            <v>551212249</v>
          </cell>
          <cell r="H484">
            <v>142370</v>
          </cell>
          <cell r="I484">
            <v>367172230</v>
          </cell>
          <cell r="J484">
            <v>30757</v>
          </cell>
          <cell r="K484">
            <v>79322303</v>
          </cell>
          <cell r="L484">
            <v>40604</v>
          </cell>
          <cell r="M484">
            <v>104717716</v>
          </cell>
          <cell r="N484" t="str">
            <v>#.228</v>
          </cell>
        </row>
        <row r="485">
          <cell r="A485">
            <v>483</v>
          </cell>
          <cell r="B485" t="str">
            <v>숏크리트타설(SFRS),전단면</v>
          </cell>
          <cell r="C485" t="str">
            <v>PS-3,갱내탈출로</v>
          </cell>
          <cell r="D485">
            <v>142</v>
          </cell>
          <cell r="E485" t="str">
            <v>M3</v>
          </cell>
          <cell r="F485">
            <v>213731</v>
          </cell>
          <cell r="G485">
            <v>30349802</v>
          </cell>
          <cell r="H485">
            <v>142370</v>
          </cell>
          <cell r="I485">
            <v>20216540</v>
          </cell>
          <cell r="J485">
            <v>30757</v>
          </cell>
          <cell r="K485">
            <v>4367494</v>
          </cell>
          <cell r="L485">
            <v>40604</v>
          </cell>
          <cell r="M485">
            <v>5765768</v>
          </cell>
          <cell r="N485" t="str">
            <v>#.228</v>
          </cell>
        </row>
        <row r="486">
          <cell r="A486">
            <v>484</v>
          </cell>
          <cell r="B486" t="str">
            <v>숏크리트타설(SFRS),전단면</v>
          </cell>
          <cell r="C486" t="str">
            <v>PS-4</v>
          </cell>
          <cell r="D486">
            <v>781</v>
          </cell>
          <cell r="E486" t="str">
            <v>M3</v>
          </cell>
          <cell r="F486">
            <v>214760</v>
          </cell>
          <cell r="G486">
            <v>167727560</v>
          </cell>
          <cell r="H486">
            <v>142202</v>
          </cell>
          <cell r="I486">
            <v>111059762</v>
          </cell>
          <cell r="J486">
            <v>30765</v>
          </cell>
          <cell r="K486">
            <v>24027465</v>
          </cell>
          <cell r="L486">
            <v>41793</v>
          </cell>
          <cell r="M486">
            <v>32640333</v>
          </cell>
          <cell r="N486" t="str">
            <v>#.229</v>
          </cell>
        </row>
        <row r="487">
          <cell r="A487">
            <v>485</v>
          </cell>
          <cell r="B487" t="str">
            <v>숏크리트타설(SFRS),반단면</v>
          </cell>
          <cell r="C487" t="str">
            <v>PS-5</v>
          </cell>
          <cell r="D487">
            <v>851</v>
          </cell>
          <cell r="E487" t="str">
            <v>M3</v>
          </cell>
          <cell r="F487">
            <v>214165</v>
          </cell>
          <cell r="G487">
            <v>182254415</v>
          </cell>
          <cell r="H487">
            <v>142044</v>
          </cell>
          <cell r="I487">
            <v>120879444</v>
          </cell>
          <cell r="J487">
            <v>30386</v>
          </cell>
          <cell r="K487">
            <v>25858486</v>
          </cell>
          <cell r="L487">
            <v>41735</v>
          </cell>
          <cell r="M487">
            <v>35516485</v>
          </cell>
          <cell r="N487" t="str">
            <v>#.230</v>
          </cell>
        </row>
        <row r="488">
          <cell r="A488">
            <v>486</v>
          </cell>
          <cell r="B488" t="str">
            <v>숏크리트타설(SFRS),반단면</v>
          </cell>
          <cell r="C488" t="str">
            <v>PS-6</v>
          </cell>
          <cell r="D488">
            <v>233</v>
          </cell>
          <cell r="E488" t="str">
            <v>M3</v>
          </cell>
          <cell r="F488">
            <v>213862</v>
          </cell>
          <cell r="G488">
            <v>49829846</v>
          </cell>
          <cell r="H488">
            <v>142036</v>
          </cell>
          <cell r="I488">
            <v>33094388</v>
          </cell>
          <cell r="J488">
            <v>30094</v>
          </cell>
          <cell r="K488">
            <v>7011902</v>
          </cell>
          <cell r="L488">
            <v>41732</v>
          </cell>
          <cell r="M488">
            <v>9723556</v>
          </cell>
          <cell r="N488" t="str">
            <v>#.231</v>
          </cell>
        </row>
        <row r="489">
          <cell r="A489">
            <v>487</v>
          </cell>
          <cell r="B489" t="str">
            <v>숏크리트타설(SFRS),전단면</v>
          </cell>
          <cell r="C489" t="str">
            <v>PI-2,사갱</v>
          </cell>
          <cell r="D489">
            <v>271</v>
          </cell>
          <cell r="E489" t="str">
            <v>M3</v>
          </cell>
          <cell r="F489">
            <v>215883</v>
          </cell>
          <cell r="G489">
            <v>58504293</v>
          </cell>
          <cell r="H489">
            <v>142585</v>
          </cell>
          <cell r="I489">
            <v>38640535</v>
          </cell>
          <cell r="J489">
            <v>32615</v>
          </cell>
          <cell r="K489">
            <v>8838665</v>
          </cell>
          <cell r="L489">
            <v>40683</v>
          </cell>
          <cell r="M489">
            <v>11025093</v>
          </cell>
          <cell r="N489" t="str">
            <v>#.232</v>
          </cell>
        </row>
        <row r="490">
          <cell r="A490">
            <v>488</v>
          </cell>
          <cell r="B490" t="str">
            <v>숏크리트타설(SFRS),전단면</v>
          </cell>
          <cell r="C490" t="str">
            <v>PI-3,사갱</v>
          </cell>
          <cell r="D490">
            <v>607</v>
          </cell>
          <cell r="E490" t="str">
            <v>M3</v>
          </cell>
          <cell r="F490">
            <v>214202</v>
          </cell>
          <cell r="G490">
            <v>130020614</v>
          </cell>
          <cell r="H490">
            <v>142383</v>
          </cell>
          <cell r="I490">
            <v>86426481</v>
          </cell>
          <cell r="J490">
            <v>31211</v>
          </cell>
          <cell r="K490">
            <v>18945077</v>
          </cell>
          <cell r="L490">
            <v>40608</v>
          </cell>
          <cell r="M490">
            <v>24649056</v>
          </cell>
          <cell r="N490" t="str">
            <v>#.233</v>
          </cell>
        </row>
        <row r="491">
          <cell r="A491">
            <v>489</v>
          </cell>
          <cell r="B491" t="str">
            <v>숏크리트타설(SFRS),반단면</v>
          </cell>
          <cell r="C491" t="str">
            <v>PI-6,사갱</v>
          </cell>
          <cell r="D491">
            <v>105</v>
          </cell>
          <cell r="E491" t="str">
            <v>M3</v>
          </cell>
          <cell r="F491">
            <v>214241</v>
          </cell>
          <cell r="G491">
            <v>22495305</v>
          </cell>
          <cell r="H491">
            <v>142098</v>
          </cell>
          <cell r="I491">
            <v>14920290</v>
          </cell>
          <cell r="J491">
            <v>30388</v>
          </cell>
          <cell r="K491">
            <v>3190740</v>
          </cell>
          <cell r="L491">
            <v>41755</v>
          </cell>
          <cell r="M491">
            <v>4384275</v>
          </cell>
          <cell r="N491" t="str">
            <v>#.234</v>
          </cell>
        </row>
        <row r="492">
          <cell r="A492">
            <v>490</v>
          </cell>
          <cell r="B492" t="str">
            <v>숏크리트타설(일반),전단면</v>
          </cell>
          <cell r="C492" t="str">
            <v>P-1,대형대피소</v>
          </cell>
          <cell r="D492">
            <v>127</v>
          </cell>
          <cell r="E492" t="str">
            <v>M3</v>
          </cell>
          <cell r="F492">
            <v>111054</v>
          </cell>
          <cell r="G492">
            <v>14103858</v>
          </cell>
          <cell r="H492">
            <v>40608</v>
          </cell>
          <cell r="I492">
            <v>5157216</v>
          </cell>
          <cell r="J492">
            <v>30894</v>
          </cell>
          <cell r="K492">
            <v>3923538</v>
          </cell>
          <cell r="L492">
            <v>39552</v>
          </cell>
          <cell r="M492">
            <v>5023104</v>
          </cell>
          <cell r="N492" t="str">
            <v>#.235</v>
          </cell>
        </row>
        <row r="493">
          <cell r="A493">
            <v>491</v>
          </cell>
          <cell r="B493" t="str">
            <v>숏크리트타설(SFRS),전단면</v>
          </cell>
          <cell r="C493" t="str">
            <v>P-2,대형대피소</v>
          </cell>
          <cell r="D493">
            <v>163</v>
          </cell>
          <cell r="E493" t="str">
            <v>M3</v>
          </cell>
          <cell r="F493">
            <v>220896</v>
          </cell>
          <cell r="G493">
            <v>36006048</v>
          </cell>
          <cell r="H493">
            <v>142577</v>
          </cell>
          <cell r="I493">
            <v>23240051</v>
          </cell>
          <cell r="J493">
            <v>35135</v>
          </cell>
          <cell r="K493">
            <v>5727005</v>
          </cell>
          <cell r="L493">
            <v>43184</v>
          </cell>
          <cell r="M493">
            <v>7038992</v>
          </cell>
          <cell r="N493" t="str">
            <v>#.236</v>
          </cell>
        </row>
        <row r="494">
          <cell r="A494">
            <v>492</v>
          </cell>
          <cell r="B494" t="str">
            <v>숏크리트타설(SFRS),전단면</v>
          </cell>
          <cell r="C494" t="str">
            <v>P-3,대형대피소</v>
          </cell>
          <cell r="D494">
            <v>146</v>
          </cell>
          <cell r="E494" t="str">
            <v>M3</v>
          </cell>
          <cell r="F494">
            <v>220878</v>
          </cell>
          <cell r="G494">
            <v>32248188</v>
          </cell>
          <cell r="H494">
            <v>142375</v>
          </cell>
          <cell r="I494">
            <v>20786750</v>
          </cell>
          <cell r="J494">
            <v>34141</v>
          </cell>
          <cell r="K494">
            <v>4984586</v>
          </cell>
          <cell r="L494">
            <v>44362</v>
          </cell>
          <cell r="M494">
            <v>6476852</v>
          </cell>
          <cell r="N494" t="str">
            <v>#.237</v>
          </cell>
        </row>
        <row r="495">
          <cell r="A495">
            <v>493</v>
          </cell>
          <cell r="B495" t="str">
            <v>숏크리트타설(SFRS),반단면</v>
          </cell>
          <cell r="C495" t="str">
            <v>P-5,대형대피소</v>
          </cell>
          <cell r="D495">
            <v>34</v>
          </cell>
          <cell r="E495" t="str">
            <v>M3</v>
          </cell>
          <cell r="F495">
            <v>218955</v>
          </cell>
          <cell r="G495">
            <v>7444470</v>
          </cell>
          <cell r="H495">
            <v>142044</v>
          </cell>
          <cell r="I495">
            <v>4829496</v>
          </cell>
          <cell r="J495">
            <v>32672</v>
          </cell>
          <cell r="K495">
            <v>1110848</v>
          </cell>
          <cell r="L495">
            <v>44239</v>
          </cell>
          <cell r="M495">
            <v>1504126</v>
          </cell>
          <cell r="N495" t="str">
            <v>#.238</v>
          </cell>
        </row>
        <row r="496">
          <cell r="A496">
            <v>494</v>
          </cell>
          <cell r="B496" t="str">
            <v>숏크리트타설(일반),전단면</v>
          </cell>
          <cell r="C496" t="str">
            <v>P-1,마감벽</v>
          </cell>
          <cell r="D496">
            <v>37</v>
          </cell>
          <cell r="E496" t="str">
            <v>M3</v>
          </cell>
          <cell r="F496">
            <v>111054</v>
          </cell>
          <cell r="G496">
            <v>4108998</v>
          </cell>
          <cell r="H496">
            <v>40608</v>
          </cell>
          <cell r="I496">
            <v>1502496</v>
          </cell>
          <cell r="J496">
            <v>30894</v>
          </cell>
          <cell r="K496">
            <v>1143078</v>
          </cell>
          <cell r="L496">
            <v>39552</v>
          </cell>
          <cell r="M496">
            <v>1463424</v>
          </cell>
          <cell r="N496" t="str">
            <v>#.235</v>
          </cell>
        </row>
        <row r="497">
          <cell r="A497">
            <v>495</v>
          </cell>
          <cell r="B497" t="str">
            <v>숏크리트타설(SFRS),전단면</v>
          </cell>
          <cell r="C497" t="str">
            <v>P-2,마감벽</v>
          </cell>
          <cell r="D497">
            <v>47</v>
          </cell>
          <cell r="E497" t="str">
            <v>M3</v>
          </cell>
          <cell r="F497">
            <v>220896</v>
          </cell>
          <cell r="G497">
            <v>10382112</v>
          </cell>
          <cell r="H497">
            <v>142577</v>
          </cell>
          <cell r="I497">
            <v>6701119</v>
          </cell>
          <cell r="J497">
            <v>35135</v>
          </cell>
          <cell r="K497">
            <v>1651345</v>
          </cell>
          <cell r="L497">
            <v>43184</v>
          </cell>
          <cell r="M497">
            <v>2029648</v>
          </cell>
          <cell r="N497" t="str">
            <v>#.236</v>
          </cell>
        </row>
        <row r="498">
          <cell r="A498">
            <v>496</v>
          </cell>
          <cell r="B498" t="str">
            <v>숏크리트타설(SFRS),전단면</v>
          </cell>
          <cell r="C498" t="str">
            <v>P-3,마감벽</v>
          </cell>
          <cell r="D498">
            <v>13</v>
          </cell>
          <cell r="E498" t="str">
            <v>M3</v>
          </cell>
          <cell r="F498">
            <v>220878</v>
          </cell>
          <cell r="G498">
            <v>2871414</v>
          </cell>
          <cell r="H498">
            <v>142375</v>
          </cell>
          <cell r="I498">
            <v>1850875</v>
          </cell>
          <cell r="J498">
            <v>34141</v>
          </cell>
          <cell r="K498">
            <v>443833</v>
          </cell>
          <cell r="L498">
            <v>44362</v>
          </cell>
          <cell r="M498">
            <v>576706</v>
          </cell>
          <cell r="N498" t="str">
            <v>#.237</v>
          </cell>
        </row>
        <row r="499">
          <cell r="A499">
            <v>497</v>
          </cell>
          <cell r="B499" t="str">
            <v>숏크리트타설(SFRS),반단면</v>
          </cell>
          <cell r="C499" t="str">
            <v>P-5,마감벽</v>
          </cell>
          <cell r="D499">
            <v>10</v>
          </cell>
          <cell r="E499" t="str">
            <v>M3</v>
          </cell>
          <cell r="F499">
            <v>218955</v>
          </cell>
          <cell r="G499">
            <v>2189550</v>
          </cell>
          <cell r="H499">
            <v>142044</v>
          </cell>
          <cell r="I499">
            <v>1420440</v>
          </cell>
          <cell r="J499">
            <v>32672</v>
          </cell>
          <cell r="K499">
            <v>326720</v>
          </cell>
          <cell r="L499">
            <v>44239</v>
          </cell>
          <cell r="M499">
            <v>442390</v>
          </cell>
          <cell r="N499" t="str">
            <v>#.238</v>
          </cell>
        </row>
        <row r="500">
          <cell r="A500">
            <v>498</v>
          </cell>
          <cell r="B500" t="str">
            <v>숏크리트타설(SFRS),전단면</v>
          </cell>
          <cell r="C500" t="str">
            <v>P-2,갱외탈출로</v>
          </cell>
          <cell r="D500">
            <v>142</v>
          </cell>
          <cell r="E500" t="str">
            <v>M3</v>
          </cell>
          <cell r="F500">
            <v>220896</v>
          </cell>
          <cell r="G500">
            <v>31367232</v>
          </cell>
          <cell r="H500">
            <v>142577</v>
          </cell>
          <cell r="I500">
            <v>20245934</v>
          </cell>
          <cell r="J500">
            <v>35135</v>
          </cell>
          <cell r="K500">
            <v>4989170</v>
          </cell>
          <cell r="L500">
            <v>43184</v>
          </cell>
          <cell r="M500">
            <v>6132128</v>
          </cell>
          <cell r="N500" t="str">
            <v>#.236</v>
          </cell>
        </row>
        <row r="501">
          <cell r="A501">
            <v>499</v>
          </cell>
          <cell r="B501" t="str">
            <v>숏크리트타설(SFRS),전단면</v>
          </cell>
          <cell r="C501" t="str">
            <v>P-3,갱외탈출로</v>
          </cell>
          <cell r="D501">
            <v>151</v>
          </cell>
          <cell r="E501" t="str">
            <v>M3</v>
          </cell>
          <cell r="F501">
            <v>220878</v>
          </cell>
          <cell r="G501">
            <v>33352578</v>
          </cell>
          <cell r="H501">
            <v>142375</v>
          </cell>
          <cell r="I501">
            <v>21498625</v>
          </cell>
          <cell r="J501">
            <v>34141</v>
          </cell>
          <cell r="K501">
            <v>5155291</v>
          </cell>
          <cell r="L501">
            <v>44362</v>
          </cell>
          <cell r="M501">
            <v>6698662</v>
          </cell>
          <cell r="N501" t="str">
            <v>#.237</v>
          </cell>
        </row>
        <row r="502">
          <cell r="A502">
            <v>500</v>
          </cell>
          <cell r="B502" t="str">
            <v>숏크리트타설(SFRS),반단면</v>
          </cell>
          <cell r="C502" t="str">
            <v>P-5,갱외탈출로</v>
          </cell>
          <cell r="D502">
            <v>77</v>
          </cell>
          <cell r="E502" t="str">
            <v>M3</v>
          </cell>
          <cell r="F502">
            <v>218955</v>
          </cell>
          <cell r="G502">
            <v>16859535</v>
          </cell>
          <cell r="H502">
            <v>142044</v>
          </cell>
          <cell r="I502">
            <v>10937388</v>
          </cell>
          <cell r="J502">
            <v>32672</v>
          </cell>
          <cell r="K502">
            <v>2515744</v>
          </cell>
          <cell r="L502">
            <v>44239</v>
          </cell>
          <cell r="M502">
            <v>3406403</v>
          </cell>
          <cell r="N502" t="str">
            <v>#.238</v>
          </cell>
        </row>
        <row r="503">
          <cell r="A503">
            <v>501</v>
          </cell>
          <cell r="B503" t="str">
            <v>암청소 및 면정리</v>
          </cell>
          <cell r="C503" t="str">
            <v>풍화암</v>
          </cell>
          <cell r="D503">
            <v>4916</v>
          </cell>
          <cell r="E503" t="str">
            <v>M2</v>
          </cell>
          <cell r="F503">
            <v>7125</v>
          </cell>
          <cell r="G503">
            <v>35026500</v>
          </cell>
          <cell r="H503">
            <v>629</v>
          </cell>
          <cell r="I503">
            <v>3092164</v>
          </cell>
          <cell r="J503">
            <v>6087</v>
          </cell>
          <cell r="K503">
            <v>29923692</v>
          </cell>
          <cell r="L503">
            <v>409</v>
          </cell>
          <cell r="M503">
            <v>2010644</v>
          </cell>
          <cell r="N503" t="str">
            <v>#.199</v>
          </cell>
        </row>
        <row r="504">
          <cell r="A504">
            <v>502</v>
          </cell>
          <cell r="B504" t="str">
            <v>암청소 및 면정리</v>
          </cell>
          <cell r="C504" t="str">
            <v>연  암</v>
          </cell>
          <cell r="D504">
            <v>24091</v>
          </cell>
          <cell r="E504" t="str">
            <v>M2</v>
          </cell>
          <cell r="F504">
            <v>7125</v>
          </cell>
          <cell r="G504">
            <v>171648375</v>
          </cell>
          <cell r="H504">
            <v>629</v>
          </cell>
          <cell r="I504">
            <v>15153239</v>
          </cell>
          <cell r="J504">
            <v>6087</v>
          </cell>
          <cell r="K504">
            <v>146641917</v>
          </cell>
          <cell r="L504">
            <v>409</v>
          </cell>
          <cell r="M504">
            <v>9853219</v>
          </cell>
          <cell r="N504" t="str">
            <v>#.199</v>
          </cell>
        </row>
        <row r="505">
          <cell r="A505">
            <v>503</v>
          </cell>
          <cell r="B505" t="str">
            <v>암청소 및 면정리</v>
          </cell>
          <cell r="C505" t="str">
            <v>경  암</v>
          </cell>
          <cell r="D505">
            <v>99880</v>
          </cell>
          <cell r="E505" t="str">
            <v>M2</v>
          </cell>
          <cell r="F505">
            <v>7125</v>
          </cell>
          <cell r="G505">
            <v>711645000</v>
          </cell>
          <cell r="H505">
            <v>629</v>
          </cell>
          <cell r="I505">
            <v>62824520</v>
          </cell>
          <cell r="J505">
            <v>6087</v>
          </cell>
          <cell r="K505">
            <v>607969560</v>
          </cell>
          <cell r="L505">
            <v>409</v>
          </cell>
          <cell r="M505">
            <v>40850920</v>
          </cell>
          <cell r="N505" t="str">
            <v>#.199</v>
          </cell>
        </row>
        <row r="506">
          <cell r="A506">
            <v>504</v>
          </cell>
          <cell r="B506" t="str">
            <v>D. 강지보공</v>
          </cell>
          <cell r="D506">
            <v>0</v>
          </cell>
          <cell r="F506">
            <v>0</v>
          </cell>
          <cell r="G506">
            <v>0</v>
          </cell>
          <cell r="H506">
            <v>0</v>
          </cell>
          <cell r="I506">
            <v>0</v>
          </cell>
          <cell r="J506">
            <v>0</v>
          </cell>
          <cell r="K506">
            <v>0</v>
          </cell>
          <cell r="L506">
            <v>0</v>
          </cell>
          <cell r="M506">
            <v>0</v>
          </cell>
        </row>
        <row r="507">
          <cell r="A507">
            <v>505</v>
          </cell>
          <cell r="B507" t="str">
            <v>격자지보 제작 및 설치</v>
          </cell>
          <cell r="C507" t="str">
            <v>PS-5</v>
          </cell>
          <cell r="D507">
            <v>130</v>
          </cell>
          <cell r="E507" t="str">
            <v>조</v>
          </cell>
          <cell r="F507">
            <v>388474</v>
          </cell>
          <cell r="G507">
            <v>50501620</v>
          </cell>
          <cell r="H507">
            <v>168857</v>
          </cell>
          <cell r="I507">
            <v>21951410</v>
          </cell>
          <cell r="J507">
            <v>217451</v>
          </cell>
          <cell r="K507">
            <v>28268630</v>
          </cell>
          <cell r="L507">
            <v>2166</v>
          </cell>
          <cell r="M507">
            <v>281580</v>
          </cell>
          <cell r="N507" t="str">
            <v>#.239</v>
          </cell>
        </row>
        <row r="508">
          <cell r="A508">
            <v>506</v>
          </cell>
          <cell r="B508" t="str">
            <v>격자지보 제작 및 설치</v>
          </cell>
          <cell r="C508" t="str">
            <v>PS-6</v>
          </cell>
          <cell r="D508">
            <v>42</v>
          </cell>
          <cell r="E508" t="str">
            <v>조</v>
          </cell>
          <cell r="F508">
            <v>388474</v>
          </cell>
          <cell r="G508">
            <v>16315908</v>
          </cell>
          <cell r="H508">
            <v>168857</v>
          </cell>
          <cell r="I508">
            <v>7091994</v>
          </cell>
          <cell r="J508">
            <v>217451</v>
          </cell>
          <cell r="K508">
            <v>9132942</v>
          </cell>
          <cell r="L508">
            <v>2166</v>
          </cell>
          <cell r="M508">
            <v>90972</v>
          </cell>
          <cell r="N508" t="str">
            <v>#.239</v>
          </cell>
        </row>
        <row r="509">
          <cell r="A509">
            <v>507</v>
          </cell>
          <cell r="B509" t="str">
            <v>격자지보 제작 및 설치</v>
          </cell>
          <cell r="C509" t="str">
            <v>PI-6,사갱</v>
          </cell>
          <cell r="D509">
            <v>20</v>
          </cell>
          <cell r="E509" t="str">
            <v>조</v>
          </cell>
          <cell r="F509">
            <v>388474</v>
          </cell>
          <cell r="G509">
            <v>7769480</v>
          </cell>
          <cell r="H509">
            <v>168857</v>
          </cell>
          <cell r="I509">
            <v>3377140</v>
          </cell>
          <cell r="J509">
            <v>217451</v>
          </cell>
          <cell r="K509">
            <v>4349020</v>
          </cell>
          <cell r="L509">
            <v>2166</v>
          </cell>
          <cell r="M509">
            <v>43320</v>
          </cell>
          <cell r="N509" t="str">
            <v>#.239</v>
          </cell>
        </row>
        <row r="510">
          <cell r="A510">
            <v>508</v>
          </cell>
          <cell r="B510" t="str">
            <v>격자지보 제작 및 설치</v>
          </cell>
          <cell r="C510" t="str">
            <v>P-5,대형대피소</v>
          </cell>
          <cell r="D510">
            <v>7</v>
          </cell>
          <cell r="E510" t="str">
            <v>조</v>
          </cell>
          <cell r="F510">
            <v>388474</v>
          </cell>
          <cell r="G510">
            <v>2719318</v>
          </cell>
          <cell r="H510">
            <v>168857</v>
          </cell>
          <cell r="I510">
            <v>1181999</v>
          </cell>
          <cell r="J510">
            <v>217451</v>
          </cell>
          <cell r="K510">
            <v>1522157</v>
          </cell>
          <cell r="L510">
            <v>2166</v>
          </cell>
          <cell r="M510">
            <v>15162</v>
          </cell>
          <cell r="N510" t="str">
            <v>#.239</v>
          </cell>
        </row>
        <row r="511">
          <cell r="A511">
            <v>509</v>
          </cell>
          <cell r="B511" t="str">
            <v>격자지보 제작 및 설치</v>
          </cell>
          <cell r="C511" t="str">
            <v>P-6,갱외탈출로</v>
          </cell>
          <cell r="D511">
            <v>16</v>
          </cell>
          <cell r="E511" t="str">
            <v>조</v>
          </cell>
          <cell r="F511">
            <v>388474</v>
          </cell>
          <cell r="G511">
            <v>6215584</v>
          </cell>
          <cell r="H511">
            <v>168857</v>
          </cell>
          <cell r="I511">
            <v>2701712</v>
          </cell>
          <cell r="J511">
            <v>217451</v>
          </cell>
          <cell r="K511">
            <v>3479216</v>
          </cell>
          <cell r="L511">
            <v>2166</v>
          </cell>
          <cell r="M511">
            <v>34656</v>
          </cell>
          <cell r="N511" t="str">
            <v>#.239</v>
          </cell>
        </row>
        <row r="512">
          <cell r="A512">
            <v>510</v>
          </cell>
          <cell r="B512" t="str">
            <v>E. 락볼트설치</v>
          </cell>
          <cell r="D512">
            <v>0</v>
          </cell>
          <cell r="F512">
            <v>0</v>
          </cell>
          <cell r="G512">
            <v>0</v>
          </cell>
          <cell r="H512">
            <v>0</v>
          </cell>
          <cell r="I512">
            <v>0</v>
          </cell>
          <cell r="J512">
            <v>0</v>
          </cell>
          <cell r="K512">
            <v>0</v>
          </cell>
          <cell r="L512">
            <v>0</v>
          </cell>
          <cell r="M512">
            <v>0</v>
          </cell>
        </row>
        <row r="513">
          <cell r="A513">
            <v>511</v>
          </cell>
          <cell r="B513" t="str">
            <v>락볼트설치(L=3.0M),전단면</v>
          </cell>
          <cell r="C513" t="str">
            <v>PS-1</v>
          </cell>
          <cell r="D513">
            <v>1228</v>
          </cell>
          <cell r="E513" t="str">
            <v>조</v>
          </cell>
          <cell r="F513">
            <v>55214</v>
          </cell>
          <cell r="G513">
            <v>67802792</v>
          </cell>
          <cell r="H513">
            <v>17997</v>
          </cell>
          <cell r="I513">
            <v>22100316</v>
          </cell>
          <cell r="J513">
            <v>24783</v>
          </cell>
          <cell r="K513">
            <v>30433524</v>
          </cell>
          <cell r="L513">
            <v>12434</v>
          </cell>
          <cell r="M513">
            <v>15268952</v>
          </cell>
          <cell r="N513" t="str">
            <v>#.240</v>
          </cell>
        </row>
        <row r="514">
          <cell r="A514">
            <v>512</v>
          </cell>
          <cell r="B514" t="str">
            <v>락볼트설치(L=3.0M),전단면</v>
          </cell>
          <cell r="C514" t="str">
            <v>PS-2</v>
          </cell>
          <cell r="D514">
            <v>3552</v>
          </cell>
          <cell r="E514" t="str">
            <v>조</v>
          </cell>
          <cell r="F514">
            <v>40217</v>
          </cell>
          <cell r="G514">
            <v>142850784</v>
          </cell>
          <cell r="H514">
            <v>14721</v>
          </cell>
          <cell r="I514">
            <v>52288992</v>
          </cell>
          <cell r="J514">
            <v>12617</v>
          </cell>
          <cell r="K514">
            <v>44815584</v>
          </cell>
          <cell r="L514">
            <v>12879</v>
          </cell>
          <cell r="M514">
            <v>45746208</v>
          </cell>
          <cell r="N514" t="str">
            <v>#.241</v>
          </cell>
        </row>
        <row r="515">
          <cell r="A515">
            <v>513</v>
          </cell>
          <cell r="B515" t="str">
            <v>락볼트설치(L=3.0M),전단면</v>
          </cell>
          <cell r="C515" t="str">
            <v>PS-3</v>
          </cell>
          <cell r="D515">
            <v>2751</v>
          </cell>
          <cell r="E515" t="str">
            <v>조</v>
          </cell>
          <cell r="F515">
            <v>33133</v>
          </cell>
          <cell r="G515">
            <v>91148883</v>
          </cell>
          <cell r="H515">
            <v>13999</v>
          </cell>
          <cell r="I515">
            <v>38511249</v>
          </cell>
          <cell r="J515">
            <v>9330</v>
          </cell>
          <cell r="K515">
            <v>25666830</v>
          </cell>
          <cell r="L515">
            <v>9804</v>
          </cell>
          <cell r="M515">
            <v>26970804</v>
          </cell>
          <cell r="N515" t="str">
            <v>#.242</v>
          </cell>
        </row>
        <row r="516">
          <cell r="A516">
            <v>514</v>
          </cell>
          <cell r="B516" t="str">
            <v>락볼트설치(L=3.0M),전단면</v>
          </cell>
          <cell r="C516" t="str">
            <v>PS-3,갱내대피소</v>
          </cell>
          <cell r="D516">
            <v>152</v>
          </cell>
          <cell r="E516" t="str">
            <v>조</v>
          </cell>
          <cell r="F516">
            <v>33133</v>
          </cell>
          <cell r="G516">
            <v>5036216</v>
          </cell>
          <cell r="H516">
            <v>13999</v>
          </cell>
          <cell r="I516">
            <v>2127848</v>
          </cell>
          <cell r="J516">
            <v>9330</v>
          </cell>
          <cell r="K516">
            <v>1418160</v>
          </cell>
          <cell r="L516">
            <v>9804</v>
          </cell>
          <cell r="M516">
            <v>1490208</v>
          </cell>
          <cell r="N516" t="str">
            <v>#.242</v>
          </cell>
        </row>
        <row r="517">
          <cell r="A517">
            <v>515</v>
          </cell>
          <cell r="B517" t="str">
            <v>락볼트설치(L=3.0M),전단면</v>
          </cell>
          <cell r="C517" t="str">
            <v>PS-4</v>
          </cell>
          <cell r="D517">
            <v>1682</v>
          </cell>
          <cell r="E517" t="str">
            <v>조</v>
          </cell>
          <cell r="F517">
            <v>30866</v>
          </cell>
          <cell r="G517">
            <v>51916612</v>
          </cell>
          <cell r="H517">
            <v>13262</v>
          </cell>
          <cell r="I517">
            <v>22306684</v>
          </cell>
          <cell r="J517">
            <v>7520</v>
          </cell>
          <cell r="K517">
            <v>12648640</v>
          </cell>
          <cell r="L517">
            <v>10084</v>
          </cell>
          <cell r="M517">
            <v>16961288</v>
          </cell>
          <cell r="N517" t="str">
            <v>#.243</v>
          </cell>
        </row>
        <row r="518">
          <cell r="A518">
            <v>516</v>
          </cell>
          <cell r="B518" t="str">
            <v>락볼트설치(L=3.0M),반단면</v>
          </cell>
          <cell r="C518" t="str">
            <v>PS-5,상부</v>
          </cell>
          <cell r="D518">
            <v>845</v>
          </cell>
          <cell r="E518" t="str">
            <v>조</v>
          </cell>
          <cell r="F518">
            <v>33437</v>
          </cell>
          <cell r="G518">
            <v>28254265</v>
          </cell>
          <cell r="H518">
            <v>14776</v>
          </cell>
          <cell r="I518">
            <v>12485720</v>
          </cell>
          <cell r="J518">
            <v>10676</v>
          </cell>
          <cell r="K518">
            <v>9021220</v>
          </cell>
          <cell r="L518">
            <v>7985</v>
          </cell>
          <cell r="M518">
            <v>6747325</v>
          </cell>
          <cell r="N518" t="str">
            <v>#.244</v>
          </cell>
        </row>
        <row r="519">
          <cell r="A519">
            <v>517</v>
          </cell>
          <cell r="B519" t="str">
            <v>락볼트설치(L=3.0M),반단면</v>
          </cell>
          <cell r="C519" t="str">
            <v>PS-5,측벽</v>
          </cell>
          <cell r="D519">
            <v>1040</v>
          </cell>
          <cell r="E519" t="str">
            <v>조</v>
          </cell>
          <cell r="F519">
            <v>27931</v>
          </cell>
          <cell r="G519">
            <v>29048240</v>
          </cell>
          <cell r="H519">
            <v>12606</v>
          </cell>
          <cell r="I519">
            <v>13110240</v>
          </cell>
          <cell r="J519">
            <v>7435</v>
          </cell>
          <cell r="K519">
            <v>7732400</v>
          </cell>
          <cell r="L519">
            <v>7890</v>
          </cell>
          <cell r="M519">
            <v>8205600</v>
          </cell>
          <cell r="N519" t="str">
            <v>#.245</v>
          </cell>
        </row>
        <row r="520">
          <cell r="A520">
            <v>518</v>
          </cell>
          <cell r="B520" t="str">
            <v>락볼트설치(L=3.0M),반단면</v>
          </cell>
          <cell r="C520" t="str">
            <v>PS-6,상부</v>
          </cell>
          <cell r="D520">
            <v>315</v>
          </cell>
          <cell r="E520" t="str">
            <v>조</v>
          </cell>
          <cell r="F520">
            <v>32200</v>
          </cell>
          <cell r="G520">
            <v>10143000</v>
          </cell>
          <cell r="H520">
            <v>14592</v>
          </cell>
          <cell r="I520">
            <v>4596480</v>
          </cell>
          <cell r="J520">
            <v>9913</v>
          </cell>
          <cell r="K520">
            <v>3122595</v>
          </cell>
          <cell r="L520">
            <v>7695</v>
          </cell>
          <cell r="M520">
            <v>2423925</v>
          </cell>
          <cell r="N520" t="str">
            <v>#.246</v>
          </cell>
        </row>
        <row r="521">
          <cell r="A521">
            <v>519</v>
          </cell>
          <cell r="B521" t="str">
            <v>락볼트설치(L=3.0M),반단면</v>
          </cell>
          <cell r="C521" t="str">
            <v>PS-6,측벽</v>
          </cell>
          <cell r="D521">
            <v>504</v>
          </cell>
          <cell r="E521" t="str">
            <v>조</v>
          </cell>
          <cell r="F521">
            <v>26708</v>
          </cell>
          <cell r="G521">
            <v>13460832</v>
          </cell>
          <cell r="H521">
            <v>12369</v>
          </cell>
          <cell r="I521">
            <v>6233976</v>
          </cell>
          <cell r="J521">
            <v>6196</v>
          </cell>
          <cell r="K521">
            <v>3122784</v>
          </cell>
          <cell r="L521">
            <v>8143</v>
          </cell>
          <cell r="M521">
            <v>4104072</v>
          </cell>
          <cell r="N521" t="str">
            <v>#.247</v>
          </cell>
        </row>
        <row r="522">
          <cell r="A522">
            <v>520</v>
          </cell>
          <cell r="B522" t="str">
            <v>락볼트설치(L=3.0M),전단면</v>
          </cell>
          <cell r="C522" t="str">
            <v>PS-2,사갱</v>
          </cell>
          <cell r="D522">
            <v>217</v>
          </cell>
          <cell r="E522" t="str">
            <v>조</v>
          </cell>
          <cell r="F522">
            <v>38485</v>
          </cell>
          <cell r="G522">
            <v>8351245</v>
          </cell>
          <cell r="H522">
            <v>14518</v>
          </cell>
          <cell r="I522">
            <v>3150406</v>
          </cell>
          <cell r="J522">
            <v>11438</v>
          </cell>
          <cell r="K522">
            <v>2482046</v>
          </cell>
          <cell r="L522">
            <v>12529</v>
          </cell>
          <cell r="M522">
            <v>2718793</v>
          </cell>
          <cell r="N522" t="str">
            <v>#.248</v>
          </cell>
        </row>
        <row r="523">
          <cell r="A523">
            <v>521</v>
          </cell>
          <cell r="B523" t="str">
            <v>락볼트설치(L=4.0M),전단면</v>
          </cell>
          <cell r="C523" t="str">
            <v>PS-3,사갱</v>
          </cell>
          <cell r="D523">
            <v>612</v>
          </cell>
          <cell r="E523" t="str">
            <v>조</v>
          </cell>
          <cell r="F523">
            <v>33133</v>
          </cell>
          <cell r="G523">
            <v>20277396</v>
          </cell>
          <cell r="H523">
            <v>13999</v>
          </cell>
          <cell r="I523">
            <v>8567388</v>
          </cell>
          <cell r="J523">
            <v>9330</v>
          </cell>
          <cell r="K523">
            <v>5709960</v>
          </cell>
          <cell r="L523">
            <v>9804</v>
          </cell>
          <cell r="M523">
            <v>6000048</v>
          </cell>
          <cell r="N523" t="str">
            <v>#.249</v>
          </cell>
        </row>
        <row r="524">
          <cell r="A524">
            <v>522</v>
          </cell>
          <cell r="B524" t="str">
            <v>락볼트설치(L=4.0M),반단면</v>
          </cell>
          <cell r="C524" t="str">
            <v>PS-6,사갱,상부</v>
          </cell>
          <cell r="D524">
            <v>170</v>
          </cell>
          <cell r="E524" t="str">
            <v>조</v>
          </cell>
          <cell r="F524">
            <v>31784</v>
          </cell>
          <cell r="G524">
            <v>5403280</v>
          </cell>
          <cell r="H524">
            <v>14445</v>
          </cell>
          <cell r="I524">
            <v>2455650</v>
          </cell>
          <cell r="J524">
            <v>9297</v>
          </cell>
          <cell r="K524">
            <v>1580490</v>
          </cell>
          <cell r="L524">
            <v>8042</v>
          </cell>
          <cell r="M524">
            <v>1367140</v>
          </cell>
          <cell r="N524" t="str">
            <v>#.250</v>
          </cell>
        </row>
        <row r="525">
          <cell r="A525">
            <v>523</v>
          </cell>
          <cell r="B525" t="str">
            <v>락볼트설치(L=4.0M),반단면</v>
          </cell>
          <cell r="C525" t="str">
            <v>PS-6,사갱,측벽</v>
          </cell>
          <cell r="D525">
            <v>240</v>
          </cell>
          <cell r="E525" t="str">
            <v>조</v>
          </cell>
          <cell r="F525">
            <v>26708</v>
          </cell>
          <cell r="G525">
            <v>6409920</v>
          </cell>
          <cell r="H525">
            <v>12369</v>
          </cell>
          <cell r="I525">
            <v>2968560</v>
          </cell>
          <cell r="J525">
            <v>6196</v>
          </cell>
          <cell r="K525">
            <v>1487040</v>
          </cell>
          <cell r="L525">
            <v>8143</v>
          </cell>
          <cell r="M525">
            <v>1954320</v>
          </cell>
          <cell r="N525" t="str">
            <v>#.251</v>
          </cell>
        </row>
        <row r="526">
          <cell r="A526">
            <v>524</v>
          </cell>
          <cell r="B526" t="str">
            <v>락볼트설치(L=2.5M),전단면</v>
          </cell>
          <cell r="C526" t="str">
            <v>PS-1,대형대피소</v>
          </cell>
          <cell r="D526">
            <v>42</v>
          </cell>
          <cell r="E526" t="str">
            <v>조</v>
          </cell>
          <cell r="F526">
            <v>49637</v>
          </cell>
          <cell r="G526">
            <v>2084754</v>
          </cell>
          <cell r="H526">
            <v>14881</v>
          </cell>
          <cell r="I526">
            <v>625002</v>
          </cell>
          <cell r="J526">
            <v>24783</v>
          </cell>
          <cell r="K526">
            <v>1040886</v>
          </cell>
          <cell r="L526">
            <v>9973</v>
          </cell>
          <cell r="M526">
            <v>418866</v>
          </cell>
          <cell r="N526" t="str">
            <v>#.252</v>
          </cell>
        </row>
        <row r="527">
          <cell r="A527">
            <v>525</v>
          </cell>
          <cell r="B527" t="str">
            <v>락볼트설치(L=2.5M),전단면</v>
          </cell>
          <cell r="C527" t="str">
            <v>PS-2,대형대피소</v>
          </cell>
          <cell r="D527">
            <v>209</v>
          </cell>
          <cell r="E527" t="str">
            <v>조</v>
          </cell>
          <cell r="F527">
            <v>33897</v>
          </cell>
          <cell r="G527">
            <v>7084473</v>
          </cell>
          <cell r="H527">
            <v>11444</v>
          </cell>
          <cell r="I527">
            <v>2391796</v>
          </cell>
          <cell r="J527">
            <v>11438</v>
          </cell>
          <cell r="K527">
            <v>2390542</v>
          </cell>
          <cell r="L527">
            <v>11015</v>
          </cell>
          <cell r="M527">
            <v>2302135</v>
          </cell>
          <cell r="N527" t="str">
            <v>#.253</v>
          </cell>
        </row>
        <row r="528">
          <cell r="A528">
            <v>526</v>
          </cell>
          <cell r="B528" t="str">
            <v>락볼트설치(L=2.5M),전단면</v>
          </cell>
          <cell r="C528" t="str">
            <v>PS-3,대형대피소</v>
          </cell>
          <cell r="D528">
            <v>246</v>
          </cell>
          <cell r="E528" t="str">
            <v>조</v>
          </cell>
          <cell r="F528">
            <v>28312</v>
          </cell>
          <cell r="G528">
            <v>6964752</v>
          </cell>
          <cell r="H528">
            <v>10916</v>
          </cell>
          <cell r="I528">
            <v>2685336</v>
          </cell>
          <cell r="J528">
            <v>9330</v>
          </cell>
          <cell r="K528">
            <v>2295180</v>
          </cell>
          <cell r="L528">
            <v>8066</v>
          </cell>
          <cell r="M528">
            <v>1984236</v>
          </cell>
          <cell r="N528" t="str">
            <v>#.254</v>
          </cell>
        </row>
        <row r="529">
          <cell r="A529">
            <v>527</v>
          </cell>
          <cell r="B529" t="str">
            <v>락볼트설치(L=2.5M),전단면</v>
          </cell>
          <cell r="C529" t="str">
            <v>PS-5,대형대피소</v>
          </cell>
          <cell r="D529">
            <v>78</v>
          </cell>
          <cell r="E529" t="str">
            <v>조</v>
          </cell>
          <cell r="F529">
            <v>25251</v>
          </cell>
          <cell r="G529">
            <v>1969578</v>
          </cell>
          <cell r="H529">
            <v>10467</v>
          </cell>
          <cell r="I529">
            <v>816426</v>
          </cell>
          <cell r="J529">
            <v>8025</v>
          </cell>
          <cell r="K529">
            <v>625950</v>
          </cell>
          <cell r="L529">
            <v>6759</v>
          </cell>
          <cell r="M529">
            <v>527202</v>
          </cell>
          <cell r="N529" t="str">
            <v>#.255</v>
          </cell>
        </row>
        <row r="530">
          <cell r="A530">
            <v>528</v>
          </cell>
          <cell r="B530" t="str">
            <v>락볼트설치(L=2.5M),전단면</v>
          </cell>
          <cell r="C530" t="str">
            <v>PS-1,마감벽</v>
          </cell>
          <cell r="D530">
            <v>483</v>
          </cell>
          <cell r="E530" t="str">
            <v>조</v>
          </cell>
          <cell r="F530">
            <v>49637</v>
          </cell>
          <cell r="G530">
            <v>23974671</v>
          </cell>
          <cell r="H530">
            <v>14881</v>
          </cell>
          <cell r="I530">
            <v>7187523</v>
          </cell>
          <cell r="J530">
            <v>24783</v>
          </cell>
          <cell r="K530">
            <v>11970189</v>
          </cell>
          <cell r="L530">
            <v>9973</v>
          </cell>
          <cell r="M530">
            <v>4816959</v>
          </cell>
          <cell r="N530" t="str">
            <v>#.252</v>
          </cell>
        </row>
        <row r="531">
          <cell r="A531">
            <v>529</v>
          </cell>
          <cell r="B531" t="str">
            <v>락볼트설치(L=2.5M),전단면</v>
          </cell>
          <cell r="C531" t="str">
            <v>PS-2,마감벽</v>
          </cell>
          <cell r="D531">
            <v>819</v>
          </cell>
          <cell r="E531" t="str">
            <v>조</v>
          </cell>
          <cell r="F531">
            <v>33897</v>
          </cell>
          <cell r="G531">
            <v>27761643</v>
          </cell>
          <cell r="H531">
            <v>11444</v>
          </cell>
          <cell r="I531">
            <v>9372636</v>
          </cell>
          <cell r="J531">
            <v>11438</v>
          </cell>
          <cell r="K531">
            <v>9367722</v>
          </cell>
          <cell r="L531">
            <v>11015</v>
          </cell>
          <cell r="M531">
            <v>9021285</v>
          </cell>
          <cell r="N531" t="str">
            <v>#.253</v>
          </cell>
        </row>
        <row r="532">
          <cell r="A532">
            <v>530</v>
          </cell>
          <cell r="B532" t="str">
            <v>락볼트설치(L=2.5M),전단면</v>
          </cell>
          <cell r="C532" t="str">
            <v>PS-3,마감벽</v>
          </cell>
          <cell r="D532">
            <v>212</v>
          </cell>
          <cell r="E532" t="str">
            <v>조</v>
          </cell>
          <cell r="F532">
            <v>28312</v>
          </cell>
          <cell r="G532">
            <v>6002144</v>
          </cell>
          <cell r="H532">
            <v>10916</v>
          </cell>
          <cell r="I532">
            <v>2314192</v>
          </cell>
          <cell r="J532">
            <v>9330</v>
          </cell>
          <cell r="K532">
            <v>1977960</v>
          </cell>
          <cell r="L532">
            <v>8066</v>
          </cell>
          <cell r="M532">
            <v>1709992</v>
          </cell>
          <cell r="N532" t="str">
            <v>#.254</v>
          </cell>
        </row>
        <row r="533">
          <cell r="A533">
            <v>531</v>
          </cell>
          <cell r="B533" t="str">
            <v>락볼트설치(L=2.5M),전단면</v>
          </cell>
          <cell r="C533" t="str">
            <v>PS-5,마감벽</v>
          </cell>
          <cell r="D533">
            <v>149</v>
          </cell>
          <cell r="E533" t="str">
            <v>조</v>
          </cell>
          <cell r="F533">
            <v>25251</v>
          </cell>
          <cell r="G533">
            <v>3762399</v>
          </cell>
          <cell r="H533">
            <v>10467</v>
          </cell>
          <cell r="I533">
            <v>1559583</v>
          </cell>
          <cell r="J533">
            <v>8025</v>
          </cell>
          <cell r="K533">
            <v>1195725</v>
          </cell>
          <cell r="L533">
            <v>6759</v>
          </cell>
          <cell r="M533">
            <v>1007091</v>
          </cell>
          <cell r="N533" t="str">
            <v>#.255</v>
          </cell>
        </row>
        <row r="534">
          <cell r="A534">
            <v>532</v>
          </cell>
          <cell r="B534" t="str">
            <v>락볼트설치(L=2.5M),전단면</v>
          </cell>
          <cell r="C534" t="str">
            <v>PS-2,갱외탈출로</v>
          </cell>
          <cell r="D534">
            <v>240</v>
          </cell>
          <cell r="E534" t="str">
            <v>조</v>
          </cell>
          <cell r="F534">
            <v>33897</v>
          </cell>
          <cell r="G534">
            <v>8135280</v>
          </cell>
          <cell r="H534">
            <v>11444</v>
          </cell>
          <cell r="I534">
            <v>2746560</v>
          </cell>
          <cell r="J534">
            <v>11438</v>
          </cell>
          <cell r="K534">
            <v>2745120</v>
          </cell>
          <cell r="L534">
            <v>11015</v>
          </cell>
          <cell r="M534">
            <v>2643600</v>
          </cell>
          <cell r="N534" t="str">
            <v>#.253</v>
          </cell>
        </row>
        <row r="535">
          <cell r="A535">
            <v>533</v>
          </cell>
          <cell r="B535" t="str">
            <v>락볼트설치(L=2.5M),전단면</v>
          </cell>
          <cell r="C535" t="str">
            <v>PS-3,갱외탈출로</v>
          </cell>
          <cell r="D535">
            <v>255</v>
          </cell>
          <cell r="E535" t="str">
            <v>조</v>
          </cell>
          <cell r="F535">
            <v>28312</v>
          </cell>
          <cell r="G535">
            <v>7219560</v>
          </cell>
          <cell r="H535">
            <v>10916</v>
          </cell>
          <cell r="I535">
            <v>2783580</v>
          </cell>
          <cell r="J535">
            <v>9330</v>
          </cell>
          <cell r="K535">
            <v>2379150</v>
          </cell>
          <cell r="L535">
            <v>8066</v>
          </cell>
          <cell r="M535">
            <v>2056830</v>
          </cell>
          <cell r="N535" t="str">
            <v>#.254</v>
          </cell>
        </row>
        <row r="536">
          <cell r="A536">
            <v>534</v>
          </cell>
          <cell r="B536" t="str">
            <v>락볼트설치(L=2.5M),전단면</v>
          </cell>
          <cell r="C536" t="str">
            <v>PS-6,갱외탈출로</v>
          </cell>
          <cell r="D536">
            <v>175</v>
          </cell>
          <cell r="E536" t="str">
            <v>조</v>
          </cell>
          <cell r="F536">
            <v>0</v>
          </cell>
          <cell r="G536">
            <v>0</v>
          </cell>
          <cell r="H536">
            <v>0</v>
          </cell>
          <cell r="I536">
            <v>0</v>
          </cell>
          <cell r="J536">
            <v>0</v>
          </cell>
          <cell r="K536">
            <v>0</v>
          </cell>
          <cell r="L536">
            <v>0</v>
          </cell>
          <cell r="M536">
            <v>0</v>
          </cell>
          <cell r="N536" t="str">
            <v>#.256</v>
          </cell>
        </row>
        <row r="537">
          <cell r="A537">
            <v>535</v>
          </cell>
          <cell r="B537" t="str">
            <v>F. 터널보강공</v>
          </cell>
          <cell r="D537">
            <v>0</v>
          </cell>
          <cell r="F537">
            <v>0</v>
          </cell>
          <cell r="G537">
            <v>0</v>
          </cell>
          <cell r="H537">
            <v>0</v>
          </cell>
          <cell r="I537">
            <v>0</v>
          </cell>
          <cell r="J537">
            <v>0</v>
          </cell>
          <cell r="K537">
            <v>0</v>
          </cell>
          <cell r="L537">
            <v>0</v>
          </cell>
          <cell r="M537">
            <v>0</v>
          </cell>
        </row>
        <row r="538">
          <cell r="A538">
            <v>536</v>
          </cell>
          <cell r="B538" t="str">
            <v>훠폴링설치(개소당 15공)</v>
          </cell>
          <cell r="C538" t="str">
            <v>L=4.0M</v>
          </cell>
          <cell r="D538">
            <v>660</v>
          </cell>
          <cell r="E538" t="str">
            <v>공</v>
          </cell>
          <cell r="F538">
            <v>67266</v>
          </cell>
          <cell r="G538">
            <v>44395560</v>
          </cell>
          <cell r="H538">
            <v>6349</v>
          </cell>
          <cell r="I538">
            <v>4190340</v>
          </cell>
          <cell r="J538">
            <v>10574</v>
          </cell>
          <cell r="K538">
            <v>6978840</v>
          </cell>
          <cell r="L538">
            <v>50343</v>
          </cell>
          <cell r="M538">
            <v>33226380</v>
          </cell>
          <cell r="N538" t="str">
            <v>#.257</v>
          </cell>
        </row>
        <row r="539">
          <cell r="A539">
            <v>537</v>
          </cell>
          <cell r="B539" t="str">
            <v>강관다단그라우팅</v>
          </cell>
          <cell r="C539" t="str">
            <v>L=12.0m,본선</v>
          </cell>
          <cell r="D539">
            <v>448</v>
          </cell>
          <cell r="E539" t="str">
            <v>공</v>
          </cell>
          <cell r="F539">
            <v>1508899</v>
          </cell>
          <cell r="G539">
            <v>675986752</v>
          </cell>
          <cell r="H539">
            <v>276700</v>
          </cell>
          <cell r="I539">
            <v>123961600</v>
          </cell>
          <cell r="J539">
            <v>1162757</v>
          </cell>
          <cell r="K539">
            <v>520915136</v>
          </cell>
          <cell r="L539">
            <v>69442</v>
          </cell>
          <cell r="M539">
            <v>31110016</v>
          </cell>
          <cell r="N539" t="str">
            <v>No.147</v>
          </cell>
        </row>
        <row r="540">
          <cell r="A540">
            <v>538</v>
          </cell>
          <cell r="B540" t="str">
            <v>강관다단그라우팅</v>
          </cell>
          <cell r="C540" t="str">
            <v>L=12.0m,사갱</v>
          </cell>
          <cell r="D540">
            <v>72</v>
          </cell>
          <cell r="E540" t="str">
            <v>공</v>
          </cell>
          <cell r="F540">
            <v>1508899</v>
          </cell>
          <cell r="G540">
            <v>108640728</v>
          </cell>
          <cell r="H540">
            <v>276700</v>
          </cell>
          <cell r="I540">
            <v>19922400</v>
          </cell>
          <cell r="J540">
            <v>1162757</v>
          </cell>
          <cell r="K540">
            <v>83718504</v>
          </cell>
          <cell r="L540">
            <v>69442</v>
          </cell>
          <cell r="M540">
            <v>4999824</v>
          </cell>
          <cell r="N540" t="str">
            <v>No.147</v>
          </cell>
        </row>
        <row r="541">
          <cell r="A541">
            <v>539</v>
          </cell>
          <cell r="B541" t="str">
            <v>강관다단그라우팅</v>
          </cell>
          <cell r="C541" t="str">
            <v>L=12.0m,대형대피소</v>
          </cell>
          <cell r="D541">
            <v>28</v>
          </cell>
          <cell r="E541" t="str">
            <v>공</v>
          </cell>
          <cell r="F541">
            <v>1508899</v>
          </cell>
          <cell r="G541">
            <v>42249172</v>
          </cell>
          <cell r="H541">
            <v>276700</v>
          </cell>
          <cell r="I541">
            <v>7747600</v>
          </cell>
          <cell r="J541">
            <v>1162757</v>
          </cell>
          <cell r="K541">
            <v>32557196</v>
          </cell>
          <cell r="L541">
            <v>69442</v>
          </cell>
          <cell r="M541">
            <v>1944376</v>
          </cell>
          <cell r="N541" t="str">
            <v>No.147</v>
          </cell>
        </row>
        <row r="542">
          <cell r="A542">
            <v>540</v>
          </cell>
          <cell r="B542" t="str">
            <v>강관다단그라우팅</v>
          </cell>
          <cell r="C542" t="str">
            <v>L=12.0m,갱외탈출로</v>
          </cell>
          <cell r="D542">
            <v>56</v>
          </cell>
          <cell r="E542" t="str">
            <v>공</v>
          </cell>
          <cell r="F542">
            <v>1508899</v>
          </cell>
          <cell r="G542">
            <v>84498344</v>
          </cell>
          <cell r="H542">
            <v>276700</v>
          </cell>
          <cell r="I542">
            <v>15495200</v>
          </cell>
          <cell r="J542">
            <v>1162757</v>
          </cell>
          <cell r="K542">
            <v>65114392</v>
          </cell>
          <cell r="L542">
            <v>69442</v>
          </cell>
          <cell r="M542">
            <v>3888752</v>
          </cell>
          <cell r="N542" t="str">
            <v>No.147</v>
          </cell>
        </row>
        <row r="543">
          <cell r="A543">
            <v>541</v>
          </cell>
          <cell r="B543" t="str">
            <v>배면그라우팅</v>
          </cell>
          <cell r="D543">
            <v>652</v>
          </cell>
          <cell r="E543" t="str">
            <v>M3</v>
          </cell>
          <cell r="F543">
            <v>170455</v>
          </cell>
          <cell r="G543">
            <v>111136660</v>
          </cell>
          <cell r="H543">
            <v>48000</v>
          </cell>
          <cell r="I543">
            <v>31296000</v>
          </cell>
          <cell r="J543">
            <v>51529</v>
          </cell>
          <cell r="K543">
            <v>33596908</v>
          </cell>
          <cell r="L543">
            <v>70926</v>
          </cell>
          <cell r="M543">
            <v>46243752</v>
          </cell>
          <cell r="N543" t="str">
            <v>#.258</v>
          </cell>
        </row>
        <row r="544">
          <cell r="A544">
            <v>542</v>
          </cell>
          <cell r="B544" t="str">
            <v>프리 그라우팅</v>
          </cell>
          <cell r="C544" t="str">
            <v>L=9.0M</v>
          </cell>
          <cell r="D544">
            <v>97</v>
          </cell>
          <cell r="E544" t="str">
            <v>개소</v>
          </cell>
          <cell r="F544">
            <v>1009780</v>
          </cell>
          <cell r="G544">
            <v>97948660</v>
          </cell>
          <cell r="H544">
            <v>305924</v>
          </cell>
          <cell r="I544">
            <v>29674628</v>
          </cell>
          <cell r="J544">
            <v>687960</v>
          </cell>
          <cell r="K544">
            <v>66732120</v>
          </cell>
          <cell r="L544">
            <v>15896</v>
          </cell>
          <cell r="M544">
            <v>1541912</v>
          </cell>
          <cell r="N544" t="str">
            <v>#.259</v>
          </cell>
        </row>
        <row r="545">
          <cell r="A545">
            <v>543</v>
          </cell>
          <cell r="B545" t="str">
            <v>G. 라이닝 및 배수Con'c(본선)</v>
          </cell>
          <cell r="D545">
            <v>0</v>
          </cell>
          <cell r="F545">
            <v>0</v>
          </cell>
          <cell r="G545">
            <v>0</v>
          </cell>
          <cell r="H545">
            <v>0</v>
          </cell>
          <cell r="I545">
            <v>0</v>
          </cell>
          <cell r="J545">
            <v>0</v>
          </cell>
          <cell r="K545">
            <v>0</v>
          </cell>
          <cell r="L545">
            <v>0</v>
          </cell>
          <cell r="M545">
            <v>0</v>
          </cell>
        </row>
        <row r="546">
          <cell r="A546">
            <v>544</v>
          </cell>
          <cell r="B546" t="str">
            <v>라이닝 콘크리트타설(배관)</v>
          </cell>
          <cell r="C546" t="str">
            <v>철근,δ=240Kg/㎠</v>
          </cell>
          <cell r="D546">
            <v>1750</v>
          </cell>
          <cell r="E546" t="str">
            <v>M3</v>
          </cell>
          <cell r="F546">
            <v>13988</v>
          </cell>
          <cell r="G546">
            <v>24479000</v>
          </cell>
          <cell r="H546">
            <v>0</v>
          </cell>
          <cell r="I546">
            <v>0</v>
          </cell>
          <cell r="J546">
            <v>12540</v>
          </cell>
          <cell r="K546">
            <v>21945000</v>
          </cell>
          <cell r="L546">
            <v>1448</v>
          </cell>
          <cell r="M546">
            <v>2534000</v>
          </cell>
          <cell r="N546" t="str">
            <v>No.148</v>
          </cell>
        </row>
        <row r="547">
          <cell r="A547">
            <v>545</v>
          </cell>
          <cell r="B547" t="str">
            <v>라이닝 콘크리트타설(배관)</v>
          </cell>
          <cell r="C547" t="str">
            <v>무근,δ=240Kg/㎠</v>
          </cell>
          <cell r="D547">
            <v>41583</v>
          </cell>
          <cell r="E547" t="str">
            <v>M3</v>
          </cell>
          <cell r="F547">
            <v>12981</v>
          </cell>
          <cell r="G547">
            <v>539788923</v>
          </cell>
          <cell r="H547">
            <v>207</v>
          </cell>
          <cell r="I547">
            <v>8607681</v>
          </cell>
          <cell r="J547">
            <v>11318</v>
          </cell>
          <cell r="K547">
            <v>470636394</v>
          </cell>
          <cell r="L547">
            <v>1456</v>
          </cell>
          <cell r="M547">
            <v>60544848</v>
          </cell>
          <cell r="N547" t="str">
            <v>No.149</v>
          </cell>
        </row>
        <row r="548">
          <cell r="A548">
            <v>546</v>
          </cell>
          <cell r="B548" t="str">
            <v>강재거푸집 제작</v>
          </cell>
          <cell r="C548" t="str">
            <v>L=10 M</v>
          </cell>
          <cell r="D548">
            <v>8</v>
          </cell>
          <cell r="E548" t="str">
            <v>조</v>
          </cell>
          <cell r="F548">
            <v>76680368</v>
          </cell>
          <cell r="G548">
            <v>613442944</v>
          </cell>
          <cell r="H548">
            <v>0</v>
          </cell>
          <cell r="I548">
            <v>0</v>
          </cell>
          <cell r="J548">
            <v>0</v>
          </cell>
          <cell r="K548">
            <v>0</v>
          </cell>
          <cell r="L548">
            <v>76680368</v>
          </cell>
          <cell r="M548">
            <v>613442944</v>
          </cell>
          <cell r="N548" t="str">
            <v>#.260</v>
          </cell>
        </row>
        <row r="549">
          <cell r="A549">
            <v>547</v>
          </cell>
          <cell r="B549" t="str">
            <v>궤도부설 및 철거</v>
          </cell>
          <cell r="D549">
            <v>5.8129999999999997</v>
          </cell>
          <cell r="E549" t="str">
            <v>Km</v>
          </cell>
          <cell r="F549">
            <v>15758009</v>
          </cell>
          <cell r="G549">
            <v>91601306</v>
          </cell>
          <cell r="H549">
            <v>585204</v>
          </cell>
          <cell r="I549">
            <v>3401790</v>
          </cell>
          <cell r="J549">
            <v>15172805</v>
          </cell>
          <cell r="K549">
            <v>88199515</v>
          </cell>
          <cell r="L549">
            <v>0</v>
          </cell>
          <cell r="M549">
            <v>0</v>
          </cell>
          <cell r="N549" t="str">
            <v>#.261</v>
          </cell>
        </row>
        <row r="550">
          <cell r="A550">
            <v>548</v>
          </cell>
          <cell r="B550" t="str">
            <v>강재거푸집설치및 해체이동</v>
          </cell>
          <cell r="C550" t="str">
            <v>L=10M</v>
          </cell>
          <cell r="D550">
            <v>581</v>
          </cell>
          <cell r="E550" t="str">
            <v>회</v>
          </cell>
          <cell r="F550">
            <v>2977608</v>
          </cell>
          <cell r="G550">
            <v>1729990248</v>
          </cell>
          <cell r="H550">
            <v>30380</v>
          </cell>
          <cell r="I550">
            <v>17650780</v>
          </cell>
          <cell r="J550">
            <v>2947228</v>
          </cell>
          <cell r="K550">
            <v>1712339468</v>
          </cell>
          <cell r="L550">
            <v>0</v>
          </cell>
          <cell r="M550">
            <v>0</v>
          </cell>
          <cell r="N550" t="str">
            <v>#.262</v>
          </cell>
        </row>
        <row r="551">
          <cell r="A551">
            <v>549</v>
          </cell>
          <cell r="B551" t="str">
            <v>배수 콘크리트타설</v>
          </cell>
          <cell r="C551" t="str">
            <v>철근,δ=240Kg/㎠</v>
          </cell>
          <cell r="D551">
            <v>7951</v>
          </cell>
          <cell r="E551" t="str">
            <v>M3</v>
          </cell>
          <cell r="F551">
            <v>14215</v>
          </cell>
          <cell r="G551">
            <v>113023465</v>
          </cell>
          <cell r="H551">
            <v>868</v>
          </cell>
          <cell r="I551">
            <v>6901468</v>
          </cell>
          <cell r="J551">
            <v>8188</v>
          </cell>
          <cell r="K551">
            <v>65102788</v>
          </cell>
          <cell r="L551">
            <v>5159</v>
          </cell>
          <cell r="M551">
            <v>41019209</v>
          </cell>
          <cell r="N551" t="str">
            <v>No.150</v>
          </cell>
        </row>
        <row r="552">
          <cell r="A552">
            <v>550</v>
          </cell>
          <cell r="B552" t="str">
            <v>바닥 콘크리트타설</v>
          </cell>
          <cell r="C552" t="str">
            <v>무근,δ=180Kg/㎠</v>
          </cell>
          <cell r="D552">
            <v>3640</v>
          </cell>
          <cell r="E552" t="str">
            <v>M3</v>
          </cell>
          <cell r="F552">
            <v>23731</v>
          </cell>
          <cell r="G552">
            <v>86380840</v>
          </cell>
          <cell r="H552">
            <v>0</v>
          </cell>
          <cell r="I552">
            <v>0</v>
          </cell>
          <cell r="J552">
            <v>23731</v>
          </cell>
          <cell r="K552">
            <v>86380840</v>
          </cell>
          <cell r="L552">
            <v>0</v>
          </cell>
          <cell r="M552">
            <v>0</v>
          </cell>
          <cell r="N552" t="str">
            <v>No.131</v>
          </cell>
        </row>
        <row r="553">
          <cell r="A553">
            <v>551</v>
          </cell>
          <cell r="B553" t="str">
            <v>원형거푸집</v>
          </cell>
          <cell r="C553" t="str">
            <v>3회,0-7M</v>
          </cell>
          <cell r="D553">
            <v>13750</v>
          </cell>
          <cell r="E553" t="str">
            <v>M2</v>
          </cell>
          <cell r="F553">
            <v>48980</v>
          </cell>
          <cell r="G553">
            <v>673475000</v>
          </cell>
          <cell r="H553">
            <v>13697</v>
          </cell>
          <cell r="I553">
            <v>188333750</v>
          </cell>
          <cell r="J553">
            <v>35283</v>
          </cell>
          <cell r="K553">
            <v>485141250</v>
          </cell>
          <cell r="L553">
            <v>0</v>
          </cell>
          <cell r="M553">
            <v>0</v>
          </cell>
          <cell r="N553" t="str">
            <v>No.132</v>
          </cell>
        </row>
        <row r="554">
          <cell r="A554">
            <v>552</v>
          </cell>
          <cell r="B554" t="str">
            <v>강관동바리</v>
          </cell>
          <cell r="D554">
            <v>22089</v>
          </cell>
          <cell r="E554" t="str">
            <v>공/M3</v>
          </cell>
          <cell r="F554">
            <v>7934</v>
          </cell>
          <cell r="G554">
            <v>175254126</v>
          </cell>
          <cell r="H554">
            <v>83</v>
          </cell>
          <cell r="I554">
            <v>1833387</v>
          </cell>
          <cell r="J554">
            <v>7851</v>
          </cell>
          <cell r="K554">
            <v>173420739</v>
          </cell>
          <cell r="L554">
            <v>0</v>
          </cell>
          <cell r="M554">
            <v>0</v>
          </cell>
          <cell r="N554" t="str">
            <v>No.134</v>
          </cell>
        </row>
        <row r="555">
          <cell r="A555">
            <v>553</v>
          </cell>
          <cell r="B555" t="str">
            <v>철근가공조립</v>
          </cell>
          <cell r="C555" t="str">
            <v>매우복잡</v>
          </cell>
          <cell r="D555">
            <v>0</v>
          </cell>
          <cell r="E555" t="str">
            <v>TON</v>
          </cell>
          <cell r="F555">
            <v>532053</v>
          </cell>
          <cell r="G555">
            <v>0</v>
          </cell>
          <cell r="H555">
            <v>4800</v>
          </cell>
          <cell r="I555">
            <v>0</v>
          </cell>
          <cell r="J555">
            <v>516915</v>
          </cell>
          <cell r="K555">
            <v>0</v>
          </cell>
          <cell r="L555">
            <v>10338</v>
          </cell>
          <cell r="M555">
            <v>0</v>
          </cell>
          <cell r="N555" t="str">
            <v>No.13</v>
          </cell>
        </row>
        <row r="556">
          <cell r="A556">
            <v>554</v>
          </cell>
          <cell r="B556" t="str">
            <v>철근가공조립</v>
          </cell>
          <cell r="C556" t="str">
            <v>보통</v>
          </cell>
          <cell r="D556">
            <v>0</v>
          </cell>
          <cell r="E556" t="str">
            <v>TON</v>
          </cell>
          <cell r="F556">
            <v>425698</v>
          </cell>
          <cell r="G556">
            <v>0</v>
          </cell>
          <cell r="H556">
            <v>3835</v>
          </cell>
          <cell r="I556">
            <v>0</v>
          </cell>
          <cell r="J556">
            <v>418697</v>
          </cell>
          <cell r="K556">
            <v>0</v>
          </cell>
          <cell r="L556">
            <v>3166</v>
          </cell>
          <cell r="M556">
            <v>0</v>
          </cell>
          <cell r="N556" t="str">
            <v>#.107</v>
          </cell>
        </row>
        <row r="557">
          <cell r="A557">
            <v>555</v>
          </cell>
          <cell r="B557" t="str">
            <v>신축이음</v>
          </cell>
          <cell r="C557" t="str">
            <v>일반</v>
          </cell>
          <cell r="D557">
            <v>10836</v>
          </cell>
          <cell r="E557" t="str">
            <v>M</v>
          </cell>
          <cell r="F557">
            <v>24671</v>
          </cell>
          <cell r="G557">
            <v>267334956</v>
          </cell>
          <cell r="H557">
            <v>19722</v>
          </cell>
          <cell r="I557">
            <v>213707592</v>
          </cell>
          <cell r="J557">
            <v>4741</v>
          </cell>
          <cell r="K557">
            <v>51373476</v>
          </cell>
          <cell r="L557">
            <v>208</v>
          </cell>
          <cell r="M557">
            <v>2253888</v>
          </cell>
          <cell r="N557" t="str">
            <v>#.191</v>
          </cell>
        </row>
        <row r="558">
          <cell r="A558">
            <v>556</v>
          </cell>
          <cell r="B558" t="str">
            <v>시공이음</v>
          </cell>
          <cell r="C558" t="str">
            <v>일반</v>
          </cell>
          <cell r="D558">
            <v>7661</v>
          </cell>
          <cell r="E558" t="str">
            <v>M</v>
          </cell>
          <cell r="F558">
            <v>442475</v>
          </cell>
          <cell r="G558">
            <v>3389800975</v>
          </cell>
          <cell r="H558">
            <v>389976</v>
          </cell>
          <cell r="I558">
            <v>2987606136</v>
          </cell>
          <cell r="J558">
            <v>50010</v>
          </cell>
          <cell r="K558">
            <v>383126610</v>
          </cell>
          <cell r="L558">
            <v>2489</v>
          </cell>
          <cell r="M558">
            <v>19068229</v>
          </cell>
          <cell r="N558" t="str">
            <v>#.192</v>
          </cell>
        </row>
        <row r="559">
          <cell r="A559">
            <v>557</v>
          </cell>
          <cell r="B559" t="str">
            <v>시공이음면정리</v>
          </cell>
          <cell r="D559">
            <v>5466</v>
          </cell>
          <cell r="E559" t="str">
            <v>M2</v>
          </cell>
          <cell r="F559">
            <v>13748</v>
          </cell>
          <cell r="G559">
            <v>75146568</v>
          </cell>
          <cell r="H559">
            <v>1638</v>
          </cell>
          <cell r="I559">
            <v>8953308</v>
          </cell>
          <cell r="J559">
            <v>11049</v>
          </cell>
          <cell r="K559">
            <v>60393834</v>
          </cell>
          <cell r="L559">
            <v>1061</v>
          </cell>
          <cell r="M559">
            <v>5799426</v>
          </cell>
          <cell r="N559" t="str">
            <v>No.137</v>
          </cell>
        </row>
        <row r="560">
          <cell r="A560">
            <v>558</v>
          </cell>
          <cell r="B560" t="str">
            <v>H. 방수 및 배수공</v>
          </cell>
          <cell r="D560">
            <v>0</v>
          </cell>
          <cell r="F560">
            <v>0</v>
          </cell>
          <cell r="G560">
            <v>0</v>
          </cell>
          <cell r="H560">
            <v>0</v>
          </cell>
          <cell r="I560">
            <v>0</v>
          </cell>
          <cell r="J560">
            <v>0</v>
          </cell>
          <cell r="K560">
            <v>0</v>
          </cell>
          <cell r="L560">
            <v>0</v>
          </cell>
          <cell r="M560">
            <v>0</v>
          </cell>
        </row>
        <row r="561">
          <cell r="A561">
            <v>559</v>
          </cell>
          <cell r="B561" t="str">
            <v>터널본체방수</v>
          </cell>
          <cell r="C561" t="str">
            <v>방수쉬트및부직포</v>
          </cell>
          <cell r="D561">
            <v>126078</v>
          </cell>
          <cell r="E561" t="str">
            <v>M2</v>
          </cell>
          <cell r="F561">
            <v>23152</v>
          </cell>
          <cell r="G561">
            <v>2918957856</v>
          </cell>
          <cell r="H561">
            <v>13116</v>
          </cell>
          <cell r="I561">
            <v>1653639048</v>
          </cell>
          <cell r="J561">
            <v>9558</v>
          </cell>
          <cell r="K561">
            <v>1205053524</v>
          </cell>
          <cell r="L561">
            <v>478</v>
          </cell>
          <cell r="M561">
            <v>60265284</v>
          </cell>
          <cell r="N561" t="str">
            <v>#.263</v>
          </cell>
        </row>
        <row r="562">
          <cell r="A562">
            <v>560</v>
          </cell>
          <cell r="B562" t="str">
            <v>부직포설치</v>
          </cell>
          <cell r="D562">
            <v>26668</v>
          </cell>
          <cell r="E562" t="str">
            <v>M2</v>
          </cell>
          <cell r="F562">
            <v>1098</v>
          </cell>
          <cell r="G562">
            <v>29281464</v>
          </cell>
          <cell r="H562">
            <v>963</v>
          </cell>
          <cell r="I562">
            <v>25681284</v>
          </cell>
          <cell r="J562">
            <v>135</v>
          </cell>
          <cell r="K562">
            <v>3600180</v>
          </cell>
          <cell r="L562">
            <v>0</v>
          </cell>
          <cell r="M562">
            <v>0</v>
          </cell>
          <cell r="N562" t="str">
            <v>#.24</v>
          </cell>
        </row>
        <row r="563">
          <cell r="A563">
            <v>561</v>
          </cell>
          <cell r="B563" t="str">
            <v>수팽창성고무지수판(시공이음용)</v>
          </cell>
          <cell r="D563">
            <v>13026</v>
          </cell>
          <cell r="E563" t="str">
            <v>M</v>
          </cell>
          <cell r="F563">
            <v>1995</v>
          </cell>
          <cell r="G563">
            <v>25986870</v>
          </cell>
          <cell r="H563">
            <v>1900</v>
          </cell>
          <cell r="I563">
            <v>24749400</v>
          </cell>
          <cell r="J563">
            <v>95</v>
          </cell>
          <cell r="K563">
            <v>1237470</v>
          </cell>
          <cell r="L563">
            <v>0</v>
          </cell>
          <cell r="M563">
            <v>0</v>
          </cell>
          <cell r="N563" t="str">
            <v>#.53</v>
          </cell>
        </row>
        <row r="564">
          <cell r="A564">
            <v>562</v>
          </cell>
          <cell r="B564" t="str">
            <v>비닐깔기</v>
          </cell>
          <cell r="D564">
            <v>26668</v>
          </cell>
          <cell r="E564" t="str">
            <v>M2</v>
          </cell>
          <cell r="F564">
            <v>858</v>
          </cell>
          <cell r="G564">
            <v>22881144</v>
          </cell>
          <cell r="H564">
            <v>678</v>
          </cell>
          <cell r="I564">
            <v>18080904</v>
          </cell>
          <cell r="J564">
            <v>180</v>
          </cell>
          <cell r="K564">
            <v>4800240</v>
          </cell>
          <cell r="L564">
            <v>0</v>
          </cell>
          <cell r="M564">
            <v>0</v>
          </cell>
          <cell r="N564" t="str">
            <v>#.61</v>
          </cell>
        </row>
        <row r="565">
          <cell r="A565">
            <v>563</v>
          </cell>
          <cell r="B565" t="str">
            <v>중앙배수관</v>
          </cell>
          <cell r="C565" t="str">
            <v>THP유공관,D=300mm</v>
          </cell>
          <cell r="D565">
            <v>5753</v>
          </cell>
          <cell r="E565" t="str">
            <v>M</v>
          </cell>
          <cell r="F565">
            <v>7725</v>
          </cell>
          <cell r="G565">
            <v>44441925</v>
          </cell>
          <cell r="H565">
            <v>6995</v>
          </cell>
          <cell r="I565">
            <v>40242235</v>
          </cell>
          <cell r="J565">
            <v>730</v>
          </cell>
          <cell r="K565">
            <v>4199690</v>
          </cell>
          <cell r="L565">
            <v>0</v>
          </cell>
          <cell r="M565">
            <v>0</v>
          </cell>
          <cell r="N565" t="str">
            <v>#.195</v>
          </cell>
        </row>
        <row r="566">
          <cell r="A566">
            <v>564</v>
          </cell>
          <cell r="B566" t="str">
            <v>잡석채움</v>
          </cell>
          <cell r="D566">
            <v>872</v>
          </cell>
          <cell r="E566" t="str">
            <v>M3</v>
          </cell>
          <cell r="F566">
            <v>31676</v>
          </cell>
          <cell r="G566">
            <v>27621472</v>
          </cell>
          <cell r="H566">
            <v>4233</v>
          </cell>
          <cell r="I566">
            <v>3691176</v>
          </cell>
          <cell r="J566">
            <v>21414</v>
          </cell>
          <cell r="K566">
            <v>18673008</v>
          </cell>
          <cell r="L566">
            <v>6029</v>
          </cell>
          <cell r="M566">
            <v>5257288</v>
          </cell>
          <cell r="N566" t="str">
            <v>#.196</v>
          </cell>
        </row>
        <row r="567">
          <cell r="A567">
            <v>565</v>
          </cell>
          <cell r="B567" t="str">
            <v>배수관 설치</v>
          </cell>
          <cell r="C567" t="str">
            <v>PVC PIPE Φ150MM</v>
          </cell>
          <cell r="D567">
            <v>13024</v>
          </cell>
          <cell r="E567" t="str">
            <v>M</v>
          </cell>
          <cell r="F567">
            <v>9377</v>
          </cell>
          <cell r="G567">
            <v>122126048</v>
          </cell>
          <cell r="H567">
            <v>5616</v>
          </cell>
          <cell r="I567">
            <v>73142784</v>
          </cell>
          <cell r="J567">
            <v>3761</v>
          </cell>
          <cell r="K567">
            <v>48983264</v>
          </cell>
          <cell r="L567">
            <v>0</v>
          </cell>
          <cell r="M567">
            <v>0</v>
          </cell>
          <cell r="N567" t="str">
            <v>#.264</v>
          </cell>
        </row>
        <row r="568">
          <cell r="A568">
            <v>566</v>
          </cell>
          <cell r="B568" t="str">
            <v>배수관 설치</v>
          </cell>
          <cell r="C568" t="str">
            <v>D=50mm</v>
          </cell>
          <cell r="D568">
            <v>885</v>
          </cell>
          <cell r="E568" t="str">
            <v>M</v>
          </cell>
          <cell r="F568">
            <v>3874</v>
          </cell>
          <cell r="G568">
            <v>3428490</v>
          </cell>
          <cell r="H568">
            <v>1695</v>
          </cell>
          <cell r="I568">
            <v>1500075</v>
          </cell>
          <cell r="J568">
            <v>2179</v>
          </cell>
          <cell r="K568">
            <v>1928415</v>
          </cell>
          <cell r="L568">
            <v>0</v>
          </cell>
          <cell r="M568">
            <v>0</v>
          </cell>
          <cell r="N568" t="str">
            <v>#.265</v>
          </cell>
        </row>
        <row r="569">
          <cell r="A569">
            <v>567</v>
          </cell>
          <cell r="B569" t="str">
            <v>유도배수공</v>
          </cell>
          <cell r="D569">
            <v>4176</v>
          </cell>
          <cell r="E569" t="str">
            <v>M</v>
          </cell>
          <cell r="F569">
            <v>4410</v>
          </cell>
          <cell r="G569">
            <v>18416160</v>
          </cell>
          <cell r="H569">
            <v>4200</v>
          </cell>
          <cell r="I569">
            <v>17539200</v>
          </cell>
          <cell r="J569">
            <v>210</v>
          </cell>
          <cell r="K569">
            <v>876960</v>
          </cell>
          <cell r="L569">
            <v>0</v>
          </cell>
          <cell r="M569">
            <v>0</v>
          </cell>
          <cell r="N569" t="str">
            <v>#.266</v>
          </cell>
        </row>
        <row r="570">
          <cell r="A570">
            <v>568</v>
          </cell>
          <cell r="B570" t="str">
            <v>드레인보드설치</v>
          </cell>
          <cell r="D570">
            <v>395</v>
          </cell>
          <cell r="E570" t="str">
            <v>M2</v>
          </cell>
          <cell r="F570">
            <v>1120</v>
          </cell>
          <cell r="G570">
            <v>442400</v>
          </cell>
          <cell r="H570">
            <v>503</v>
          </cell>
          <cell r="I570">
            <v>198685</v>
          </cell>
          <cell r="J570">
            <v>594</v>
          </cell>
          <cell r="K570">
            <v>234630</v>
          </cell>
          <cell r="L570">
            <v>23</v>
          </cell>
          <cell r="M570">
            <v>9085</v>
          </cell>
          <cell r="N570" t="str">
            <v>#.92</v>
          </cell>
        </row>
        <row r="571">
          <cell r="A571">
            <v>569</v>
          </cell>
          <cell r="B571" t="str">
            <v>필터콘크리트</v>
          </cell>
          <cell r="D571">
            <v>62</v>
          </cell>
          <cell r="E571" t="str">
            <v>㎥</v>
          </cell>
          <cell r="F571">
            <v>57596</v>
          </cell>
          <cell r="G571">
            <v>3570952</v>
          </cell>
          <cell r="H571">
            <v>7170</v>
          </cell>
          <cell r="I571">
            <v>444540</v>
          </cell>
          <cell r="J571">
            <v>43256</v>
          </cell>
          <cell r="K571">
            <v>2681872</v>
          </cell>
          <cell r="L571">
            <v>7170</v>
          </cell>
          <cell r="M571">
            <v>444540</v>
          </cell>
          <cell r="N571" t="str">
            <v>#.267</v>
          </cell>
        </row>
        <row r="572">
          <cell r="A572">
            <v>570</v>
          </cell>
          <cell r="B572" t="str">
            <v>뚜껑제작 및 설치</v>
          </cell>
          <cell r="C572" t="str">
            <v>공동구,배수구</v>
          </cell>
          <cell r="D572">
            <v>36405</v>
          </cell>
          <cell r="E572" t="str">
            <v>개</v>
          </cell>
          <cell r="F572">
            <v>11186</v>
          </cell>
          <cell r="G572">
            <v>407226330</v>
          </cell>
          <cell r="H572">
            <v>157</v>
          </cell>
          <cell r="I572">
            <v>5715585</v>
          </cell>
          <cell r="J572">
            <v>10990</v>
          </cell>
          <cell r="K572">
            <v>400090950</v>
          </cell>
          <cell r="L572">
            <v>39</v>
          </cell>
          <cell r="M572">
            <v>1419795</v>
          </cell>
          <cell r="N572" t="str">
            <v>No.138</v>
          </cell>
        </row>
        <row r="573">
          <cell r="A573">
            <v>571</v>
          </cell>
          <cell r="B573" t="str">
            <v>스틸그레이팅 설치</v>
          </cell>
          <cell r="C573" t="str">
            <v>600x600x55x7</v>
          </cell>
          <cell r="D573">
            <v>192</v>
          </cell>
          <cell r="E573" t="str">
            <v>개</v>
          </cell>
          <cell r="F573">
            <v>73080</v>
          </cell>
          <cell r="G573">
            <v>14031360</v>
          </cell>
          <cell r="H573">
            <v>69600</v>
          </cell>
          <cell r="I573">
            <v>13363200</v>
          </cell>
          <cell r="J573">
            <v>3480</v>
          </cell>
          <cell r="K573">
            <v>668160</v>
          </cell>
          <cell r="L573">
            <v>0</v>
          </cell>
          <cell r="M573">
            <v>0</v>
          </cell>
          <cell r="N573" t="str">
            <v>No.151</v>
          </cell>
        </row>
        <row r="574">
          <cell r="A574">
            <v>572</v>
          </cell>
          <cell r="B574" t="str">
            <v>다. 가 시 설</v>
          </cell>
          <cell r="D574">
            <v>0</v>
          </cell>
          <cell r="F574">
            <v>0</v>
          </cell>
          <cell r="G574">
            <v>411085639</v>
          </cell>
          <cell r="H574">
            <v>0</v>
          </cell>
          <cell r="I574">
            <v>100876886</v>
          </cell>
          <cell r="J574">
            <v>0</v>
          </cell>
          <cell r="K574">
            <v>266631372</v>
          </cell>
          <cell r="L574">
            <v>0</v>
          </cell>
          <cell r="M574">
            <v>43577379</v>
          </cell>
        </row>
        <row r="575">
          <cell r="A575">
            <v>573</v>
          </cell>
          <cell r="B575" t="str">
            <v>A. 설      치</v>
          </cell>
          <cell r="D575">
            <v>0</v>
          </cell>
          <cell r="F575">
            <v>0</v>
          </cell>
          <cell r="G575">
            <v>0</v>
          </cell>
          <cell r="H575">
            <v>0</v>
          </cell>
          <cell r="I575">
            <v>0</v>
          </cell>
          <cell r="J575">
            <v>0</v>
          </cell>
          <cell r="K575">
            <v>0</v>
          </cell>
          <cell r="L575">
            <v>0</v>
          </cell>
          <cell r="M575">
            <v>0</v>
          </cell>
        </row>
        <row r="576">
          <cell r="A576">
            <v>574</v>
          </cell>
          <cell r="B576" t="str">
            <v>케이싱튜브설치</v>
          </cell>
          <cell r="C576" t="str">
            <v>Ø318.5</v>
          </cell>
          <cell r="D576">
            <v>948</v>
          </cell>
          <cell r="E576" t="str">
            <v>M</v>
          </cell>
          <cell r="F576">
            <v>2462</v>
          </cell>
          <cell r="G576">
            <v>2333976</v>
          </cell>
          <cell r="H576">
            <v>1511</v>
          </cell>
          <cell r="I576">
            <v>1432428</v>
          </cell>
          <cell r="J576">
            <v>890</v>
          </cell>
          <cell r="K576">
            <v>843720</v>
          </cell>
          <cell r="L576">
            <v>61</v>
          </cell>
          <cell r="M576">
            <v>57828</v>
          </cell>
          <cell r="N576" t="str">
            <v>#.130</v>
          </cell>
        </row>
        <row r="577">
          <cell r="A577">
            <v>575</v>
          </cell>
          <cell r="B577" t="str">
            <v>H - PILE박기(천공후항타)</v>
          </cell>
          <cell r="C577" t="str">
            <v>진동해머,250X250X9X14</v>
          </cell>
          <cell r="D577">
            <v>948</v>
          </cell>
          <cell r="E577" t="str">
            <v>M</v>
          </cell>
          <cell r="F577">
            <v>32074</v>
          </cell>
          <cell r="G577">
            <v>30406152</v>
          </cell>
          <cell r="H577">
            <v>5865</v>
          </cell>
          <cell r="I577">
            <v>5560020</v>
          </cell>
          <cell r="J577">
            <v>19070</v>
          </cell>
          <cell r="K577">
            <v>18078360</v>
          </cell>
          <cell r="L577">
            <v>7139</v>
          </cell>
          <cell r="M577">
            <v>6767772</v>
          </cell>
          <cell r="N577" t="str">
            <v>#.131</v>
          </cell>
        </row>
        <row r="578">
          <cell r="A578">
            <v>576</v>
          </cell>
          <cell r="B578" t="str">
            <v>모 래  채 움</v>
          </cell>
          <cell r="D578">
            <v>109</v>
          </cell>
          <cell r="E578" t="str">
            <v>M3</v>
          </cell>
          <cell r="F578">
            <v>46257</v>
          </cell>
          <cell r="G578">
            <v>5042013</v>
          </cell>
          <cell r="H578">
            <v>23742</v>
          </cell>
          <cell r="I578">
            <v>2587878</v>
          </cell>
          <cell r="J578">
            <v>22515</v>
          </cell>
          <cell r="K578">
            <v>2454135</v>
          </cell>
          <cell r="L578">
            <v>0</v>
          </cell>
          <cell r="M578">
            <v>0</v>
          </cell>
          <cell r="N578" t="str">
            <v>#.133</v>
          </cell>
        </row>
        <row r="579">
          <cell r="A579">
            <v>577</v>
          </cell>
          <cell r="B579" t="str">
            <v>띠장설치(3~5M)</v>
          </cell>
          <cell r="C579" t="str">
            <v>298X299X9X14</v>
          </cell>
          <cell r="D579">
            <v>1269</v>
          </cell>
          <cell r="E579" t="str">
            <v>M</v>
          </cell>
          <cell r="F579">
            <v>25480</v>
          </cell>
          <cell r="G579">
            <v>32334120</v>
          </cell>
          <cell r="H579">
            <v>2015</v>
          </cell>
          <cell r="I579">
            <v>2557035</v>
          </cell>
          <cell r="J579">
            <v>19587</v>
          </cell>
          <cell r="K579">
            <v>24855903</v>
          </cell>
          <cell r="L579">
            <v>3878</v>
          </cell>
          <cell r="M579">
            <v>4921182</v>
          </cell>
          <cell r="N579" t="str">
            <v>#.109</v>
          </cell>
        </row>
        <row r="580">
          <cell r="A580">
            <v>578</v>
          </cell>
          <cell r="B580" t="str">
            <v>토류판 설 치</v>
          </cell>
          <cell r="C580" t="str">
            <v>T=10CM</v>
          </cell>
          <cell r="D580">
            <v>1363</v>
          </cell>
          <cell r="E580" t="str">
            <v>M2</v>
          </cell>
          <cell r="F580">
            <v>34928</v>
          </cell>
          <cell r="G580">
            <v>47606864</v>
          </cell>
          <cell r="H580">
            <v>21029</v>
          </cell>
          <cell r="I580">
            <v>28662527</v>
          </cell>
          <cell r="J580">
            <v>13494</v>
          </cell>
          <cell r="K580">
            <v>18392322</v>
          </cell>
          <cell r="L580">
            <v>405</v>
          </cell>
          <cell r="M580">
            <v>552015</v>
          </cell>
          <cell r="N580" t="str">
            <v>#.134</v>
          </cell>
        </row>
        <row r="581">
          <cell r="A581">
            <v>579</v>
          </cell>
          <cell r="B581" t="str">
            <v>보걸이설치(띠장300*300용)</v>
          </cell>
          <cell r="C581" t="str">
            <v>철근,D22MM</v>
          </cell>
          <cell r="D581">
            <v>290</v>
          </cell>
          <cell r="E581" t="str">
            <v>본</v>
          </cell>
          <cell r="F581">
            <v>5313</v>
          </cell>
          <cell r="G581">
            <v>1540770</v>
          </cell>
          <cell r="H581">
            <v>1219</v>
          </cell>
          <cell r="I581">
            <v>353510</v>
          </cell>
          <cell r="J581">
            <v>2404</v>
          </cell>
          <cell r="K581">
            <v>697160</v>
          </cell>
          <cell r="L581">
            <v>1690</v>
          </cell>
          <cell r="M581">
            <v>490100</v>
          </cell>
          <cell r="N581" t="str">
            <v>#.135</v>
          </cell>
        </row>
        <row r="582">
          <cell r="A582">
            <v>580</v>
          </cell>
          <cell r="B582" t="str">
            <v>어스앙카 설치</v>
          </cell>
          <cell r="C582" t="str">
            <v>φ12.7X4,L=15.14M</v>
          </cell>
          <cell r="D582">
            <v>310</v>
          </cell>
          <cell r="E582" t="str">
            <v>공</v>
          </cell>
          <cell r="F582">
            <v>715203</v>
          </cell>
          <cell r="G582">
            <v>221712930</v>
          </cell>
          <cell r="H582">
            <v>142606</v>
          </cell>
          <cell r="I582">
            <v>44207860</v>
          </cell>
          <cell r="J582">
            <v>507770</v>
          </cell>
          <cell r="K582">
            <v>157408700</v>
          </cell>
          <cell r="L582">
            <v>64827</v>
          </cell>
          <cell r="M582">
            <v>20096370</v>
          </cell>
          <cell r="N582" t="str">
            <v>#.136</v>
          </cell>
        </row>
        <row r="583">
          <cell r="A583">
            <v>581</v>
          </cell>
          <cell r="B583" t="str">
            <v>B. 철      거</v>
          </cell>
          <cell r="D583">
            <v>0</v>
          </cell>
          <cell r="F583">
            <v>0</v>
          </cell>
          <cell r="G583">
            <v>0</v>
          </cell>
          <cell r="H583">
            <v>0</v>
          </cell>
          <cell r="I583">
            <v>0</v>
          </cell>
          <cell r="J583">
            <v>0</v>
          </cell>
          <cell r="K583">
            <v>0</v>
          </cell>
          <cell r="L583">
            <v>0</v>
          </cell>
          <cell r="M583">
            <v>0</v>
          </cell>
        </row>
        <row r="584">
          <cell r="A584">
            <v>582</v>
          </cell>
          <cell r="B584" t="str">
            <v>H - PILE빼기</v>
          </cell>
          <cell r="C584" t="str">
            <v>250X250X9X15</v>
          </cell>
          <cell r="D584">
            <v>61</v>
          </cell>
          <cell r="E584" t="str">
            <v>본</v>
          </cell>
          <cell r="F584">
            <v>27220</v>
          </cell>
          <cell r="G584">
            <v>1660420</v>
          </cell>
          <cell r="H584">
            <v>5288</v>
          </cell>
          <cell r="I584">
            <v>322568</v>
          </cell>
          <cell r="J584">
            <v>9816</v>
          </cell>
          <cell r="K584">
            <v>598776</v>
          </cell>
          <cell r="L584">
            <v>12116</v>
          </cell>
          <cell r="M584">
            <v>739076</v>
          </cell>
          <cell r="N584" t="str">
            <v>#.138</v>
          </cell>
        </row>
        <row r="585">
          <cell r="A585">
            <v>583</v>
          </cell>
          <cell r="B585" t="str">
            <v>띠장 철거(3~5M)</v>
          </cell>
          <cell r="C585" t="str">
            <v>298X299X9X14</v>
          </cell>
          <cell r="D585">
            <v>1269</v>
          </cell>
          <cell r="E585" t="str">
            <v>M</v>
          </cell>
          <cell r="F585">
            <v>25480</v>
          </cell>
          <cell r="G585">
            <v>32334120</v>
          </cell>
          <cell r="H585">
            <v>2015</v>
          </cell>
          <cell r="I585">
            <v>2557035</v>
          </cell>
          <cell r="J585">
            <v>19587</v>
          </cell>
          <cell r="K585">
            <v>24855903</v>
          </cell>
          <cell r="L585">
            <v>3878</v>
          </cell>
          <cell r="M585">
            <v>4921182</v>
          </cell>
          <cell r="N585" t="str">
            <v>#.109</v>
          </cell>
        </row>
        <row r="586">
          <cell r="A586">
            <v>584</v>
          </cell>
          <cell r="B586" t="str">
            <v>토류판 철거</v>
          </cell>
          <cell r="D586">
            <v>1636</v>
          </cell>
          <cell r="E586" t="str">
            <v>M2</v>
          </cell>
          <cell r="F586">
            <v>11119</v>
          </cell>
          <cell r="G586">
            <v>18190684</v>
          </cell>
          <cell r="H586">
            <v>0</v>
          </cell>
          <cell r="I586">
            <v>0</v>
          </cell>
          <cell r="J586">
            <v>10795</v>
          </cell>
          <cell r="K586">
            <v>17660620</v>
          </cell>
          <cell r="L586">
            <v>324</v>
          </cell>
          <cell r="M586">
            <v>530064</v>
          </cell>
          <cell r="N586" t="str">
            <v>#.140</v>
          </cell>
        </row>
        <row r="587">
          <cell r="A587">
            <v>585</v>
          </cell>
          <cell r="B587" t="str">
            <v>보걸이철거(띠장300*300용)</v>
          </cell>
          <cell r="D587">
            <v>290</v>
          </cell>
          <cell r="E587" t="str">
            <v>본</v>
          </cell>
          <cell r="F587">
            <v>457</v>
          </cell>
          <cell r="G587">
            <v>132530</v>
          </cell>
          <cell r="H587">
            <v>179</v>
          </cell>
          <cell r="I587">
            <v>51910</v>
          </cell>
          <cell r="J587">
            <v>273</v>
          </cell>
          <cell r="K587">
            <v>79170</v>
          </cell>
          <cell r="L587">
            <v>5</v>
          </cell>
          <cell r="M587">
            <v>1450</v>
          </cell>
          <cell r="N587" t="str">
            <v>No.93</v>
          </cell>
        </row>
        <row r="588">
          <cell r="A588">
            <v>586</v>
          </cell>
          <cell r="B588" t="str">
            <v>C. 주요자재 및 운반비</v>
          </cell>
          <cell r="D588">
            <v>0</v>
          </cell>
          <cell r="F588">
            <v>0</v>
          </cell>
          <cell r="G588">
            <v>0</v>
          </cell>
          <cell r="H588">
            <v>0</v>
          </cell>
          <cell r="I588">
            <v>0</v>
          </cell>
          <cell r="J588">
            <v>0</v>
          </cell>
          <cell r="K588">
            <v>0</v>
          </cell>
          <cell r="L588">
            <v>0</v>
          </cell>
          <cell r="M588">
            <v>0</v>
          </cell>
        </row>
        <row r="589">
          <cell r="A589">
            <v>587</v>
          </cell>
          <cell r="B589" t="str">
            <v>H-형강(6개월미만)</v>
          </cell>
          <cell r="C589" t="str">
            <v>손율30%,H-298X299X9X14</v>
          </cell>
          <cell r="D589">
            <v>88.242000000000004</v>
          </cell>
          <cell r="E589" t="str">
            <v>TON</v>
          </cell>
          <cell r="F589">
            <v>109920</v>
          </cell>
          <cell r="G589">
            <v>9699560</v>
          </cell>
          <cell r="H589">
            <v>109920</v>
          </cell>
          <cell r="I589">
            <v>9699560</v>
          </cell>
          <cell r="J589">
            <v>0</v>
          </cell>
          <cell r="K589">
            <v>0</v>
          </cell>
          <cell r="L589">
            <v>0</v>
          </cell>
          <cell r="M589">
            <v>0</v>
          </cell>
          <cell r="N589" t="str">
            <v>No.94</v>
          </cell>
        </row>
        <row r="590">
          <cell r="A590">
            <v>588</v>
          </cell>
          <cell r="B590" t="str">
            <v>강판(3개월미만)</v>
          </cell>
          <cell r="C590" t="str">
            <v>손율15%,8.0＜T≤9.0</v>
          </cell>
          <cell r="D590">
            <v>28.58</v>
          </cell>
          <cell r="E590" t="str">
            <v>TON</v>
          </cell>
          <cell r="F590">
            <v>56550</v>
          </cell>
          <cell r="G590">
            <v>1616199</v>
          </cell>
          <cell r="H590">
            <v>56550</v>
          </cell>
          <cell r="I590">
            <v>1616199</v>
          </cell>
          <cell r="J590">
            <v>0</v>
          </cell>
          <cell r="K590">
            <v>0</v>
          </cell>
          <cell r="L590">
            <v>0</v>
          </cell>
          <cell r="M590">
            <v>0</v>
          </cell>
          <cell r="N590" t="str">
            <v>No.96</v>
          </cell>
        </row>
        <row r="591">
          <cell r="A591">
            <v>589</v>
          </cell>
          <cell r="B591" t="str">
            <v>강판(6개월미만)</v>
          </cell>
          <cell r="C591" t="str">
            <v>손율30%,9.0＜T≤20.0</v>
          </cell>
          <cell r="D591">
            <v>13.792</v>
          </cell>
          <cell r="E591" t="str">
            <v>TON</v>
          </cell>
          <cell r="F591">
            <v>109830</v>
          </cell>
          <cell r="G591">
            <v>1514775</v>
          </cell>
          <cell r="H591">
            <v>109830</v>
          </cell>
          <cell r="I591">
            <v>1514775</v>
          </cell>
          <cell r="J591">
            <v>0</v>
          </cell>
          <cell r="K591">
            <v>0</v>
          </cell>
          <cell r="L591">
            <v>0</v>
          </cell>
          <cell r="M591">
            <v>0</v>
          </cell>
          <cell r="N591" t="str">
            <v>No.97</v>
          </cell>
        </row>
        <row r="592">
          <cell r="A592">
            <v>590</v>
          </cell>
          <cell r="B592" t="str">
            <v>강판(6개월미만)</v>
          </cell>
          <cell r="C592" t="str">
            <v>손율30%,20.0＜T≤30.0</v>
          </cell>
          <cell r="D592">
            <v>3.3460000000000001</v>
          </cell>
          <cell r="E592" t="str">
            <v>TON</v>
          </cell>
          <cell r="F592">
            <v>111240</v>
          </cell>
          <cell r="G592">
            <v>372209</v>
          </cell>
          <cell r="H592">
            <v>111240</v>
          </cell>
          <cell r="I592">
            <v>372209</v>
          </cell>
          <cell r="J592">
            <v>0</v>
          </cell>
          <cell r="K592">
            <v>0</v>
          </cell>
          <cell r="L592">
            <v>0</v>
          </cell>
          <cell r="M592">
            <v>0</v>
          </cell>
          <cell r="N592" t="str">
            <v>No.98</v>
          </cell>
        </row>
        <row r="593">
          <cell r="A593">
            <v>591</v>
          </cell>
          <cell r="B593" t="str">
            <v>고   철   설</v>
          </cell>
          <cell r="C593" t="str">
            <v>용해용(특) (매입가)</v>
          </cell>
          <cell r="D593">
            <v>-9929</v>
          </cell>
          <cell r="E593" t="str">
            <v>KG</v>
          </cell>
          <cell r="F593">
            <v>70</v>
          </cell>
          <cell r="G593">
            <v>-695030</v>
          </cell>
          <cell r="H593">
            <v>70</v>
          </cell>
          <cell r="I593">
            <v>-695030</v>
          </cell>
          <cell r="J593">
            <v>0</v>
          </cell>
          <cell r="K593">
            <v>0</v>
          </cell>
          <cell r="L593">
            <v>0</v>
          </cell>
          <cell r="M593">
            <v>0</v>
          </cell>
        </row>
        <row r="594">
          <cell r="A594">
            <v>592</v>
          </cell>
          <cell r="B594" t="str">
            <v>H-형강운반비</v>
          </cell>
          <cell r="C594" t="str">
            <v>소운반포함</v>
          </cell>
          <cell r="D594">
            <v>82.468999999999994</v>
          </cell>
          <cell r="E594" t="str">
            <v>TON</v>
          </cell>
          <cell r="F594">
            <v>42597</v>
          </cell>
          <cell r="G594">
            <v>3512931</v>
          </cell>
          <cell r="H594">
            <v>616</v>
          </cell>
          <cell r="I594">
            <v>50800</v>
          </cell>
          <cell r="J594">
            <v>5697</v>
          </cell>
          <cell r="K594">
            <v>469825</v>
          </cell>
          <cell r="L594">
            <v>36284</v>
          </cell>
          <cell r="M594">
            <v>2992305</v>
          </cell>
          <cell r="N594" t="str">
            <v>#.142</v>
          </cell>
        </row>
        <row r="595">
          <cell r="A595">
            <v>593</v>
          </cell>
          <cell r="B595" t="str">
            <v>강 판 운반비</v>
          </cell>
          <cell r="C595" t="str">
            <v>소운반포함</v>
          </cell>
          <cell r="D595">
            <v>41.561999999999998</v>
          </cell>
          <cell r="E595" t="str">
            <v>TON</v>
          </cell>
          <cell r="F595">
            <v>42597</v>
          </cell>
          <cell r="G595">
            <v>1770416</v>
          </cell>
          <cell r="H595">
            <v>616</v>
          </cell>
          <cell r="I595">
            <v>25602</v>
          </cell>
          <cell r="J595">
            <v>5697</v>
          </cell>
          <cell r="K595">
            <v>236778</v>
          </cell>
          <cell r="L595">
            <v>36284</v>
          </cell>
          <cell r="M595">
            <v>1508035</v>
          </cell>
          <cell r="N595" t="str">
            <v>#.143</v>
          </cell>
        </row>
        <row r="596">
          <cell r="A596">
            <v>594</v>
          </cell>
          <cell r="B596" t="str">
            <v>라. 부 대 공</v>
          </cell>
          <cell r="D596">
            <v>0</v>
          </cell>
          <cell r="F596">
            <v>0</v>
          </cell>
          <cell r="G596">
            <v>6597149132</v>
          </cell>
          <cell r="H596">
            <v>0</v>
          </cell>
          <cell r="I596">
            <v>4710264286</v>
          </cell>
          <cell r="J596">
            <v>0</v>
          </cell>
          <cell r="K596">
            <v>1446536173</v>
          </cell>
          <cell r="L596">
            <v>0</v>
          </cell>
          <cell r="M596">
            <v>440348673</v>
          </cell>
        </row>
        <row r="597">
          <cell r="A597">
            <v>595</v>
          </cell>
          <cell r="B597" t="str">
            <v>핸드레일설치</v>
          </cell>
          <cell r="C597" t="str">
            <v>Φ50.8</v>
          </cell>
          <cell r="D597">
            <v>11626</v>
          </cell>
          <cell r="E597" t="str">
            <v>M</v>
          </cell>
          <cell r="F597">
            <v>9293</v>
          </cell>
          <cell r="G597">
            <v>108040418</v>
          </cell>
          <cell r="H597">
            <v>5449</v>
          </cell>
          <cell r="I597">
            <v>63350074</v>
          </cell>
          <cell r="J597">
            <v>3719</v>
          </cell>
          <cell r="K597">
            <v>43237094</v>
          </cell>
          <cell r="L597">
            <v>125</v>
          </cell>
          <cell r="M597">
            <v>1453250</v>
          </cell>
          <cell r="N597" t="str">
            <v>#.268</v>
          </cell>
        </row>
        <row r="598">
          <cell r="A598">
            <v>596</v>
          </cell>
          <cell r="B598" t="str">
            <v>오폐수처리시설</v>
          </cell>
          <cell r="C598" t="str">
            <v>이동식폐수처리</v>
          </cell>
          <cell r="D598">
            <v>1</v>
          </cell>
          <cell r="E598" t="str">
            <v>식</v>
          </cell>
          <cell r="F598">
            <v>195687208</v>
          </cell>
          <cell r="G598">
            <v>195687208</v>
          </cell>
          <cell r="H598">
            <v>4648208</v>
          </cell>
          <cell r="I598">
            <v>4648208</v>
          </cell>
          <cell r="J598">
            <v>29756832</v>
          </cell>
          <cell r="K598">
            <v>29756832</v>
          </cell>
          <cell r="L598">
            <v>161282168</v>
          </cell>
          <cell r="M598">
            <v>161282168</v>
          </cell>
          <cell r="N598" t="str">
            <v>No.152</v>
          </cell>
        </row>
        <row r="599">
          <cell r="A599">
            <v>597</v>
          </cell>
          <cell r="B599" t="str">
            <v>계    측</v>
          </cell>
          <cell r="D599">
            <v>1</v>
          </cell>
          <cell r="E599" t="str">
            <v>식</v>
          </cell>
          <cell r="F599">
            <v>104897500</v>
          </cell>
          <cell r="G599">
            <v>104897500</v>
          </cell>
          <cell r="H599">
            <v>0</v>
          </cell>
          <cell r="I599">
            <v>0</v>
          </cell>
          <cell r="J599">
            <v>0</v>
          </cell>
          <cell r="K599">
            <v>0</v>
          </cell>
          <cell r="L599">
            <v>104897500</v>
          </cell>
          <cell r="M599">
            <v>104897500</v>
          </cell>
        </row>
        <row r="600">
          <cell r="A600">
            <v>598</v>
          </cell>
          <cell r="B600" t="str">
            <v>선대구경보링</v>
          </cell>
          <cell r="C600" t="str">
            <v>80m</v>
          </cell>
          <cell r="D600">
            <v>4</v>
          </cell>
          <cell r="E600" t="str">
            <v>개소</v>
          </cell>
          <cell r="F600">
            <v>16500000</v>
          </cell>
          <cell r="G600">
            <v>66000000</v>
          </cell>
          <cell r="H600">
            <v>0</v>
          </cell>
          <cell r="I600">
            <v>0</v>
          </cell>
          <cell r="J600">
            <v>0</v>
          </cell>
          <cell r="K600">
            <v>0</v>
          </cell>
          <cell r="L600">
            <v>16500000</v>
          </cell>
          <cell r="M600">
            <v>66000000</v>
          </cell>
          <cell r="N600" t="str">
            <v>#.269</v>
          </cell>
        </row>
        <row r="601">
          <cell r="A601">
            <v>599</v>
          </cell>
          <cell r="B601" t="str">
            <v>탄성파 탐사(T.S.P)</v>
          </cell>
          <cell r="D601">
            <v>1</v>
          </cell>
          <cell r="E601" t="str">
            <v>개소</v>
          </cell>
          <cell r="F601">
            <v>25000000</v>
          </cell>
          <cell r="G601">
            <v>25000000</v>
          </cell>
          <cell r="H601">
            <v>0</v>
          </cell>
          <cell r="I601">
            <v>0</v>
          </cell>
          <cell r="J601">
            <v>0</v>
          </cell>
          <cell r="K601">
            <v>0</v>
          </cell>
          <cell r="L601">
            <v>25000000</v>
          </cell>
          <cell r="M601">
            <v>25000000</v>
          </cell>
        </row>
        <row r="602">
          <cell r="A602">
            <v>600</v>
          </cell>
          <cell r="B602" t="str">
            <v>방음문 제작 및 설치</v>
          </cell>
          <cell r="D602">
            <v>4</v>
          </cell>
          <cell r="E602" t="str">
            <v>개소</v>
          </cell>
          <cell r="F602">
            <v>27461667</v>
          </cell>
          <cell r="G602">
            <v>109846668</v>
          </cell>
          <cell r="H602">
            <v>2149603</v>
          </cell>
          <cell r="I602">
            <v>8598412</v>
          </cell>
          <cell r="J602">
            <v>24332586</v>
          </cell>
          <cell r="K602">
            <v>97330344</v>
          </cell>
          <cell r="L602">
            <v>979478</v>
          </cell>
          <cell r="M602">
            <v>3917912</v>
          </cell>
          <cell r="N602" t="str">
            <v>#.270</v>
          </cell>
        </row>
        <row r="603">
          <cell r="A603">
            <v>601</v>
          </cell>
          <cell r="B603" t="str">
            <v>터널명판</v>
          </cell>
          <cell r="D603">
            <v>1</v>
          </cell>
          <cell r="E603" t="str">
            <v>개</v>
          </cell>
          <cell r="F603">
            <v>972901</v>
          </cell>
          <cell r="G603">
            <v>972901</v>
          </cell>
          <cell r="H603">
            <v>69579</v>
          </cell>
          <cell r="I603">
            <v>69579</v>
          </cell>
          <cell r="J603">
            <v>903322</v>
          </cell>
          <cell r="K603">
            <v>903322</v>
          </cell>
          <cell r="L603">
            <v>0</v>
          </cell>
          <cell r="M603">
            <v>0</v>
          </cell>
          <cell r="N603" t="str">
            <v>#.271</v>
          </cell>
        </row>
        <row r="604">
          <cell r="A604">
            <v>602</v>
          </cell>
          <cell r="B604" t="str">
            <v>유지관리표지판</v>
          </cell>
          <cell r="D604">
            <v>1</v>
          </cell>
          <cell r="E604" t="str">
            <v>개</v>
          </cell>
          <cell r="F604">
            <v>34967</v>
          </cell>
          <cell r="G604">
            <v>34967</v>
          </cell>
          <cell r="H604">
            <v>27977</v>
          </cell>
          <cell r="I604">
            <v>27977</v>
          </cell>
          <cell r="J604">
            <v>6990</v>
          </cell>
          <cell r="K604">
            <v>6990</v>
          </cell>
          <cell r="L604">
            <v>0</v>
          </cell>
          <cell r="M604">
            <v>0</v>
          </cell>
          <cell r="N604" t="str">
            <v>#.272</v>
          </cell>
        </row>
        <row r="605">
          <cell r="A605">
            <v>603</v>
          </cell>
          <cell r="B605" t="str">
            <v>자동살수장치 설치</v>
          </cell>
          <cell r="C605" t="str">
            <v>양생용</v>
          </cell>
          <cell r="D605">
            <v>4</v>
          </cell>
          <cell r="E605" t="str">
            <v>기</v>
          </cell>
          <cell r="F605">
            <v>16890000</v>
          </cell>
          <cell r="G605">
            <v>67560000</v>
          </cell>
          <cell r="H605">
            <v>0</v>
          </cell>
          <cell r="I605">
            <v>0</v>
          </cell>
          <cell r="J605">
            <v>0</v>
          </cell>
          <cell r="K605">
            <v>0</v>
          </cell>
          <cell r="L605">
            <v>16890000</v>
          </cell>
          <cell r="M605">
            <v>67560000</v>
          </cell>
        </row>
        <row r="606">
          <cell r="A606">
            <v>604</v>
          </cell>
          <cell r="B606" t="str">
            <v>작업용 비계</v>
          </cell>
          <cell r="D606">
            <v>1</v>
          </cell>
          <cell r="E606" t="str">
            <v>식</v>
          </cell>
          <cell r="F606">
            <v>4092963</v>
          </cell>
          <cell r="G606">
            <v>4092963</v>
          </cell>
          <cell r="H606">
            <v>601026</v>
          </cell>
          <cell r="I606">
            <v>601026</v>
          </cell>
          <cell r="J606">
            <v>3377276</v>
          </cell>
          <cell r="K606">
            <v>3377276</v>
          </cell>
          <cell r="L606">
            <v>114661</v>
          </cell>
          <cell r="M606">
            <v>114661</v>
          </cell>
          <cell r="N606" t="str">
            <v>#.273</v>
          </cell>
        </row>
        <row r="607">
          <cell r="A607">
            <v>605</v>
          </cell>
          <cell r="B607" t="str">
            <v>작업용 대차</v>
          </cell>
          <cell r="D607">
            <v>1</v>
          </cell>
          <cell r="E607" t="str">
            <v>식</v>
          </cell>
          <cell r="F607">
            <v>117105300</v>
          </cell>
          <cell r="G607">
            <v>117105300</v>
          </cell>
          <cell r="H607">
            <v>21755700</v>
          </cell>
          <cell r="I607">
            <v>21755700</v>
          </cell>
          <cell r="J607">
            <v>85449600</v>
          </cell>
          <cell r="K607">
            <v>85449600</v>
          </cell>
          <cell r="L607">
            <v>9900000</v>
          </cell>
          <cell r="M607">
            <v>9900000</v>
          </cell>
          <cell r="N607" t="str">
            <v>#.274</v>
          </cell>
        </row>
        <row r="608">
          <cell r="A608">
            <v>606</v>
          </cell>
          <cell r="B608" t="str">
            <v>공사중기계설비공사</v>
          </cell>
          <cell r="D608">
            <v>1</v>
          </cell>
          <cell r="E608" t="str">
            <v>식</v>
          </cell>
          <cell r="F608">
            <v>711586931</v>
          </cell>
          <cell r="G608">
            <v>711586931</v>
          </cell>
          <cell r="H608">
            <v>336890036</v>
          </cell>
          <cell r="I608">
            <v>336890036</v>
          </cell>
          <cell r="J608">
            <v>374696895</v>
          </cell>
          <cell r="K608">
            <v>374696895</v>
          </cell>
          <cell r="L608">
            <v>0</v>
          </cell>
          <cell r="M608">
            <v>0</v>
          </cell>
          <cell r="N608" t="str">
            <v>#.275</v>
          </cell>
        </row>
        <row r="609">
          <cell r="A609">
            <v>607</v>
          </cell>
          <cell r="B609" t="str">
            <v>전기설비</v>
          </cell>
          <cell r="C609" t="str">
            <v>전력사용료포함</v>
          </cell>
          <cell r="D609">
            <v>1</v>
          </cell>
          <cell r="E609" t="str">
            <v>식</v>
          </cell>
          <cell r="F609">
            <v>1867770850</v>
          </cell>
          <cell r="G609">
            <v>1867770850</v>
          </cell>
          <cell r="H609">
            <v>1055769848</v>
          </cell>
          <cell r="I609">
            <v>1055769848</v>
          </cell>
          <cell r="J609">
            <v>811777820</v>
          </cell>
          <cell r="K609">
            <v>811777820</v>
          </cell>
          <cell r="L609">
            <v>223182</v>
          </cell>
          <cell r="M609">
            <v>223182</v>
          </cell>
          <cell r="N609" t="str">
            <v>#.276</v>
          </cell>
        </row>
        <row r="610">
          <cell r="A610">
            <v>608</v>
          </cell>
          <cell r="B610" t="str">
            <v>마.사 급 자 재 비</v>
          </cell>
          <cell r="D610">
            <v>0</v>
          </cell>
          <cell r="F610">
            <v>0</v>
          </cell>
          <cell r="G610">
            <v>0</v>
          </cell>
          <cell r="H610">
            <v>0</v>
          </cell>
          <cell r="I610">
            <v>0</v>
          </cell>
          <cell r="J610">
            <v>0</v>
          </cell>
          <cell r="K610">
            <v>0</v>
          </cell>
          <cell r="L610">
            <v>0</v>
          </cell>
          <cell r="M610">
            <v>0</v>
          </cell>
        </row>
        <row r="611">
          <cell r="A611">
            <v>609</v>
          </cell>
          <cell r="B611" t="str">
            <v>레   미   콘</v>
          </cell>
          <cell r="C611" t="str">
            <v>40-150-12</v>
          </cell>
          <cell r="D611">
            <v>133</v>
          </cell>
          <cell r="E611" t="str">
            <v>M3</v>
          </cell>
          <cell r="F611">
            <v>40250</v>
          </cell>
          <cell r="G611">
            <v>5353250</v>
          </cell>
          <cell r="H611">
            <v>40250</v>
          </cell>
          <cell r="I611">
            <v>5353250</v>
          </cell>
          <cell r="J611">
            <v>0</v>
          </cell>
          <cell r="K611">
            <v>0</v>
          </cell>
          <cell r="L611">
            <v>0</v>
          </cell>
          <cell r="M611">
            <v>0</v>
          </cell>
        </row>
        <row r="612">
          <cell r="A612">
            <v>610</v>
          </cell>
          <cell r="B612" t="str">
            <v>레   미   콘</v>
          </cell>
          <cell r="C612" t="str">
            <v>40-180-12</v>
          </cell>
          <cell r="D612">
            <v>3640</v>
          </cell>
          <cell r="E612" t="str">
            <v>M3</v>
          </cell>
          <cell r="F612">
            <v>36372</v>
          </cell>
          <cell r="G612">
            <v>132394080</v>
          </cell>
          <cell r="H612">
            <v>36372</v>
          </cell>
          <cell r="I612">
            <v>132394080</v>
          </cell>
          <cell r="J612">
            <v>0</v>
          </cell>
          <cell r="K612">
            <v>0</v>
          </cell>
          <cell r="L612">
            <v>0</v>
          </cell>
          <cell r="M612">
            <v>0</v>
          </cell>
        </row>
        <row r="613">
          <cell r="A613">
            <v>611</v>
          </cell>
          <cell r="B613" t="str">
            <v>레   미   콘</v>
          </cell>
          <cell r="C613" t="str">
            <v>25-240-15</v>
          </cell>
          <cell r="D613">
            <v>53712</v>
          </cell>
          <cell r="E613" t="str">
            <v>M3</v>
          </cell>
          <cell r="F613">
            <v>47872</v>
          </cell>
          <cell r="G613">
            <v>2571300864</v>
          </cell>
          <cell r="H613">
            <v>47872</v>
          </cell>
          <cell r="I613">
            <v>2571300864</v>
          </cell>
          <cell r="J613">
            <v>0</v>
          </cell>
          <cell r="K613">
            <v>0</v>
          </cell>
          <cell r="L613">
            <v>0</v>
          </cell>
          <cell r="M613">
            <v>0</v>
          </cell>
        </row>
        <row r="614">
          <cell r="A614">
            <v>612</v>
          </cell>
          <cell r="B614" t="str">
            <v>보 통 시멘트</v>
          </cell>
          <cell r="C614" t="str">
            <v>벌크</v>
          </cell>
          <cell r="D614">
            <v>8010400</v>
          </cell>
          <cell r="E614" t="str">
            <v>KG</v>
          </cell>
          <cell r="F614">
            <v>63</v>
          </cell>
          <cell r="G614">
            <v>504655200</v>
          </cell>
          <cell r="H614">
            <v>63</v>
          </cell>
          <cell r="I614">
            <v>504655200</v>
          </cell>
          <cell r="J614">
            <v>0</v>
          </cell>
          <cell r="K614">
            <v>0</v>
          </cell>
          <cell r="L614">
            <v>0</v>
          </cell>
          <cell r="M614">
            <v>0</v>
          </cell>
        </row>
        <row r="615">
          <cell r="A615">
            <v>613</v>
          </cell>
          <cell r="B615" t="str">
            <v>시   멘   트</v>
          </cell>
          <cell r="C615" t="str">
            <v>40㎏드리</v>
          </cell>
          <cell r="D615">
            <v>1621</v>
          </cell>
          <cell r="E615" t="str">
            <v>포</v>
          </cell>
          <cell r="F615">
            <v>2992</v>
          </cell>
          <cell r="G615">
            <v>4850032</v>
          </cell>
          <cell r="H615">
            <v>2992</v>
          </cell>
          <cell r="I615">
            <v>4850032</v>
          </cell>
          <cell r="J615">
            <v>0</v>
          </cell>
          <cell r="K615">
            <v>0</v>
          </cell>
          <cell r="L615">
            <v>0</v>
          </cell>
          <cell r="M615">
            <v>0</v>
          </cell>
        </row>
        <row r="616">
          <cell r="A616">
            <v>614</v>
          </cell>
          <cell r="B616" t="str">
            <v>2) 마 래 터 널</v>
          </cell>
          <cell r="D616">
            <v>1</v>
          </cell>
          <cell r="E616" t="str">
            <v>식</v>
          </cell>
          <cell r="G616">
            <v>13155331682</v>
          </cell>
          <cell r="I616">
            <v>5045626037</v>
          </cell>
          <cell r="K616">
            <v>5287168063</v>
          </cell>
          <cell r="M616">
            <v>2822537580</v>
          </cell>
        </row>
        <row r="617">
          <cell r="A617">
            <v>615</v>
          </cell>
          <cell r="B617" t="str">
            <v>가. 개착터널 및 갱문</v>
          </cell>
          <cell r="D617">
            <v>0</v>
          </cell>
          <cell r="F617">
            <v>0</v>
          </cell>
          <cell r="G617">
            <v>514602113</v>
          </cell>
          <cell r="H617">
            <v>0</v>
          </cell>
          <cell r="I617">
            <v>155826283</v>
          </cell>
          <cell r="J617">
            <v>0</v>
          </cell>
          <cell r="K617">
            <v>315634142</v>
          </cell>
          <cell r="L617">
            <v>0</v>
          </cell>
          <cell r="M617">
            <v>43141688</v>
          </cell>
        </row>
        <row r="618">
          <cell r="A618">
            <v>616</v>
          </cell>
          <cell r="B618" t="str">
            <v>A. 토      공</v>
          </cell>
          <cell r="D618">
            <v>0</v>
          </cell>
          <cell r="F618">
            <v>0</v>
          </cell>
          <cell r="G618">
            <v>0</v>
          </cell>
          <cell r="H618">
            <v>0</v>
          </cell>
          <cell r="I618">
            <v>0</v>
          </cell>
          <cell r="J618">
            <v>0</v>
          </cell>
          <cell r="K618">
            <v>0</v>
          </cell>
          <cell r="L618">
            <v>0</v>
          </cell>
          <cell r="M618">
            <v>0</v>
          </cell>
        </row>
        <row r="619">
          <cell r="A619">
            <v>617</v>
          </cell>
          <cell r="B619" t="str">
            <v>깎        기</v>
          </cell>
          <cell r="C619" t="str">
            <v>토  사</v>
          </cell>
          <cell r="D619">
            <v>8120</v>
          </cell>
          <cell r="E619" t="str">
            <v>M3</v>
          </cell>
          <cell r="F619">
            <v>818</v>
          </cell>
          <cell r="G619">
            <v>6642160</v>
          </cell>
          <cell r="H619">
            <v>218</v>
          </cell>
          <cell r="I619">
            <v>1770160</v>
          </cell>
          <cell r="J619">
            <v>272</v>
          </cell>
          <cell r="K619">
            <v>2208640</v>
          </cell>
          <cell r="L619">
            <v>328</v>
          </cell>
          <cell r="M619">
            <v>2663360</v>
          </cell>
          <cell r="N619" t="str">
            <v>#.185</v>
          </cell>
        </row>
        <row r="620">
          <cell r="A620">
            <v>618</v>
          </cell>
          <cell r="B620" t="str">
            <v>깎        기</v>
          </cell>
          <cell r="C620" t="str">
            <v>풍화암</v>
          </cell>
          <cell r="D620">
            <v>1978</v>
          </cell>
          <cell r="E620" t="str">
            <v>M3</v>
          </cell>
          <cell r="F620">
            <v>1032</v>
          </cell>
          <cell r="G620">
            <v>2041296</v>
          </cell>
          <cell r="H620">
            <v>403</v>
          </cell>
          <cell r="I620">
            <v>797134</v>
          </cell>
          <cell r="J620">
            <v>220</v>
          </cell>
          <cell r="K620">
            <v>435160</v>
          </cell>
          <cell r="L620">
            <v>409</v>
          </cell>
          <cell r="M620">
            <v>809002</v>
          </cell>
          <cell r="N620" t="str">
            <v>#.186</v>
          </cell>
        </row>
        <row r="621">
          <cell r="A621">
            <v>619</v>
          </cell>
          <cell r="B621" t="str">
            <v>깎        기</v>
          </cell>
          <cell r="C621" t="str">
            <v>연  암</v>
          </cell>
          <cell r="D621">
            <v>5110</v>
          </cell>
          <cell r="E621" t="str">
            <v>M3</v>
          </cell>
          <cell r="F621">
            <v>6834</v>
          </cell>
          <cell r="G621">
            <v>34921740</v>
          </cell>
          <cell r="H621">
            <v>2270</v>
          </cell>
          <cell r="I621">
            <v>11599700</v>
          </cell>
          <cell r="J621">
            <v>3153</v>
          </cell>
          <cell r="K621">
            <v>16111830</v>
          </cell>
          <cell r="L621">
            <v>1411</v>
          </cell>
          <cell r="M621">
            <v>7210210</v>
          </cell>
          <cell r="N621" t="str">
            <v>#.187</v>
          </cell>
        </row>
        <row r="622">
          <cell r="A622">
            <v>620</v>
          </cell>
          <cell r="B622" t="str">
            <v>깎        기</v>
          </cell>
          <cell r="C622" t="str">
            <v>경  암</v>
          </cell>
          <cell r="D622">
            <v>5813</v>
          </cell>
          <cell r="E622" t="str">
            <v>M3</v>
          </cell>
          <cell r="F622">
            <v>11831</v>
          </cell>
          <cell r="G622">
            <v>68773603</v>
          </cell>
          <cell r="H622">
            <v>3554</v>
          </cell>
          <cell r="I622">
            <v>20659402</v>
          </cell>
          <cell r="J622">
            <v>6072</v>
          </cell>
          <cell r="K622">
            <v>35296536</v>
          </cell>
          <cell r="L622">
            <v>2205</v>
          </cell>
          <cell r="M622">
            <v>12817665</v>
          </cell>
          <cell r="N622" t="str">
            <v>#.188</v>
          </cell>
        </row>
        <row r="623">
          <cell r="A623">
            <v>621</v>
          </cell>
          <cell r="B623" t="str">
            <v>벌 개  제 근</v>
          </cell>
          <cell r="D623">
            <v>600</v>
          </cell>
          <cell r="E623" t="str">
            <v>M2</v>
          </cell>
          <cell r="F623">
            <v>1933</v>
          </cell>
          <cell r="G623">
            <v>1159800</v>
          </cell>
          <cell r="H623">
            <v>0</v>
          </cell>
          <cell r="I623">
            <v>0</v>
          </cell>
          <cell r="J623">
            <v>1933</v>
          </cell>
          <cell r="K623">
            <v>1159800</v>
          </cell>
          <cell r="L623">
            <v>0</v>
          </cell>
          <cell r="M623">
            <v>0</v>
          </cell>
          <cell r="N623" t="str">
            <v>#.2</v>
          </cell>
        </row>
        <row r="624">
          <cell r="A624">
            <v>622</v>
          </cell>
          <cell r="B624" t="str">
            <v>절토면고르기</v>
          </cell>
          <cell r="C624" t="str">
            <v>풍화암</v>
          </cell>
          <cell r="D624">
            <v>500</v>
          </cell>
          <cell r="E624" t="str">
            <v>M2</v>
          </cell>
          <cell r="F624">
            <v>2981</v>
          </cell>
          <cell r="G624">
            <v>1490500</v>
          </cell>
          <cell r="H624">
            <v>403</v>
          </cell>
          <cell r="I624">
            <v>201500</v>
          </cell>
          <cell r="J624">
            <v>1746</v>
          </cell>
          <cell r="K624">
            <v>873000</v>
          </cell>
          <cell r="L624">
            <v>832</v>
          </cell>
          <cell r="M624">
            <v>416000</v>
          </cell>
          <cell r="N624" t="str">
            <v>No.126</v>
          </cell>
        </row>
        <row r="625">
          <cell r="A625">
            <v>623</v>
          </cell>
          <cell r="B625" t="str">
            <v>절토면고르기</v>
          </cell>
          <cell r="C625" t="str">
            <v>연  암</v>
          </cell>
          <cell r="D625">
            <v>20</v>
          </cell>
          <cell r="E625" t="str">
            <v>M2</v>
          </cell>
          <cell r="F625">
            <v>4475</v>
          </cell>
          <cell r="G625">
            <v>89500</v>
          </cell>
          <cell r="H625">
            <v>562</v>
          </cell>
          <cell r="I625">
            <v>11240</v>
          </cell>
          <cell r="J625">
            <v>3557</v>
          </cell>
          <cell r="K625">
            <v>71140</v>
          </cell>
          <cell r="L625">
            <v>356</v>
          </cell>
          <cell r="M625">
            <v>7120</v>
          </cell>
          <cell r="N625" t="str">
            <v>No.127</v>
          </cell>
        </row>
        <row r="626">
          <cell r="A626">
            <v>624</v>
          </cell>
          <cell r="B626" t="str">
            <v>절토면고르기</v>
          </cell>
          <cell r="C626" t="str">
            <v>경  암</v>
          </cell>
          <cell r="D626">
            <v>60</v>
          </cell>
          <cell r="E626" t="str">
            <v>M2</v>
          </cell>
          <cell r="F626">
            <v>5674</v>
          </cell>
          <cell r="G626">
            <v>340440</v>
          </cell>
          <cell r="H626">
            <v>696</v>
          </cell>
          <cell r="I626">
            <v>41760</v>
          </cell>
          <cell r="J626">
            <v>4535</v>
          </cell>
          <cell r="K626">
            <v>272100</v>
          </cell>
          <cell r="L626">
            <v>443</v>
          </cell>
          <cell r="M626">
            <v>26580</v>
          </cell>
          <cell r="N626" t="str">
            <v>No.128</v>
          </cell>
        </row>
        <row r="627">
          <cell r="A627">
            <v>625</v>
          </cell>
          <cell r="B627" t="str">
            <v>되 메  우 기</v>
          </cell>
          <cell r="C627" t="str">
            <v>기  계</v>
          </cell>
          <cell r="D627">
            <v>4867</v>
          </cell>
          <cell r="E627" t="str">
            <v>M3</v>
          </cell>
          <cell r="F627">
            <v>3199</v>
          </cell>
          <cell r="G627">
            <v>15569533</v>
          </cell>
          <cell r="H627">
            <v>370</v>
          </cell>
          <cell r="I627">
            <v>1800790</v>
          </cell>
          <cell r="J627">
            <v>2384</v>
          </cell>
          <cell r="K627">
            <v>11602928</v>
          </cell>
          <cell r="L627">
            <v>445</v>
          </cell>
          <cell r="M627">
            <v>2165815</v>
          </cell>
          <cell r="N627" t="str">
            <v>#.189</v>
          </cell>
        </row>
        <row r="628">
          <cell r="A628">
            <v>626</v>
          </cell>
          <cell r="B628" t="str">
            <v>뒷   채   움</v>
          </cell>
          <cell r="D628">
            <v>280</v>
          </cell>
          <cell r="E628" t="str">
            <v>M3</v>
          </cell>
          <cell r="F628">
            <v>34628</v>
          </cell>
          <cell r="G628">
            <v>9695840</v>
          </cell>
          <cell r="H628">
            <v>5706</v>
          </cell>
          <cell r="I628">
            <v>1597680</v>
          </cell>
          <cell r="J628">
            <v>22367</v>
          </cell>
          <cell r="K628">
            <v>6262760</v>
          </cell>
          <cell r="L628">
            <v>6555</v>
          </cell>
          <cell r="M628">
            <v>1835400</v>
          </cell>
          <cell r="N628" t="str">
            <v>#.45</v>
          </cell>
        </row>
        <row r="629">
          <cell r="A629">
            <v>627</v>
          </cell>
          <cell r="B629" t="str">
            <v>부직포 설치</v>
          </cell>
          <cell r="D629">
            <v>60</v>
          </cell>
          <cell r="E629" t="str">
            <v>M2</v>
          </cell>
          <cell r="F629">
            <v>1098</v>
          </cell>
          <cell r="G629">
            <v>65880</v>
          </cell>
          <cell r="H629">
            <v>963</v>
          </cell>
          <cell r="I629">
            <v>57780</v>
          </cell>
          <cell r="J629">
            <v>135</v>
          </cell>
          <cell r="K629">
            <v>8100</v>
          </cell>
          <cell r="L629">
            <v>0</v>
          </cell>
          <cell r="M629">
            <v>0</v>
          </cell>
          <cell r="N629" t="str">
            <v>#.24</v>
          </cell>
        </row>
        <row r="630">
          <cell r="A630">
            <v>628</v>
          </cell>
          <cell r="B630" t="str">
            <v>산마루 측구</v>
          </cell>
          <cell r="D630">
            <v>100</v>
          </cell>
          <cell r="E630" t="str">
            <v>M</v>
          </cell>
          <cell r="F630">
            <v>2251</v>
          </cell>
          <cell r="G630">
            <v>225100</v>
          </cell>
          <cell r="H630">
            <v>0</v>
          </cell>
          <cell r="I630">
            <v>0</v>
          </cell>
          <cell r="J630">
            <v>2251</v>
          </cell>
          <cell r="K630">
            <v>225100</v>
          </cell>
          <cell r="L630">
            <v>0</v>
          </cell>
          <cell r="M630">
            <v>0</v>
          </cell>
          <cell r="N630" t="str">
            <v>No.129</v>
          </cell>
        </row>
        <row r="631">
          <cell r="A631">
            <v>629</v>
          </cell>
          <cell r="B631" t="str">
            <v>소 단 측 구</v>
          </cell>
          <cell r="C631" t="str">
            <v>U형 플륨관</v>
          </cell>
          <cell r="D631">
            <v>200</v>
          </cell>
          <cell r="E631" t="str">
            <v>M</v>
          </cell>
          <cell r="F631">
            <v>17524</v>
          </cell>
          <cell r="G631">
            <v>3504800</v>
          </cell>
          <cell r="H631">
            <v>13279</v>
          </cell>
          <cell r="I631">
            <v>2655800</v>
          </cell>
          <cell r="J631">
            <v>2760</v>
          </cell>
          <cell r="K631">
            <v>552000</v>
          </cell>
          <cell r="L631">
            <v>1485</v>
          </cell>
          <cell r="M631">
            <v>297000</v>
          </cell>
          <cell r="N631" t="str">
            <v>#.37</v>
          </cell>
        </row>
        <row r="632">
          <cell r="A632">
            <v>630</v>
          </cell>
          <cell r="B632" t="str">
            <v>B. 콘크리트공</v>
          </cell>
          <cell r="D632">
            <v>0</v>
          </cell>
          <cell r="F632">
            <v>0</v>
          </cell>
          <cell r="G632">
            <v>0</v>
          </cell>
          <cell r="H632">
            <v>0</v>
          </cell>
          <cell r="I632">
            <v>0</v>
          </cell>
          <cell r="J632">
            <v>0</v>
          </cell>
          <cell r="K632">
            <v>0</v>
          </cell>
          <cell r="L632">
            <v>0</v>
          </cell>
          <cell r="M632">
            <v>0</v>
          </cell>
        </row>
        <row r="633">
          <cell r="A633">
            <v>631</v>
          </cell>
          <cell r="B633" t="str">
            <v>콘크리트타설</v>
          </cell>
          <cell r="C633" t="str">
            <v>σck=240kg/㎥,철근</v>
          </cell>
          <cell r="D633">
            <v>2413</v>
          </cell>
          <cell r="E633" t="str">
            <v>M3</v>
          </cell>
          <cell r="F633">
            <v>14203</v>
          </cell>
          <cell r="G633">
            <v>34271839</v>
          </cell>
          <cell r="H633">
            <v>207</v>
          </cell>
          <cell r="I633">
            <v>499491</v>
          </cell>
          <cell r="J633">
            <v>12540</v>
          </cell>
          <cell r="K633">
            <v>30259020</v>
          </cell>
          <cell r="L633">
            <v>1456</v>
          </cell>
          <cell r="M633">
            <v>3513328</v>
          </cell>
          <cell r="N633" t="str">
            <v>No.130</v>
          </cell>
        </row>
        <row r="634">
          <cell r="A634">
            <v>632</v>
          </cell>
          <cell r="B634" t="str">
            <v>콘크리트타설</v>
          </cell>
          <cell r="C634" t="str">
            <v>σck=150kg/㎥,무근</v>
          </cell>
          <cell r="D634">
            <v>122</v>
          </cell>
          <cell r="E634" t="str">
            <v>M3</v>
          </cell>
          <cell r="F634">
            <v>23731</v>
          </cell>
          <cell r="G634">
            <v>2895182</v>
          </cell>
          <cell r="H634">
            <v>0</v>
          </cell>
          <cell r="I634">
            <v>0</v>
          </cell>
          <cell r="J634">
            <v>23731</v>
          </cell>
          <cell r="K634">
            <v>2895182</v>
          </cell>
          <cell r="L634">
            <v>0</v>
          </cell>
          <cell r="M634">
            <v>0</v>
          </cell>
          <cell r="N634" t="str">
            <v>No.131</v>
          </cell>
        </row>
        <row r="635">
          <cell r="A635">
            <v>633</v>
          </cell>
          <cell r="B635" t="str">
            <v>합판거푸집</v>
          </cell>
          <cell r="C635" t="str">
            <v>3회,0-7M</v>
          </cell>
          <cell r="D635">
            <v>1292</v>
          </cell>
          <cell r="E635" t="str">
            <v>M2</v>
          </cell>
          <cell r="F635">
            <v>22286</v>
          </cell>
          <cell r="G635">
            <v>28793512</v>
          </cell>
          <cell r="H635">
            <v>5681</v>
          </cell>
          <cell r="I635">
            <v>7339852</v>
          </cell>
          <cell r="J635">
            <v>16605</v>
          </cell>
          <cell r="K635">
            <v>21453660</v>
          </cell>
          <cell r="L635">
            <v>0</v>
          </cell>
          <cell r="M635">
            <v>0</v>
          </cell>
          <cell r="N635" t="str">
            <v>No.7</v>
          </cell>
        </row>
        <row r="636">
          <cell r="A636">
            <v>634</v>
          </cell>
          <cell r="B636" t="str">
            <v>합판거푸집</v>
          </cell>
          <cell r="C636" t="str">
            <v>3회(7∼10M)</v>
          </cell>
          <cell r="D636">
            <v>51</v>
          </cell>
          <cell r="E636" t="str">
            <v>M2</v>
          </cell>
          <cell r="F636">
            <v>22286</v>
          </cell>
          <cell r="G636">
            <v>1136586</v>
          </cell>
          <cell r="H636">
            <v>5681</v>
          </cell>
          <cell r="I636">
            <v>289731</v>
          </cell>
          <cell r="J636">
            <v>16605</v>
          </cell>
          <cell r="K636">
            <v>846855</v>
          </cell>
          <cell r="L636">
            <v>0</v>
          </cell>
          <cell r="M636">
            <v>0</v>
          </cell>
          <cell r="N636" t="str">
            <v>No.8</v>
          </cell>
        </row>
        <row r="637">
          <cell r="A637">
            <v>635</v>
          </cell>
          <cell r="B637" t="str">
            <v>합판거푸집</v>
          </cell>
          <cell r="C637" t="str">
            <v>3회(10∼13M)</v>
          </cell>
          <cell r="D637">
            <v>37</v>
          </cell>
          <cell r="E637" t="str">
            <v>M2</v>
          </cell>
          <cell r="F637">
            <v>22286</v>
          </cell>
          <cell r="G637">
            <v>824582</v>
          </cell>
          <cell r="H637">
            <v>5681</v>
          </cell>
          <cell r="I637">
            <v>210197</v>
          </cell>
          <cell r="J637">
            <v>16605</v>
          </cell>
          <cell r="K637">
            <v>614385</v>
          </cell>
          <cell r="L637">
            <v>0</v>
          </cell>
          <cell r="M637">
            <v>0</v>
          </cell>
          <cell r="N637" t="str">
            <v>No.72</v>
          </cell>
        </row>
        <row r="638">
          <cell r="A638">
            <v>636</v>
          </cell>
          <cell r="B638" t="str">
            <v>합판거푸집</v>
          </cell>
          <cell r="C638" t="str">
            <v>4회,0-7M</v>
          </cell>
          <cell r="D638">
            <v>4</v>
          </cell>
          <cell r="E638" t="str">
            <v>M2</v>
          </cell>
          <cell r="F638">
            <v>19044</v>
          </cell>
          <cell r="G638">
            <v>76176</v>
          </cell>
          <cell r="H638">
            <v>4942</v>
          </cell>
          <cell r="I638">
            <v>19768</v>
          </cell>
          <cell r="J638">
            <v>14102</v>
          </cell>
          <cell r="K638">
            <v>56408</v>
          </cell>
          <cell r="L638">
            <v>0</v>
          </cell>
          <cell r="M638">
            <v>0</v>
          </cell>
          <cell r="N638" t="str">
            <v>No.1</v>
          </cell>
        </row>
        <row r="639">
          <cell r="A639">
            <v>637</v>
          </cell>
          <cell r="B639" t="str">
            <v>합판거푸집</v>
          </cell>
          <cell r="C639" t="str">
            <v>6회</v>
          </cell>
          <cell r="D639">
            <v>59</v>
          </cell>
          <cell r="E639" t="str">
            <v>M2</v>
          </cell>
          <cell r="F639">
            <v>14729</v>
          </cell>
          <cell r="G639">
            <v>869011</v>
          </cell>
          <cell r="H639">
            <v>3447</v>
          </cell>
          <cell r="I639">
            <v>203373</v>
          </cell>
          <cell r="J639">
            <v>11282</v>
          </cell>
          <cell r="K639">
            <v>665638</v>
          </cell>
          <cell r="L639">
            <v>0</v>
          </cell>
          <cell r="M639">
            <v>0</v>
          </cell>
          <cell r="N639" t="str">
            <v>#.190</v>
          </cell>
        </row>
        <row r="640">
          <cell r="A640">
            <v>638</v>
          </cell>
          <cell r="B640" t="str">
            <v>원형거푸집</v>
          </cell>
          <cell r="C640" t="str">
            <v>3회,0-7M</v>
          </cell>
          <cell r="D640">
            <v>1942</v>
          </cell>
          <cell r="E640" t="str">
            <v>M2</v>
          </cell>
          <cell r="F640">
            <v>48980</v>
          </cell>
          <cell r="G640">
            <v>95119160</v>
          </cell>
          <cell r="H640">
            <v>13697</v>
          </cell>
          <cell r="I640">
            <v>26599574</v>
          </cell>
          <cell r="J640">
            <v>35283</v>
          </cell>
          <cell r="K640">
            <v>68519586</v>
          </cell>
          <cell r="L640">
            <v>0</v>
          </cell>
          <cell r="M640">
            <v>0</v>
          </cell>
          <cell r="N640" t="str">
            <v>No.132</v>
          </cell>
        </row>
        <row r="641">
          <cell r="A641">
            <v>639</v>
          </cell>
          <cell r="B641" t="str">
            <v>원형거푸집</v>
          </cell>
          <cell r="C641" t="str">
            <v>3회,7-10M</v>
          </cell>
          <cell r="D641">
            <v>599</v>
          </cell>
          <cell r="E641" t="str">
            <v>M2</v>
          </cell>
          <cell r="F641">
            <v>52508</v>
          </cell>
          <cell r="G641">
            <v>31452292</v>
          </cell>
          <cell r="H641">
            <v>13697</v>
          </cell>
          <cell r="I641">
            <v>8204503</v>
          </cell>
          <cell r="J641">
            <v>38811</v>
          </cell>
          <cell r="K641">
            <v>23247789</v>
          </cell>
          <cell r="L641">
            <v>0</v>
          </cell>
          <cell r="M641">
            <v>0</v>
          </cell>
          <cell r="N641" t="str">
            <v>No.133</v>
          </cell>
        </row>
        <row r="642">
          <cell r="A642">
            <v>640</v>
          </cell>
          <cell r="B642" t="str">
            <v>문양거푸집</v>
          </cell>
          <cell r="C642" t="str">
            <v>0-7M</v>
          </cell>
          <cell r="D642">
            <v>87</v>
          </cell>
          <cell r="E642" t="str">
            <v>M2</v>
          </cell>
          <cell r="F642">
            <v>22880</v>
          </cell>
          <cell r="G642">
            <v>1990560</v>
          </cell>
          <cell r="H642">
            <v>4798</v>
          </cell>
          <cell r="I642">
            <v>417426</v>
          </cell>
          <cell r="J642">
            <v>18082</v>
          </cell>
          <cell r="K642">
            <v>1573134</v>
          </cell>
          <cell r="L642">
            <v>0</v>
          </cell>
          <cell r="M642">
            <v>0</v>
          </cell>
          <cell r="N642" t="str">
            <v>No.153</v>
          </cell>
        </row>
        <row r="643">
          <cell r="A643">
            <v>641</v>
          </cell>
          <cell r="B643" t="str">
            <v>강관동바리</v>
          </cell>
          <cell r="D643">
            <v>3375</v>
          </cell>
          <cell r="E643" t="str">
            <v>공/M3</v>
          </cell>
          <cell r="F643">
            <v>7934</v>
          </cell>
          <cell r="G643">
            <v>26777250</v>
          </cell>
          <cell r="H643">
            <v>83</v>
          </cell>
          <cell r="I643">
            <v>280125</v>
          </cell>
          <cell r="J643">
            <v>7851</v>
          </cell>
          <cell r="K643">
            <v>26497125</v>
          </cell>
          <cell r="L643">
            <v>0</v>
          </cell>
          <cell r="M643">
            <v>0</v>
          </cell>
          <cell r="N643" t="str">
            <v>No.134</v>
          </cell>
        </row>
        <row r="644">
          <cell r="A644">
            <v>642</v>
          </cell>
          <cell r="B644" t="str">
            <v>비  계</v>
          </cell>
          <cell r="C644" t="str">
            <v>강관,0∼30m</v>
          </cell>
          <cell r="D644">
            <v>1723</v>
          </cell>
          <cell r="E644" t="str">
            <v>㎡</v>
          </cell>
          <cell r="F644">
            <v>9131</v>
          </cell>
          <cell r="G644">
            <v>15732713</v>
          </cell>
          <cell r="H644">
            <v>1085</v>
          </cell>
          <cell r="I644">
            <v>1869455</v>
          </cell>
          <cell r="J644">
            <v>8046</v>
          </cell>
          <cell r="K644">
            <v>13863258</v>
          </cell>
          <cell r="L644">
            <v>0</v>
          </cell>
          <cell r="M644">
            <v>0</v>
          </cell>
          <cell r="N644" t="str">
            <v>No.135</v>
          </cell>
        </row>
        <row r="645">
          <cell r="A645">
            <v>643</v>
          </cell>
          <cell r="B645" t="str">
            <v>철근가공조립</v>
          </cell>
          <cell r="C645" t="str">
            <v>매우복잡</v>
          </cell>
          <cell r="D645">
            <v>0</v>
          </cell>
          <cell r="E645" t="str">
            <v>TON</v>
          </cell>
          <cell r="F645">
            <v>532053</v>
          </cell>
          <cell r="G645">
            <v>0</v>
          </cell>
          <cell r="H645">
            <v>4800</v>
          </cell>
          <cell r="I645">
            <v>0</v>
          </cell>
          <cell r="J645">
            <v>516915</v>
          </cell>
          <cell r="K645">
            <v>0</v>
          </cell>
          <cell r="L645">
            <v>10338</v>
          </cell>
          <cell r="M645">
            <v>0</v>
          </cell>
          <cell r="N645" t="str">
            <v>No.13</v>
          </cell>
        </row>
        <row r="646">
          <cell r="A646">
            <v>644</v>
          </cell>
          <cell r="B646" t="str">
            <v>신축이음</v>
          </cell>
          <cell r="C646" t="str">
            <v>일반</v>
          </cell>
          <cell r="D646">
            <v>0</v>
          </cell>
          <cell r="E646" t="str">
            <v>M</v>
          </cell>
          <cell r="F646">
            <v>24671</v>
          </cell>
          <cell r="G646">
            <v>0</v>
          </cell>
          <cell r="H646">
            <v>19722</v>
          </cell>
          <cell r="I646">
            <v>0</v>
          </cell>
          <cell r="J646">
            <v>4741</v>
          </cell>
          <cell r="K646">
            <v>0</v>
          </cell>
          <cell r="L646">
            <v>208</v>
          </cell>
          <cell r="M646">
            <v>0</v>
          </cell>
          <cell r="N646" t="str">
            <v>#.191</v>
          </cell>
        </row>
        <row r="647">
          <cell r="A647">
            <v>645</v>
          </cell>
          <cell r="B647" t="str">
            <v>시공이음</v>
          </cell>
          <cell r="C647" t="str">
            <v>일반</v>
          </cell>
          <cell r="D647">
            <v>0</v>
          </cell>
          <cell r="E647" t="str">
            <v>M</v>
          </cell>
          <cell r="F647">
            <v>442475</v>
          </cell>
          <cell r="G647">
            <v>0</v>
          </cell>
          <cell r="H647">
            <v>389976</v>
          </cell>
          <cell r="I647">
            <v>0</v>
          </cell>
          <cell r="J647">
            <v>50010</v>
          </cell>
          <cell r="K647">
            <v>0</v>
          </cell>
          <cell r="L647">
            <v>2489</v>
          </cell>
          <cell r="M647">
            <v>0</v>
          </cell>
          <cell r="N647" t="str">
            <v>#.192</v>
          </cell>
        </row>
        <row r="648">
          <cell r="A648">
            <v>646</v>
          </cell>
          <cell r="B648" t="str">
            <v>배수관 설치</v>
          </cell>
          <cell r="C648" t="str">
            <v>PVC PIPE Φ100MM</v>
          </cell>
          <cell r="D648">
            <v>9</v>
          </cell>
          <cell r="E648" t="str">
            <v>M</v>
          </cell>
          <cell r="F648">
            <v>6236</v>
          </cell>
          <cell r="G648">
            <v>56124</v>
          </cell>
          <cell r="H648">
            <v>2475</v>
          </cell>
          <cell r="I648">
            <v>22275</v>
          </cell>
          <cell r="J648">
            <v>3761</v>
          </cell>
          <cell r="K648">
            <v>33849</v>
          </cell>
          <cell r="L648">
            <v>0</v>
          </cell>
          <cell r="M648">
            <v>0</v>
          </cell>
          <cell r="N648" t="str">
            <v>#.277</v>
          </cell>
        </row>
        <row r="649">
          <cell r="A649">
            <v>647</v>
          </cell>
          <cell r="B649" t="str">
            <v>다웰바 설치</v>
          </cell>
          <cell r="C649" t="str">
            <v>D25mm</v>
          </cell>
          <cell r="D649">
            <v>0</v>
          </cell>
          <cell r="E649" t="str">
            <v>EA</v>
          </cell>
          <cell r="F649">
            <v>1125</v>
          </cell>
          <cell r="G649">
            <v>0</v>
          </cell>
          <cell r="H649">
            <v>1072</v>
          </cell>
          <cell r="I649">
            <v>0</v>
          </cell>
          <cell r="J649">
            <v>0</v>
          </cell>
          <cell r="K649">
            <v>0</v>
          </cell>
          <cell r="L649">
            <v>53</v>
          </cell>
          <cell r="M649">
            <v>0</v>
          </cell>
          <cell r="N649" t="str">
            <v>No.136</v>
          </cell>
        </row>
        <row r="650">
          <cell r="A650">
            <v>648</v>
          </cell>
          <cell r="B650" t="str">
            <v>시공이음면정리</v>
          </cell>
          <cell r="D650">
            <v>0</v>
          </cell>
          <cell r="E650" t="str">
            <v>M2</v>
          </cell>
          <cell r="F650">
            <v>13748</v>
          </cell>
          <cell r="G650">
            <v>0</v>
          </cell>
          <cell r="H650">
            <v>1638</v>
          </cell>
          <cell r="I650">
            <v>0</v>
          </cell>
          <cell r="J650">
            <v>11049</v>
          </cell>
          <cell r="K650">
            <v>0</v>
          </cell>
          <cell r="L650">
            <v>1061</v>
          </cell>
          <cell r="M650">
            <v>0</v>
          </cell>
          <cell r="N650" t="str">
            <v>No.137</v>
          </cell>
        </row>
        <row r="651">
          <cell r="A651">
            <v>649</v>
          </cell>
          <cell r="B651" t="str">
            <v>드레인보드설치</v>
          </cell>
          <cell r="D651">
            <v>48</v>
          </cell>
          <cell r="E651" t="str">
            <v>M2</v>
          </cell>
          <cell r="F651">
            <v>1120</v>
          </cell>
          <cell r="G651">
            <v>53760</v>
          </cell>
          <cell r="H651">
            <v>503</v>
          </cell>
          <cell r="I651">
            <v>24144</v>
          </cell>
          <cell r="J651">
            <v>594</v>
          </cell>
          <cell r="K651">
            <v>28512</v>
          </cell>
          <cell r="L651">
            <v>23</v>
          </cell>
          <cell r="M651">
            <v>1104</v>
          </cell>
          <cell r="N651" t="str">
            <v>#.92</v>
          </cell>
        </row>
        <row r="652">
          <cell r="A652">
            <v>650</v>
          </cell>
          <cell r="B652" t="str">
            <v>난간용 STEEL PIPE 설치</v>
          </cell>
          <cell r="C652" t="str">
            <v>φ100 m/m</v>
          </cell>
          <cell r="D652">
            <v>47</v>
          </cell>
          <cell r="E652" t="str">
            <v>M</v>
          </cell>
          <cell r="F652">
            <v>34317</v>
          </cell>
          <cell r="G652">
            <v>1612899</v>
          </cell>
          <cell r="H652">
            <v>34317</v>
          </cell>
          <cell r="I652">
            <v>1612899</v>
          </cell>
          <cell r="J652">
            <v>0</v>
          </cell>
          <cell r="K652">
            <v>0</v>
          </cell>
          <cell r="L652">
            <v>0</v>
          </cell>
          <cell r="M652">
            <v>0</v>
          </cell>
          <cell r="N652" t="str">
            <v>#.193</v>
          </cell>
        </row>
        <row r="653">
          <cell r="A653">
            <v>651</v>
          </cell>
          <cell r="B653" t="str">
            <v>C. 방수 및 배수공</v>
          </cell>
          <cell r="D653">
            <v>0</v>
          </cell>
          <cell r="F653">
            <v>0</v>
          </cell>
          <cell r="G653">
            <v>0</v>
          </cell>
          <cell r="H653">
            <v>0</v>
          </cell>
          <cell r="I653">
            <v>0</v>
          </cell>
          <cell r="J653">
            <v>0</v>
          </cell>
          <cell r="K653">
            <v>0</v>
          </cell>
          <cell r="L653">
            <v>0</v>
          </cell>
          <cell r="M653">
            <v>0</v>
          </cell>
        </row>
        <row r="654">
          <cell r="A654">
            <v>652</v>
          </cell>
          <cell r="B654" t="str">
            <v>MAS 방수</v>
          </cell>
          <cell r="C654" t="str">
            <v>발포단열재</v>
          </cell>
          <cell r="D654">
            <v>2022</v>
          </cell>
          <cell r="E654" t="str">
            <v>M2</v>
          </cell>
          <cell r="F654">
            <v>15353</v>
          </cell>
          <cell r="G654">
            <v>31043766</v>
          </cell>
          <cell r="H654">
            <v>10805</v>
          </cell>
          <cell r="I654">
            <v>21847710</v>
          </cell>
          <cell r="J654">
            <v>4224</v>
          </cell>
          <cell r="K654">
            <v>8540928</v>
          </cell>
          <cell r="L654">
            <v>324</v>
          </cell>
          <cell r="M654">
            <v>655128</v>
          </cell>
          <cell r="N654" t="str">
            <v>#.194</v>
          </cell>
        </row>
        <row r="655">
          <cell r="A655">
            <v>653</v>
          </cell>
          <cell r="B655" t="str">
            <v>중앙배수관</v>
          </cell>
          <cell r="C655" t="str">
            <v>THP유공관, D=300mm</v>
          </cell>
          <cell r="D655">
            <v>209</v>
          </cell>
          <cell r="E655" t="str">
            <v>M</v>
          </cell>
          <cell r="F655">
            <v>7725</v>
          </cell>
          <cell r="G655">
            <v>1614525</v>
          </cell>
          <cell r="H655">
            <v>6995</v>
          </cell>
          <cell r="I655">
            <v>1461955</v>
          </cell>
          <cell r="J655">
            <v>730</v>
          </cell>
          <cell r="K655">
            <v>152570</v>
          </cell>
          <cell r="L655">
            <v>0</v>
          </cell>
          <cell r="M655">
            <v>0</v>
          </cell>
          <cell r="N655" t="str">
            <v>#.195</v>
          </cell>
        </row>
        <row r="656">
          <cell r="A656">
            <v>654</v>
          </cell>
          <cell r="B656" t="str">
            <v>잡석채움</v>
          </cell>
          <cell r="D656">
            <v>62</v>
          </cell>
          <cell r="E656" t="str">
            <v>M3</v>
          </cell>
          <cell r="F656">
            <v>31676</v>
          </cell>
          <cell r="G656">
            <v>1963912</v>
          </cell>
          <cell r="H656">
            <v>4233</v>
          </cell>
          <cell r="I656">
            <v>262446</v>
          </cell>
          <cell r="J656">
            <v>21414</v>
          </cell>
          <cell r="K656">
            <v>1327668</v>
          </cell>
          <cell r="L656">
            <v>6029</v>
          </cell>
          <cell r="M656">
            <v>373798</v>
          </cell>
          <cell r="N656" t="str">
            <v>#.196</v>
          </cell>
        </row>
        <row r="657">
          <cell r="A657">
            <v>655</v>
          </cell>
          <cell r="B657" t="str">
            <v>뚜껑제작설치</v>
          </cell>
          <cell r="C657" t="str">
            <v>공동구,배수구</v>
          </cell>
          <cell r="D657">
            <v>540</v>
          </cell>
          <cell r="E657" t="str">
            <v>EA</v>
          </cell>
          <cell r="F657">
            <v>11186</v>
          </cell>
          <cell r="G657">
            <v>6040440</v>
          </cell>
          <cell r="H657">
            <v>157</v>
          </cell>
          <cell r="I657">
            <v>84780</v>
          </cell>
          <cell r="J657">
            <v>10990</v>
          </cell>
          <cell r="K657">
            <v>5934600</v>
          </cell>
          <cell r="L657">
            <v>39</v>
          </cell>
          <cell r="M657">
            <v>21060</v>
          </cell>
          <cell r="N657" t="str">
            <v>No.138</v>
          </cell>
        </row>
        <row r="658">
          <cell r="A658">
            <v>656</v>
          </cell>
          <cell r="B658" t="str">
            <v>수팽창성고무지수판(시공이음용)</v>
          </cell>
          <cell r="D658">
            <v>186</v>
          </cell>
          <cell r="E658" t="str">
            <v>M</v>
          </cell>
          <cell r="F658">
            <v>1995</v>
          </cell>
          <cell r="G658">
            <v>371070</v>
          </cell>
          <cell r="H658">
            <v>1900</v>
          </cell>
          <cell r="I658">
            <v>353400</v>
          </cell>
          <cell r="J658">
            <v>95</v>
          </cell>
          <cell r="K658">
            <v>17670</v>
          </cell>
          <cell r="L658">
            <v>0</v>
          </cell>
          <cell r="M658">
            <v>0</v>
          </cell>
          <cell r="N658" t="str">
            <v>#.53</v>
          </cell>
        </row>
        <row r="659">
          <cell r="A659">
            <v>657</v>
          </cell>
          <cell r="B659" t="str">
            <v>측구터파기</v>
          </cell>
          <cell r="D659">
            <v>92</v>
          </cell>
          <cell r="E659" t="str">
            <v>M3</v>
          </cell>
          <cell r="F659">
            <v>2605</v>
          </cell>
          <cell r="G659">
            <v>239660</v>
          </cell>
          <cell r="H659">
            <v>155</v>
          </cell>
          <cell r="I659">
            <v>14260</v>
          </cell>
          <cell r="J659">
            <v>2128</v>
          </cell>
          <cell r="K659">
            <v>195776</v>
          </cell>
          <cell r="L659">
            <v>322</v>
          </cell>
          <cell r="M659">
            <v>29624</v>
          </cell>
          <cell r="N659" t="str">
            <v>#.1</v>
          </cell>
        </row>
        <row r="660">
          <cell r="A660">
            <v>658</v>
          </cell>
          <cell r="B660" t="str">
            <v>D. 공사용갱문</v>
          </cell>
          <cell r="D660">
            <v>0</v>
          </cell>
          <cell r="F660">
            <v>0</v>
          </cell>
          <cell r="G660">
            <v>0</v>
          </cell>
          <cell r="H660">
            <v>0</v>
          </cell>
          <cell r="I660">
            <v>0</v>
          </cell>
          <cell r="J660">
            <v>0</v>
          </cell>
          <cell r="K660">
            <v>0</v>
          </cell>
          <cell r="L660">
            <v>0</v>
          </cell>
          <cell r="M660">
            <v>0</v>
          </cell>
        </row>
        <row r="661">
          <cell r="A661">
            <v>659</v>
          </cell>
          <cell r="B661" t="str">
            <v>숏크리트타설</v>
          </cell>
          <cell r="C661" t="str">
            <v>와이어메쉬포함</v>
          </cell>
          <cell r="D661">
            <v>53</v>
          </cell>
          <cell r="E661" t="str">
            <v>M3</v>
          </cell>
          <cell r="F661">
            <v>155378</v>
          </cell>
          <cell r="G661">
            <v>8235034</v>
          </cell>
          <cell r="H661">
            <v>58137</v>
          </cell>
          <cell r="I661">
            <v>3081261</v>
          </cell>
          <cell r="J661">
            <v>60387</v>
          </cell>
          <cell r="K661">
            <v>3200511</v>
          </cell>
          <cell r="L661">
            <v>36854</v>
          </cell>
          <cell r="M661">
            <v>1953262</v>
          </cell>
          <cell r="N661" t="str">
            <v>#.197</v>
          </cell>
        </row>
        <row r="662">
          <cell r="A662">
            <v>660</v>
          </cell>
          <cell r="B662" t="str">
            <v>숏크리트 버력처리</v>
          </cell>
          <cell r="D662">
            <v>6</v>
          </cell>
          <cell r="E662" t="str">
            <v>M3</v>
          </cell>
          <cell r="F662">
            <v>8715</v>
          </cell>
          <cell r="G662">
            <v>52290</v>
          </cell>
          <cell r="H662">
            <v>3236</v>
          </cell>
          <cell r="I662">
            <v>19416</v>
          </cell>
          <cell r="J662">
            <v>2872</v>
          </cell>
          <cell r="K662">
            <v>17232</v>
          </cell>
          <cell r="L662">
            <v>2607</v>
          </cell>
          <cell r="M662">
            <v>15642</v>
          </cell>
          <cell r="N662" t="str">
            <v>#.198</v>
          </cell>
        </row>
        <row r="663">
          <cell r="A663">
            <v>661</v>
          </cell>
          <cell r="B663" t="str">
            <v>암청소 및 면정리</v>
          </cell>
          <cell r="D663">
            <v>226</v>
          </cell>
          <cell r="E663" t="str">
            <v>M2</v>
          </cell>
          <cell r="F663">
            <v>7125</v>
          </cell>
          <cell r="G663">
            <v>1610250</v>
          </cell>
          <cell r="H663">
            <v>629</v>
          </cell>
          <cell r="I663">
            <v>142154</v>
          </cell>
          <cell r="J663">
            <v>6087</v>
          </cell>
          <cell r="K663">
            <v>1375662</v>
          </cell>
          <cell r="L663">
            <v>409</v>
          </cell>
          <cell r="M663">
            <v>92434</v>
          </cell>
          <cell r="N663" t="str">
            <v>#.199</v>
          </cell>
        </row>
        <row r="664">
          <cell r="A664">
            <v>662</v>
          </cell>
          <cell r="B664" t="str">
            <v>격자지보</v>
          </cell>
          <cell r="C664" t="str">
            <v>공사형갱문</v>
          </cell>
          <cell r="D664">
            <v>16</v>
          </cell>
          <cell r="E664" t="str">
            <v>조</v>
          </cell>
          <cell r="F664">
            <v>431192</v>
          </cell>
          <cell r="G664">
            <v>6899072</v>
          </cell>
          <cell r="H664">
            <v>181478</v>
          </cell>
          <cell r="I664">
            <v>2903648</v>
          </cell>
          <cell r="J664">
            <v>224607</v>
          </cell>
          <cell r="K664">
            <v>3593712</v>
          </cell>
          <cell r="L664">
            <v>25107</v>
          </cell>
          <cell r="M664">
            <v>401712</v>
          </cell>
          <cell r="N664" t="str">
            <v>#.200</v>
          </cell>
        </row>
        <row r="665">
          <cell r="A665">
            <v>663</v>
          </cell>
          <cell r="B665" t="str">
            <v>강판설치</v>
          </cell>
          <cell r="D665">
            <v>32</v>
          </cell>
          <cell r="E665" t="str">
            <v>EA</v>
          </cell>
          <cell r="F665">
            <v>2358</v>
          </cell>
          <cell r="G665">
            <v>75456</v>
          </cell>
          <cell r="H665">
            <v>2246</v>
          </cell>
          <cell r="I665">
            <v>71872</v>
          </cell>
          <cell r="J665">
            <v>112</v>
          </cell>
          <cell r="K665">
            <v>3584</v>
          </cell>
          <cell r="L665">
            <v>0</v>
          </cell>
          <cell r="M665">
            <v>0</v>
          </cell>
          <cell r="N665" t="str">
            <v>#.201</v>
          </cell>
        </row>
        <row r="666">
          <cell r="A666">
            <v>664</v>
          </cell>
          <cell r="B666" t="str">
            <v>통나무 쌓기</v>
          </cell>
          <cell r="D666">
            <v>22</v>
          </cell>
          <cell r="E666" t="str">
            <v>M3</v>
          </cell>
          <cell r="F666">
            <v>78592</v>
          </cell>
          <cell r="G666">
            <v>1729024</v>
          </cell>
          <cell r="H666">
            <v>74850</v>
          </cell>
          <cell r="I666">
            <v>1646700</v>
          </cell>
          <cell r="J666">
            <v>3742</v>
          </cell>
          <cell r="K666">
            <v>82324</v>
          </cell>
          <cell r="L666">
            <v>0</v>
          </cell>
          <cell r="M666">
            <v>0</v>
          </cell>
          <cell r="N666" t="str">
            <v>#.202</v>
          </cell>
        </row>
        <row r="667">
          <cell r="A667">
            <v>665</v>
          </cell>
          <cell r="B667" t="str">
            <v>기초 콘크리트타설</v>
          </cell>
          <cell r="C667" t="str">
            <v>σck=180kg/㎥,무근</v>
          </cell>
          <cell r="D667">
            <v>4</v>
          </cell>
          <cell r="E667" t="str">
            <v>M3</v>
          </cell>
          <cell r="F667">
            <v>23731</v>
          </cell>
          <cell r="G667">
            <v>94924</v>
          </cell>
          <cell r="H667">
            <v>0</v>
          </cell>
          <cell r="I667">
            <v>0</v>
          </cell>
          <cell r="J667">
            <v>23731</v>
          </cell>
          <cell r="K667">
            <v>94924</v>
          </cell>
          <cell r="L667">
            <v>0</v>
          </cell>
          <cell r="M667">
            <v>0</v>
          </cell>
          <cell r="N667" t="str">
            <v>No.131</v>
          </cell>
        </row>
        <row r="668">
          <cell r="A668">
            <v>666</v>
          </cell>
          <cell r="B668" t="str">
            <v>흙가마니</v>
          </cell>
          <cell r="D668">
            <v>135</v>
          </cell>
          <cell r="E668" t="str">
            <v>M3</v>
          </cell>
          <cell r="F668">
            <v>68374</v>
          </cell>
          <cell r="G668">
            <v>9230490</v>
          </cell>
          <cell r="H668">
            <v>27812</v>
          </cell>
          <cell r="I668">
            <v>3754620</v>
          </cell>
          <cell r="J668">
            <v>40562</v>
          </cell>
          <cell r="K668">
            <v>5475870</v>
          </cell>
          <cell r="L668">
            <v>0</v>
          </cell>
          <cell r="M668">
            <v>0</v>
          </cell>
          <cell r="N668" t="str">
            <v>No.139</v>
          </cell>
        </row>
        <row r="669">
          <cell r="A669">
            <v>667</v>
          </cell>
          <cell r="B669" t="str">
            <v>앵커볼트 설치</v>
          </cell>
          <cell r="C669" t="str">
            <v>φ25mm</v>
          </cell>
          <cell r="D669">
            <v>128</v>
          </cell>
          <cell r="E669" t="str">
            <v>개소</v>
          </cell>
          <cell r="F669">
            <v>20716</v>
          </cell>
          <cell r="G669">
            <v>2651648</v>
          </cell>
          <cell r="H669">
            <v>979</v>
          </cell>
          <cell r="I669">
            <v>125312</v>
          </cell>
          <cell r="J669">
            <v>19737</v>
          </cell>
          <cell r="K669">
            <v>2526336</v>
          </cell>
          <cell r="L669">
            <v>0</v>
          </cell>
          <cell r="M669">
            <v>0</v>
          </cell>
          <cell r="N669" t="str">
            <v>No.140</v>
          </cell>
        </row>
        <row r="670">
          <cell r="A670">
            <v>668</v>
          </cell>
          <cell r="B670" t="str">
            <v>락볼트설치</v>
          </cell>
          <cell r="C670" t="str">
            <v>L=4.0m</v>
          </cell>
          <cell r="D670">
            <v>186</v>
          </cell>
          <cell r="E670" t="str">
            <v>조</v>
          </cell>
          <cell r="F670">
            <v>52277</v>
          </cell>
          <cell r="G670">
            <v>9723522</v>
          </cell>
          <cell r="H670">
            <v>14515</v>
          </cell>
          <cell r="I670">
            <v>2699790</v>
          </cell>
          <cell r="J670">
            <v>11842</v>
          </cell>
          <cell r="K670">
            <v>2202612</v>
          </cell>
          <cell r="L670">
            <v>25920</v>
          </cell>
          <cell r="M670">
            <v>4821120</v>
          </cell>
          <cell r="N670" t="str">
            <v>#.203</v>
          </cell>
        </row>
        <row r="671">
          <cell r="A671">
            <v>669</v>
          </cell>
          <cell r="B671" t="str">
            <v>E. 절토면보호</v>
          </cell>
          <cell r="D671">
            <v>0</v>
          </cell>
          <cell r="F671">
            <v>0</v>
          </cell>
          <cell r="G671">
            <v>0</v>
          </cell>
          <cell r="H671">
            <v>0</v>
          </cell>
          <cell r="I671">
            <v>0</v>
          </cell>
          <cell r="J671">
            <v>0</v>
          </cell>
          <cell r="K671">
            <v>0</v>
          </cell>
          <cell r="L671">
            <v>0</v>
          </cell>
          <cell r="M671">
            <v>0</v>
          </cell>
        </row>
        <row r="672">
          <cell r="A672">
            <v>670</v>
          </cell>
          <cell r="B672" t="str">
            <v>자연표토복원공법</v>
          </cell>
          <cell r="C672" t="str">
            <v>T=3CM</v>
          </cell>
          <cell r="D672">
            <v>366</v>
          </cell>
          <cell r="E672" t="str">
            <v>M2</v>
          </cell>
          <cell r="F672">
            <v>32512</v>
          </cell>
          <cell r="G672">
            <v>11899392</v>
          </cell>
          <cell r="H672">
            <v>29475</v>
          </cell>
          <cell r="I672">
            <v>10787850</v>
          </cell>
          <cell r="J672">
            <v>1848</v>
          </cell>
          <cell r="K672">
            <v>676368</v>
          </cell>
          <cell r="L672">
            <v>1189</v>
          </cell>
          <cell r="M672">
            <v>435174</v>
          </cell>
          <cell r="N672" t="str">
            <v>No.141</v>
          </cell>
        </row>
        <row r="673">
          <cell r="A673">
            <v>671</v>
          </cell>
          <cell r="B673" t="str">
            <v>자연표토복원공법</v>
          </cell>
          <cell r="C673" t="str">
            <v>T=5CM</v>
          </cell>
          <cell r="D673">
            <v>50</v>
          </cell>
          <cell r="E673" t="str">
            <v>M2</v>
          </cell>
          <cell r="F673">
            <v>48768</v>
          </cell>
          <cell r="G673">
            <v>2438400</v>
          </cell>
          <cell r="H673">
            <v>44213</v>
          </cell>
          <cell r="I673">
            <v>2210650</v>
          </cell>
          <cell r="J673">
            <v>2772</v>
          </cell>
          <cell r="K673">
            <v>138600</v>
          </cell>
          <cell r="L673">
            <v>1783</v>
          </cell>
          <cell r="M673">
            <v>89150</v>
          </cell>
          <cell r="N673" t="str">
            <v>No.142</v>
          </cell>
        </row>
        <row r="674">
          <cell r="A674">
            <v>672</v>
          </cell>
          <cell r="B674" t="str">
            <v>암사면녹생토</v>
          </cell>
          <cell r="D674">
            <v>500</v>
          </cell>
          <cell r="E674" t="str">
            <v>M2</v>
          </cell>
          <cell r="F674">
            <v>43964</v>
          </cell>
          <cell r="G674">
            <v>21982000</v>
          </cell>
          <cell r="H674">
            <v>20377</v>
          </cell>
          <cell r="I674">
            <v>10188500</v>
          </cell>
          <cell r="J674">
            <v>18605</v>
          </cell>
          <cell r="K674">
            <v>9302500</v>
          </cell>
          <cell r="L674">
            <v>4982</v>
          </cell>
          <cell r="M674">
            <v>2491000</v>
          </cell>
          <cell r="N674" t="str">
            <v>#.204</v>
          </cell>
        </row>
        <row r="675">
          <cell r="A675">
            <v>673</v>
          </cell>
          <cell r="B675" t="str">
            <v>낙석방지울타리</v>
          </cell>
          <cell r="D675">
            <v>100</v>
          </cell>
          <cell r="E675" t="str">
            <v>M</v>
          </cell>
          <cell r="F675">
            <v>102538</v>
          </cell>
          <cell r="G675">
            <v>10253800</v>
          </cell>
          <cell r="H675">
            <v>53540</v>
          </cell>
          <cell r="I675">
            <v>5354000</v>
          </cell>
          <cell r="J675">
            <v>48998</v>
          </cell>
          <cell r="K675">
            <v>4899800</v>
          </cell>
          <cell r="L675">
            <v>0</v>
          </cell>
          <cell r="M675">
            <v>0</v>
          </cell>
          <cell r="N675" t="str">
            <v>No.143</v>
          </cell>
        </row>
        <row r="676">
          <cell r="A676">
            <v>674</v>
          </cell>
          <cell r="B676" t="str">
            <v>낙하물방지 안전망</v>
          </cell>
          <cell r="D676">
            <v>100</v>
          </cell>
          <cell r="E676" t="str">
            <v>M2</v>
          </cell>
          <cell r="F676">
            <v>2716</v>
          </cell>
          <cell r="G676">
            <v>271600</v>
          </cell>
          <cell r="H676">
            <v>302</v>
          </cell>
          <cell r="I676">
            <v>30200</v>
          </cell>
          <cell r="J676">
            <v>2414</v>
          </cell>
          <cell r="K676">
            <v>241400</v>
          </cell>
          <cell r="L676">
            <v>0</v>
          </cell>
          <cell r="M676">
            <v>0</v>
          </cell>
          <cell r="N676" t="str">
            <v>No.37</v>
          </cell>
        </row>
        <row r="677">
          <cell r="A677">
            <v>675</v>
          </cell>
          <cell r="B677" t="str">
            <v>나. NATM 터널</v>
          </cell>
          <cell r="D677">
            <v>0</v>
          </cell>
          <cell r="F677">
            <v>0</v>
          </cell>
          <cell r="G677">
            <v>9805205262</v>
          </cell>
          <cell r="H677">
            <v>0</v>
          </cell>
          <cell r="I677">
            <v>3261747700</v>
          </cell>
          <cell r="J677">
            <v>0</v>
          </cell>
          <cell r="K677">
            <v>4178102812</v>
          </cell>
          <cell r="L677">
            <v>0</v>
          </cell>
          <cell r="M677">
            <v>2365354750</v>
          </cell>
        </row>
        <row r="678">
          <cell r="A678">
            <v>676</v>
          </cell>
          <cell r="B678" t="str">
            <v>A. 굴      착</v>
          </cell>
          <cell r="D678">
            <v>0</v>
          </cell>
          <cell r="F678">
            <v>0</v>
          </cell>
          <cell r="G678">
            <v>0</v>
          </cell>
          <cell r="H678">
            <v>0</v>
          </cell>
          <cell r="I678">
            <v>0</v>
          </cell>
          <cell r="J678">
            <v>0</v>
          </cell>
          <cell r="K678">
            <v>0</v>
          </cell>
          <cell r="L678">
            <v>0</v>
          </cell>
          <cell r="M678">
            <v>0</v>
          </cell>
        </row>
        <row r="679">
          <cell r="A679">
            <v>677</v>
          </cell>
          <cell r="B679" t="str">
            <v>터널굴착 : 전단면</v>
          </cell>
          <cell r="C679" t="str">
            <v>PS-1</v>
          </cell>
          <cell r="D679">
            <v>47508</v>
          </cell>
          <cell r="E679" t="str">
            <v>M3</v>
          </cell>
          <cell r="F679">
            <v>33247</v>
          </cell>
          <cell r="G679">
            <v>1579498476</v>
          </cell>
          <cell r="H679">
            <v>5729</v>
          </cell>
          <cell r="I679">
            <v>272173332</v>
          </cell>
          <cell r="J679">
            <v>13804</v>
          </cell>
          <cell r="K679">
            <v>655800432</v>
          </cell>
          <cell r="L679">
            <v>13714</v>
          </cell>
          <cell r="M679">
            <v>651524712</v>
          </cell>
          <cell r="N679" t="str">
            <v>#.278</v>
          </cell>
        </row>
        <row r="680">
          <cell r="A680">
            <v>678</v>
          </cell>
          <cell r="B680" t="str">
            <v>터널굴착 : 전단면</v>
          </cell>
          <cell r="C680" t="str">
            <v>PS-2</v>
          </cell>
          <cell r="D680">
            <v>22451</v>
          </cell>
          <cell r="E680" t="str">
            <v>M3</v>
          </cell>
          <cell r="F680">
            <v>34093</v>
          </cell>
          <cell r="G680">
            <v>765421943</v>
          </cell>
          <cell r="H680">
            <v>5836</v>
          </cell>
          <cell r="I680">
            <v>131024036</v>
          </cell>
          <cell r="J680">
            <v>14075</v>
          </cell>
          <cell r="K680">
            <v>315997825</v>
          </cell>
          <cell r="L680">
            <v>14182</v>
          </cell>
          <cell r="M680">
            <v>318400082</v>
          </cell>
          <cell r="N680" t="str">
            <v>#.279</v>
          </cell>
        </row>
        <row r="681">
          <cell r="A681">
            <v>679</v>
          </cell>
          <cell r="B681" t="str">
            <v>터널굴착 : 전단면</v>
          </cell>
          <cell r="C681" t="str">
            <v>PS-3</v>
          </cell>
          <cell r="D681">
            <v>6846</v>
          </cell>
          <cell r="E681" t="str">
            <v>M3</v>
          </cell>
          <cell r="F681">
            <v>30268</v>
          </cell>
          <cell r="G681">
            <v>207214728</v>
          </cell>
          <cell r="H681">
            <v>5490</v>
          </cell>
          <cell r="I681">
            <v>37584540</v>
          </cell>
          <cell r="J681">
            <v>12284</v>
          </cell>
          <cell r="K681">
            <v>84096264</v>
          </cell>
          <cell r="L681">
            <v>12494</v>
          </cell>
          <cell r="M681">
            <v>85533924</v>
          </cell>
          <cell r="N681" t="str">
            <v>#.280</v>
          </cell>
        </row>
        <row r="682">
          <cell r="A682">
            <v>680</v>
          </cell>
          <cell r="B682" t="str">
            <v>터널굴착 : 전단면</v>
          </cell>
          <cell r="C682" t="str">
            <v>PS-4</v>
          </cell>
          <cell r="D682">
            <v>6955</v>
          </cell>
          <cell r="E682" t="str">
            <v>M3</v>
          </cell>
          <cell r="F682">
            <v>35017</v>
          </cell>
          <cell r="G682">
            <v>243543235</v>
          </cell>
          <cell r="H682">
            <v>5785</v>
          </cell>
          <cell r="I682">
            <v>40234675</v>
          </cell>
          <cell r="J682">
            <v>14044</v>
          </cell>
          <cell r="K682">
            <v>97676020</v>
          </cell>
          <cell r="L682">
            <v>15188</v>
          </cell>
          <cell r="M682">
            <v>105632540</v>
          </cell>
          <cell r="N682" t="str">
            <v>#.281</v>
          </cell>
        </row>
        <row r="683">
          <cell r="A683">
            <v>681</v>
          </cell>
          <cell r="B683" t="str">
            <v>터널굴착 : 반단면</v>
          </cell>
          <cell r="C683" t="str">
            <v>PS-5,상반</v>
          </cell>
          <cell r="D683">
            <v>4514</v>
          </cell>
          <cell r="E683" t="str">
            <v>M3</v>
          </cell>
          <cell r="F683">
            <v>55246</v>
          </cell>
          <cell r="G683">
            <v>249380444</v>
          </cell>
          <cell r="H683">
            <v>9602</v>
          </cell>
          <cell r="I683">
            <v>43343428</v>
          </cell>
          <cell r="J683">
            <v>22173</v>
          </cell>
          <cell r="K683">
            <v>100088922</v>
          </cell>
          <cell r="L683">
            <v>23471</v>
          </cell>
          <cell r="M683">
            <v>105948094</v>
          </cell>
          <cell r="N683" t="str">
            <v>#.282</v>
          </cell>
        </row>
        <row r="684">
          <cell r="A684">
            <v>682</v>
          </cell>
          <cell r="B684" t="str">
            <v>터널굴착 : 반단면</v>
          </cell>
          <cell r="C684" t="str">
            <v>PS-5,하반</v>
          </cell>
          <cell r="D684">
            <v>2708</v>
          </cell>
          <cell r="E684" t="str">
            <v>M3</v>
          </cell>
          <cell r="F684">
            <v>35909</v>
          </cell>
          <cell r="G684">
            <v>97241572</v>
          </cell>
          <cell r="H684">
            <v>6241</v>
          </cell>
          <cell r="I684">
            <v>16900628</v>
          </cell>
          <cell r="J684">
            <v>14412</v>
          </cell>
          <cell r="K684">
            <v>39027696</v>
          </cell>
          <cell r="L684">
            <v>15256</v>
          </cell>
          <cell r="M684">
            <v>41313248</v>
          </cell>
          <cell r="N684" t="str">
            <v>No.154</v>
          </cell>
        </row>
        <row r="685">
          <cell r="A685">
            <v>683</v>
          </cell>
          <cell r="B685" t="str">
            <v>터널굴착 : 반단면</v>
          </cell>
          <cell r="C685" t="str">
            <v>PS-6,상반</v>
          </cell>
          <cell r="D685">
            <v>1230</v>
          </cell>
          <cell r="E685" t="str">
            <v>M3</v>
          </cell>
          <cell r="F685">
            <v>55413</v>
          </cell>
          <cell r="G685">
            <v>68157990</v>
          </cell>
          <cell r="H685">
            <v>9058</v>
          </cell>
          <cell r="I685">
            <v>11141340</v>
          </cell>
          <cell r="J685">
            <v>21091</v>
          </cell>
          <cell r="K685">
            <v>25941930</v>
          </cell>
          <cell r="L685">
            <v>25264</v>
          </cell>
          <cell r="M685">
            <v>31074720</v>
          </cell>
          <cell r="N685" t="str">
            <v>#.283</v>
          </cell>
        </row>
        <row r="686">
          <cell r="A686">
            <v>684</v>
          </cell>
          <cell r="B686" t="str">
            <v>터널굴착 : 반단면</v>
          </cell>
          <cell r="C686" t="str">
            <v>PS-6,하반</v>
          </cell>
          <cell r="D686">
            <v>727</v>
          </cell>
          <cell r="E686" t="str">
            <v>M3</v>
          </cell>
          <cell r="F686">
            <v>36018</v>
          </cell>
          <cell r="G686">
            <v>26185086</v>
          </cell>
          <cell r="H686">
            <v>5888</v>
          </cell>
          <cell r="I686">
            <v>4280576</v>
          </cell>
          <cell r="J686">
            <v>13709</v>
          </cell>
          <cell r="K686">
            <v>9966443</v>
          </cell>
          <cell r="L686">
            <v>16421</v>
          </cell>
          <cell r="M686">
            <v>11938067</v>
          </cell>
          <cell r="N686" t="str">
            <v>No.155</v>
          </cell>
        </row>
        <row r="687">
          <cell r="A687">
            <v>685</v>
          </cell>
          <cell r="B687" t="str">
            <v>터널굴착 : 전단면</v>
          </cell>
          <cell r="C687" t="str">
            <v>P-1,대형대피소</v>
          </cell>
          <cell r="D687">
            <v>492</v>
          </cell>
          <cell r="E687" t="str">
            <v>M3</v>
          </cell>
          <cell r="F687">
            <v>35187</v>
          </cell>
          <cell r="G687">
            <v>17312004</v>
          </cell>
          <cell r="H687">
            <v>5454</v>
          </cell>
          <cell r="I687">
            <v>2683368</v>
          </cell>
          <cell r="J687">
            <v>15279</v>
          </cell>
          <cell r="K687">
            <v>7517268</v>
          </cell>
          <cell r="L687">
            <v>14454</v>
          </cell>
          <cell r="M687">
            <v>7111368</v>
          </cell>
          <cell r="N687" t="str">
            <v>#.284</v>
          </cell>
        </row>
        <row r="688">
          <cell r="A688">
            <v>686</v>
          </cell>
          <cell r="B688" t="str">
            <v>터널굴착 : 전단면</v>
          </cell>
          <cell r="C688" t="str">
            <v>P-2,대형대피소</v>
          </cell>
          <cell r="D688">
            <v>739</v>
          </cell>
          <cell r="E688" t="str">
            <v>M3</v>
          </cell>
          <cell r="F688">
            <v>38314</v>
          </cell>
          <cell r="G688">
            <v>28314046</v>
          </cell>
          <cell r="H688">
            <v>5886</v>
          </cell>
          <cell r="I688">
            <v>4349754</v>
          </cell>
          <cell r="J688">
            <v>15032</v>
          </cell>
          <cell r="K688">
            <v>11108648</v>
          </cell>
          <cell r="L688">
            <v>17396</v>
          </cell>
          <cell r="M688">
            <v>12855644</v>
          </cell>
          <cell r="N688" t="str">
            <v>#.285</v>
          </cell>
        </row>
        <row r="689">
          <cell r="A689">
            <v>687</v>
          </cell>
          <cell r="B689" t="str">
            <v>터널굴착 : 전단면</v>
          </cell>
          <cell r="C689" t="str">
            <v>P-5,대형대피소</v>
          </cell>
          <cell r="D689">
            <v>260</v>
          </cell>
          <cell r="E689" t="str">
            <v>M3</v>
          </cell>
          <cell r="F689">
            <v>51654</v>
          </cell>
          <cell r="G689">
            <v>13430040</v>
          </cell>
          <cell r="H689">
            <v>6429</v>
          </cell>
          <cell r="I689">
            <v>1671540</v>
          </cell>
          <cell r="J689">
            <v>20653</v>
          </cell>
          <cell r="K689">
            <v>5369780</v>
          </cell>
          <cell r="L689">
            <v>24572</v>
          </cell>
          <cell r="M689">
            <v>6388720</v>
          </cell>
          <cell r="N689" t="str">
            <v>#.286</v>
          </cell>
        </row>
        <row r="690">
          <cell r="A690">
            <v>688</v>
          </cell>
          <cell r="B690" t="str">
            <v>터널굴착 : 전단면</v>
          </cell>
          <cell r="C690" t="str">
            <v>P-1,대형대피소</v>
          </cell>
          <cell r="D690">
            <v>25</v>
          </cell>
          <cell r="E690" t="str">
            <v>M3</v>
          </cell>
          <cell r="F690">
            <v>35187</v>
          </cell>
          <cell r="G690">
            <v>879675</v>
          </cell>
          <cell r="H690">
            <v>5454</v>
          </cell>
          <cell r="I690">
            <v>136350</v>
          </cell>
          <cell r="J690">
            <v>15279</v>
          </cell>
          <cell r="K690">
            <v>381975</v>
          </cell>
          <cell r="L690">
            <v>14454</v>
          </cell>
          <cell r="M690">
            <v>361350</v>
          </cell>
          <cell r="N690" t="str">
            <v>#.284</v>
          </cell>
        </row>
        <row r="691">
          <cell r="A691">
            <v>689</v>
          </cell>
          <cell r="B691" t="str">
            <v>터널굴착 : 전단면</v>
          </cell>
          <cell r="C691" t="str">
            <v>P-2,대형대피소</v>
          </cell>
          <cell r="D691">
            <v>37</v>
          </cell>
          <cell r="E691" t="str">
            <v>M3</v>
          </cell>
          <cell r="F691">
            <v>38314</v>
          </cell>
          <cell r="G691">
            <v>1417618</v>
          </cell>
          <cell r="H691">
            <v>5886</v>
          </cell>
          <cell r="I691">
            <v>217782</v>
          </cell>
          <cell r="J691">
            <v>15032</v>
          </cell>
          <cell r="K691">
            <v>556184</v>
          </cell>
          <cell r="L691">
            <v>17396</v>
          </cell>
          <cell r="M691">
            <v>643652</v>
          </cell>
          <cell r="N691" t="str">
            <v>#.285</v>
          </cell>
        </row>
        <row r="692">
          <cell r="A692">
            <v>690</v>
          </cell>
          <cell r="B692" t="str">
            <v>터널굴착 : 전단면</v>
          </cell>
          <cell r="C692" t="str">
            <v>P-5,대형대피소</v>
          </cell>
          <cell r="D692">
            <v>16</v>
          </cell>
          <cell r="E692" t="str">
            <v>M3</v>
          </cell>
          <cell r="F692">
            <v>51654</v>
          </cell>
          <cell r="G692">
            <v>826464</v>
          </cell>
          <cell r="H692">
            <v>6429</v>
          </cell>
          <cell r="I692">
            <v>102864</v>
          </cell>
          <cell r="J692">
            <v>20653</v>
          </cell>
          <cell r="K692">
            <v>330448</v>
          </cell>
          <cell r="L692">
            <v>24572</v>
          </cell>
          <cell r="M692">
            <v>393152</v>
          </cell>
          <cell r="N692" t="str">
            <v>#.286</v>
          </cell>
        </row>
        <row r="693">
          <cell r="A693">
            <v>691</v>
          </cell>
          <cell r="B693" t="str">
            <v>B. 버 력 처 리</v>
          </cell>
          <cell r="D693">
            <v>0</v>
          </cell>
          <cell r="F693">
            <v>0</v>
          </cell>
          <cell r="G693">
            <v>0</v>
          </cell>
          <cell r="H693">
            <v>0</v>
          </cell>
          <cell r="I693">
            <v>0</v>
          </cell>
          <cell r="J693">
            <v>0</v>
          </cell>
          <cell r="K693">
            <v>0</v>
          </cell>
          <cell r="L693">
            <v>0</v>
          </cell>
          <cell r="M693">
            <v>0</v>
          </cell>
        </row>
        <row r="694">
          <cell r="A694">
            <v>692</v>
          </cell>
          <cell r="B694" t="str">
            <v>버력처리</v>
          </cell>
          <cell r="C694" t="str">
            <v>PS-1</v>
          </cell>
          <cell r="D694">
            <v>50381</v>
          </cell>
          <cell r="E694" t="str">
            <v>M3</v>
          </cell>
          <cell r="F694">
            <v>9095</v>
          </cell>
          <cell r="G694">
            <v>458215195</v>
          </cell>
          <cell r="H694">
            <v>2800</v>
          </cell>
          <cell r="I694">
            <v>141066800</v>
          </cell>
          <cell r="J694">
            <v>3072</v>
          </cell>
          <cell r="K694">
            <v>154770432</v>
          </cell>
          <cell r="L694">
            <v>3223</v>
          </cell>
          <cell r="M694">
            <v>162377963</v>
          </cell>
          <cell r="N694" t="str">
            <v>#.287</v>
          </cell>
        </row>
        <row r="695">
          <cell r="A695">
            <v>693</v>
          </cell>
          <cell r="B695" t="str">
            <v>버력처리</v>
          </cell>
          <cell r="C695" t="str">
            <v>PS-2</v>
          </cell>
          <cell r="D695">
            <v>23809</v>
          </cell>
          <cell r="E695" t="str">
            <v>M3</v>
          </cell>
          <cell r="F695">
            <v>9095</v>
          </cell>
          <cell r="G695">
            <v>216542855</v>
          </cell>
          <cell r="H695">
            <v>2800</v>
          </cell>
          <cell r="I695">
            <v>66665200</v>
          </cell>
          <cell r="J695">
            <v>3072</v>
          </cell>
          <cell r="K695">
            <v>73141248</v>
          </cell>
          <cell r="L695">
            <v>3223</v>
          </cell>
          <cell r="M695">
            <v>76736407</v>
          </cell>
          <cell r="N695" t="str">
            <v>#.288</v>
          </cell>
        </row>
        <row r="696">
          <cell r="A696">
            <v>694</v>
          </cell>
          <cell r="B696" t="str">
            <v>버력처리</v>
          </cell>
          <cell r="C696" t="str">
            <v>PS-3</v>
          </cell>
          <cell r="D696">
            <v>7259</v>
          </cell>
          <cell r="E696" t="str">
            <v>M3</v>
          </cell>
          <cell r="F696">
            <v>7392</v>
          </cell>
          <cell r="G696">
            <v>53658528</v>
          </cell>
          <cell r="H696">
            <v>2344</v>
          </cell>
          <cell r="I696">
            <v>17015096</v>
          </cell>
          <cell r="J696">
            <v>2464</v>
          </cell>
          <cell r="K696">
            <v>17886176</v>
          </cell>
          <cell r="L696">
            <v>2584</v>
          </cell>
          <cell r="M696">
            <v>18757256</v>
          </cell>
          <cell r="N696" t="str">
            <v>#.289</v>
          </cell>
        </row>
        <row r="697">
          <cell r="A697">
            <v>695</v>
          </cell>
          <cell r="B697" t="str">
            <v>버력처리</v>
          </cell>
          <cell r="C697" t="str">
            <v>PS-4</v>
          </cell>
          <cell r="D697">
            <v>7369</v>
          </cell>
          <cell r="E697" t="str">
            <v>M3</v>
          </cell>
          <cell r="F697">
            <v>7392</v>
          </cell>
          <cell r="G697">
            <v>54471648</v>
          </cell>
          <cell r="H697">
            <v>2344</v>
          </cell>
          <cell r="I697">
            <v>17272936</v>
          </cell>
          <cell r="J697">
            <v>2464</v>
          </cell>
          <cell r="K697">
            <v>18157216</v>
          </cell>
          <cell r="L697">
            <v>2584</v>
          </cell>
          <cell r="M697">
            <v>19041496</v>
          </cell>
          <cell r="N697" t="str">
            <v>#.290</v>
          </cell>
        </row>
        <row r="698">
          <cell r="A698">
            <v>696</v>
          </cell>
          <cell r="B698" t="str">
            <v>버력처리</v>
          </cell>
          <cell r="C698" t="str">
            <v>PS-5</v>
          </cell>
          <cell r="D698">
            <v>7648</v>
          </cell>
          <cell r="E698" t="str">
            <v>M3</v>
          </cell>
          <cell r="F698">
            <v>6884</v>
          </cell>
          <cell r="G698">
            <v>52648832</v>
          </cell>
          <cell r="H698">
            <v>2181</v>
          </cell>
          <cell r="I698">
            <v>16680288</v>
          </cell>
          <cell r="J698">
            <v>2296</v>
          </cell>
          <cell r="K698">
            <v>17559808</v>
          </cell>
          <cell r="L698">
            <v>2407</v>
          </cell>
          <cell r="M698">
            <v>18408736</v>
          </cell>
          <cell r="N698" t="str">
            <v>#.291</v>
          </cell>
        </row>
        <row r="699">
          <cell r="A699">
            <v>697</v>
          </cell>
          <cell r="B699" t="str">
            <v>버력처리</v>
          </cell>
          <cell r="C699" t="str">
            <v>PS-6</v>
          </cell>
          <cell r="D699">
            <v>2070</v>
          </cell>
          <cell r="E699" t="str">
            <v>M3</v>
          </cell>
          <cell r="F699">
            <v>6884</v>
          </cell>
          <cell r="G699">
            <v>14249880</v>
          </cell>
          <cell r="H699">
            <v>2181</v>
          </cell>
          <cell r="I699">
            <v>4514670</v>
          </cell>
          <cell r="J699">
            <v>2296</v>
          </cell>
          <cell r="K699">
            <v>4752720</v>
          </cell>
          <cell r="L699">
            <v>2407</v>
          </cell>
          <cell r="M699">
            <v>4982490</v>
          </cell>
          <cell r="N699" t="str">
            <v>#.292</v>
          </cell>
        </row>
        <row r="700">
          <cell r="A700">
            <v>698</v>
          </cell>
          <cell r="B700" t="str">
            <v>버력처리</v>
          </cell>
          <cell r="C700" t="str">
            <v>P-1,대형대피소</v>
          </cell>
          <cell r="D700">
            <v>530</v>
          </cell>
          <cell r="E700" t="str">
            <v>M3</v>
          </cell>
          <cell r="F700">
            <v>9095</v>
          </cell>
          <cell r="G700">
            <v>4820350</v>
          </cell>
          <cell r="H700">
            <v>2800</v>
          </cell>
          <cell r="I700">
            <v>1484000</v>
          </cell>
          <cell r="J700">
            <v>3072</v>
          </cell>
          <cell r="K700">
            <v>1628160</v>
          </cell>
          <cell r="L700">
            <v>3223</v>
          </cell>
          <cell r="M700">
            <v>1708190</v>
          </cell>
          <cell r="N700" t="str">
            <v>#.287</v>
          </cell>
        </row>
        <row r="701">
          <cell r="A701">
            <v>699</v>
          </cell>
          <cell r="B701" t="str">
            <v>버력처리</v>
          </cell>
          <cell r="C701" t="str">
            <v>P-2,대형대피소</v>
          </cell>
          <cell r="D701">
            <v>795</v>
          </cell>
          <cell r="E701" t="str">
            <v>M3</v>
          </cell>
          <cell r="F701">
            <v>9095</v>
          </cell>
          <cell r="G701">
            <v>7230525</v>
          </cell>
          <cell r="H701">
            <v>2800</v>
          </cell>
          <cell r="I701">
            <v>2226000</v>
          </cell>
          <cell r="J701">
            <v>3072</v>
          </cell>
          <cell r="K701">
            <v>2442240</v>
          </cell>
          <cell r="L701">
            <v>3223</v>
          </cell>
          <cell r="M701">
            <v>2562285</v>
          </cell>
          <cell r="N701" t="str">
            <v>#.288</v>
          </cell>
        </row>
        <row r="702">
          <cell r="A702">
            <v>700</v>
          </cell>
          <cell r="B702" t="str">
            <v>버력처리</v>
          </cell>
          <cell r="C702" t="str">
            <v>P-5,대형대피소</v>
          </cell>
          <cell r="D702">
            <v>279</v>
          </cell>
          <cell r="E702" t="str">
            <v>M3</v>
          </cell>
          <cell r="F702">
            <v>6884</v>
          </cell>
          <cell r="G702">
            <v>1920636</v>
          </cell>
          <cell r="H702">
            <v>2181</v>
          </cell>
          <cell r="I702">
            <v>608499</v>
          </cell>
          <cell r="J702">
            <v>2296</v>
          </cell>
          <cell r="K702">
            <v>640584</v>
          </cell>
          <cell r="L702">
            <v>2407</v>
          </cell>
          <cell r="M702">
            <v>671553</v>
          </cell>
          <cell r="N702" t="str">
            <v>#.291</v>
          </cell>
        </row>
        <row r="703">
          <cell r="A703">
            <v>701</v>
          </cell>
          <cell r="B703" t="str">
            <v>버력처리</v>
          </cell>
          <cell r="C703" t="str">
            <v>P-1,마감벽</v>
          </cell>
          <cell r="D703">
            <v>25</v>
          </cell>
          <cell r="E703" t="str">
            <v>M3</v>
          </cell>
          <cell r="F703">
            <v>9095</v>
          </cell>
          <cell r="G703">
            <v>227375</v>
          </cell>
          <cell r="H703">
            <v>2800</v>
          </cell>
          <cell r="I703">
            <v>70000</v>
          </cell>
          <cell r="J703">
            <v>3072</v>
          </cell>
          <cell r="K703">
            <v>76800</v>
          </cell>
          <cell r="L703">
            <v>3223</v>
          </cell>
          <cell r="M703">
            <v>80575</v>
          </cell>
          <cell r="N703" t="str">
            <v>#.287</v>
          </cell>
        </row>
        <row r="704">
          <cell r="A704">
            <v>702</v>
          </cell>
          <cell r="B704" t="str">
            <v>버력처리</v>
          </cell>
          <cell r="C704" t="str">
            <v>P-2,마감벽</v>
          </cell>
          <cell r="D704">
            <v>37</v>
          </cell>
          <cell r="E704" t="str">
            <v>M3</v>
          </cell>
          <cell r="F704">
            <v>9095</v>
          </cell>
          <cell r="G704">
            <v>336515</v>
          </cell>
          <cell r="H704">
            <v>2800</v>
          </cell>
          <cell r="I704">
            <v>103600</v>
          </cell>
          <cell r="J704">
            <v>3072</v>
          </cell>
          <cell r="K704">
            <v>113664</v>
          </cell>
          <cell r="L704">
            <v>3223</v>
          </cell>
          <cell r="M704">
            <v>119251</v>
          </cell>
          <cell r="N704" t="str">
            <v>#.288</v>
          </cell>
        </row>
        <row r="705">
          <cell r="A705">
            <v>703</v>
          </cell>
          <cell r="B705" t="str">
            <v>버력처리</v>
          </cell>
          <cell r="C705" t="str">
            <v>P-5,마감벽</v>
          </cell>
          <cell r="D705">
            <v>10</v>
          </cell>
          <cell r="E705" t="str">
            <v>M3</v>
          </cell>
          <cell r="F705">
            <v>6884</v>
          </cell>
          <cell r="G705">
            <v>68840</v>
          </cell>
          <cell r="H705">
            <v>2181</v>
          </cell>
          <cell r="I705">
            <v>21810</v>
          </cell>
          <cell r="J705">
            <v>2296</v>
          </cell>
          <cell r="K705">
            <v>22960</v>
          </cell>
          <cell r="L705">
            <v>2407</v>
          </cell>
          <cell r="M705">
            <v>24070</v>
          </cell>
          <cell r="N705" t="str">
            <v>#.291</v>
          </cell>
        </row>
        <row r="706">
          <cell r="A706">
            <v>704</v>
          </cell>
          <cell r="B706" t="str">
            <v>버력처리</v>
          </cell>
          <cell r="C706" t="str">
            <v>숏크리트 반발재</v>
          </cell>
          <cell r="D706">
            <v>831</v>
          </cell>
          <cell r="E706" t="str">
            <v>M3</v>
          </cell>
          <cell r="F706">
            <v>7230</v>
          </cell>
          <cell r="G706">
            <v>6008130</v>
          </cell>
          <cell r="H706">
            <v>2264</v>
          </cell>
          <cell r="I706">
            <v>1881384</v>
          </cell>
          <cell r="J706">
            <v>2424</v>
          </cell>
          <cell r="K706">
            <v>2014344</v>
          </cell>
          <cell r="L706">
            <v>2542</v>
          </cell>
          <cell r="M706">
            <v>2112402</v>
          </cell>
          <cell r="N706" t="str">
            <v>#.293</v>
          </cell>
        </row>
        <row r="707">
          <cell r="A707">
            <v>705</v>
          </cell>
          <cell r="B707" t="str">
            <v>C. 숏크리트타설</v>
          </cell>
          <cell r="D707">
            <v>0</v>
          </cell>
          <cell r="F707">
            <v>0</v>
          </cell>
          <cell r="G707">
            <v>0</v>
          </cell>
          <cell r="H707">
            <v>0</v>
          </cell>
          <cell r="I707">
            <v>0</v>
          </cell>
          <cell r="J707">
            <v>0</v>
          </cell>
          <cell r="K707">
            <v>0</v>
          </cell>
          <cell r="L707">
            <v>0</v>
          </cell>
          <cell r="M707">
            <v>0</v>
          </cell>
        </row>
        <row r="708">
          <cell r="A708">
            <v>706</v>
          </cell>
          <cell r="B708" t="str">
            <v>숏크리트타설(일반),전단면</v>
          </cell>
          <cell r="C708" t="str">
            <v>PS-1</v>
          </cell>
          <cell r="D708">
            <v>2762</v>
          </cell>
          <cell r="E708" t="str">
            <v>M3</v>
          </cell>
          <cell r="F708">
            <v>99808</v>
          </cell>
          <cell r="G708">
            <v>275669696</v>
          </cell>
          <cell r="H708">
            <v>38730</v>
          </cell>
          <cell r="I708">
            <v>106972260</v>
          </cell>
          <cell r="J708">
            <v>25867</v>
          </cell>
          <cell r="K708">
            <v>71444654</v>
          </cell>
          <cell r="L708">
            <v>35211</v>
          </cell>
          <cell r="M708">
            <v>97252782</v>
          </cell>
          <cell r="N708" t="str">
            <v>#.294</v>
          </cell>
        </row>
        <row r="709">
          <cell r="A709">
            <v>707</v>
          </cell>
          <cell r="B709" t="str">
            <v>숏크리트타설(SFRS),전단면</v>
          </cell>
          <cell r="C709" t="str">
            <v>PS-2</v>
          </cell>
          <cell r="D709">
            <v>1305</v>
          </cell>
          <cell r="E709" t="str">
            <v>M3</v>
          </cell>
          <cell r="F709">
            <v>207723</v>
          </cell>
          <cell r="G709">
            <v>271078515</v>
          </cell>
          <cell r="H709">
            <v>140741</v>
          </cell>
          <cell r="I709">
            <v>183667005</v>
          </cell>
          <cell r="J709">
            <v>29375</v>
          </cell>
          <cell r="K709">
            <v>38334375</v>
          </cell>
          <cell r="L709">
            <v>37607</v>
          </cell>
          <cell r="M709">
            <v>49077135</v>
          </cell>
          <cell r="N709" t="str">
            <v>#.295</v>
          </cell>
        </row>
        <row r="710">
          <cell r="A710">
            <v>708</v>
          </cell>
          <cell r="B710" t="str">
            <v>숏크리트타설(SFRS),전단면</v>
          </cell>
          <cell r="C710" t="str">
            <v>PS-3</v>
          </cell>
          <cell r="D710">
            <v>490</v>
          </cell>
          <cell r="E710" t="str">
            <v>M3</v>
          </cell>
          <cell r="F710">
            <v>207297</v>
          </cell>
          <cell r="G710">
            <v>101575530</v>
          </cell>
          <cell r="H710">
            <v>140482</v>
          </cell>
          <cell r="I710">
            <v>68836180</v>
          </cell>
          <cell r="J710">
            <v>28052</v>
          </cell>
          <cell r="K710">
            <v>13745480</v>
          </cell>
          <cell r="L710">
            <v>38763</v>
          </cell>
          <cell r="M710">
            <v>18993870</v>
          </cell>
          <cell r="N710" t="str">
            <v>#.296</v>
          </cell>
        </row>
        <row r="711">
          <cell r="A711">
            <v>709</v>
          </cell>
          <cell r="B711" t="str">
            <v>숏크리트타설(SFRS),전단면</v>
          </cell>
          <cell r="C711" t="str">
            <v>PS-4</v>
          </cell>
          <cell r="D711">
            <v>618</v>
          </cell>
          <cell r="E711" t="str">
            <v>M3</v>
          </cell>
          <cell r="F711">
            <v>208625</v>
          </cell>
          <cell r="G711">
            <v>128930250</v>
          </cell>
          <cell r="H711">
            <v>140321</v>
          </cell>
          <cell r="I711">
            <v>86718378</v>
          </cell>
          <cell r="J711">
            <v>28349</v>
          </cell>
          <cell r="K711">
            <v>17519682</v>
          </cell>
          <cell r="L711">
            <v>39955</v>
          </cell>
          <cell r="M711">
            <v>24692190</v>
          </cell>
          <cell r="N711" t="str">
            <v>#.297</v>
          </cell>
        </row>
        <row r="712">
          <cell r="A712">
            <v>710</v>
          </cell>
          <cell r="B712" t="str">
            <v>숏크리트타설(SFRS),반단면</v>
          </cell>
          <cell r="C712" t="str">
            <v>PS-5</v>
          </cell>
          <cell r="D712">
            <v>768</v>
          </cell>
          <cell r="E712" t="str">
            <v>M3</v>
          </cell>
          <cell r="F712">
            <v>207698</v>
          </cell>
          <cell r="G712">
            <v>159512064</v>
          </cell>
          <cell r="H712">
            <v>140148</v>
          </cell>
          <cell r="I712">
            <v>107633664</v>
          </cell>
          <cell r="J712">
            <v>27659</v>
          </cell>
          <cell r="K712">
            <v>21242112</v>
          </cell>
          <cell r="L712">
            <v>39891</v>
          </cell>
          <cell r="M712">
            <v>30636288</v>
          </cell>
          <cell r="N712" t="str">
            <v>#.298</v>
          </cell>
        </row>
        <row r="713">
          <cell r="A713">
            <v>711</v>
          </cell>
          <cell r="B713" t="str">
            <v>숏크리트타설(SFRS),반단면</v>
          </cell>
          <cell r="C713" t="str">
            <v>PS-6</v>
          </cell>
          <cell r="D713">
            <v>203</v>
          </cell>
          <cell r="E713" t="str">
            <v>M3</v>
          </cell>
          <cell r="F713">
            <v>207556</v>
          </cell>
          <cell r="G713">
            <v>42133868</v>
          </cell>
          <cell r="H713">
            <v>140173</v>
          </cell>
          <cell r="I713">
            <v>28455119</v>
          </cell>
          <cell r="J713">
            <v>27482</v>
          </cell>
          <cell r="K713">
            <v>5578846</v>
          </cell>
          <cell r="L713">
            <v>39901</v>
          </cell>
          <cell r="M713">
            <v>8099903</v>
          </cell>
          <cell r="N713" t="str">
            <v>#.299</v>
          </cell>
        </row>
        <row r="714">
          <cell r="A714">
            <v>712</v>
          </cell>
          <cell r="B714" t="str">
            <v>숏크리트타설(일반),전단면</v>
          </cell>
          <cell r="C714" t="str">
            <v>P-1,대형대피소</v>
          </cell>
          <cell r="D714">
            <v>36</v>
          </cell>
          <cell r="E714" t="str">
            <v>M3</v>
          </cell>
          <cell r="F714">
            <v>111054</v>
          </cell>
          <cell r="G714">
            <v>3997944</v>
          </cell>
          <cell r="H714">
            <v>40608</v>
          </cell>
          <cell r="I714">
            <v>1461888</v>
          </cell>
          <cell r="J714">
            <v>30894</v>
          </cell>
          <cell r="K714">
            <v>1112184</v>
          </cell>
          <cell r="L714">
            <v>39552</v>
          </cell>
          <cell r="M714">
            <v>1423872</v>
          </cell>
          <cell r="N714" t="str">
            <v>#.235</v>
          </cell>
        </row>
        <row r="715">
          <cell r="A715">
            <v>713</v>
          </cell>
          <cell r="B715" t="str">
            <v>숏크리트타설(SFRS),전단면</v>
          </cell>
          <cell r="C715" t="str">
            <v>P-2,대형대피소</v>
          </cell>
          <cell r="D715">
            <v>54</v>
          </cell>
          <cell r="E715" t="str">
            <v>M3</v>
          </cell>
          <cell r="F715">
            <v>220896</v>
          </cell>
          <cell r="G715">
            <v>11928384</v>
          </cell>
          <cell r="H715">
            <v>142577</v>
          </cell>
          <cell r="I715">
            <v>7699158</v>
          </cell>
          <cell r="J715">
            <v>35135</v>
          </cell>
          <cell r="K715">
            <v>1897290</v>
          </cell>
          <cell r="L715">
            <v>43184</v>
          </cell>
          <cell r="M715">
            <v>2331936</v>
          </cell>
          <cell r="N715" t="str">
            <v>#.236</v>
          </cell>
        </row>
        <row r="716">
          <cell r="A716">
            <v>714</v>
          </cell>
          <cell r="B716" t="str">
            <v>숏크리트타설(SFRS),반단면</v>
          </cell>
          <cell r="C716" t="str">
            <v>P-5,대형대피소</v>
          </cell>
          <cell r="D716">
            <v>34</v>
          </cell>
          <cell r="E716" t="str">
            <v>M3</v>
          </cell>
          <cell r="F716">
            <v>218955</v>
          </cell>
          <cell r="G716">
            <v>7444470</v>
          </cell>
          <cell r="H716">
            <v>142044</v>
          </cell>
          <cell r="I716">
            <v>4829496</v>
          </cell>
          <cell r="J716">
            <v>32672</v>
          </cell>
          <cell r="K716">
            <v>1110848</v>
          </cell>
          <cell r="L716">
            <v>44239</v>
          </cell>
          <cell r="M716">
            <v>1504126</v>
          </cell>
          <cell r="N716" t="str">
            <v>#.238</v>
          </cell>
        </row>
        <row r="717">
          <cell r="A717">
            <v>715</v>
          </cell>
          <cell r="B717" t="str">
            <v>숏크리트타설(일반),전단면</v>
          </cell>
          <cell r="C717" t="str">
            <v>P-1,마감벽</v>
          </cell>
          <cell r="D717">
            <v>10</v>
          </cell>
          <cell r="E717" t="str">
            <v>M3</v>
          </cell>
          <cell r="F717">
            <v>111054</v>
          </cell>
          <cell r="G717">
            <v>1110540</v>
          </cell>
          <cell r="H717">
            <v>40608</v>
          </cell>
          <cell r="I717">
            <v>406080</v>
          </cell>
          <cell r="J717">
            <v>30894</v>
          </cell>
          <cell r="K717">
            <v>308940</v>
          </cell>
          <cell r="L717">
            <v>39552</v>
          </cell>
          <cell r="M717">
            <v>395520</v>
          </cell>
          <cell r="N717" t="str">
            <v>#.235</v>
          </cell>
        </row>
        <row r="718">
          <cell r="A718">
            <v>716</v>
          </cell>
          <cell r="B718" t="str">
            <v>숏크리트타설(SFRS),전단면</v>
          </cell>
          <cell r="C718" t="str">
            <v>P-2,마감벽</v>
          </cell>
          <cell r="D718">
            <v>16</v>
          </cell>
          <cell r="E718" t="str">
            <v>M3</v>
          </cell>
          <cell r="F718">
            <v>220896</v>
          </cell>
          <cell r="G718">
            <v>3534336</v>
          </cell>
          <cell r="H718">
            <v>142577</v>
          </cell>
          <cell r="I718">
            <v>2281232</v>
          </cell>
          <cell r="J718">
            <v>35135</v>
          </cell>
          <cell r="K718">
            <v>562160</v>
          </cell>
          <cell r="L718">
            <v>43184</v>
          </cell>
          <cell r="M718">
            <v>690944</v>
          </cell>
          <cell r="N718" t="str">
            <v>#.236</v>
          </cell>
        </row>
        <row r="719">
          <cell r="A719">
            <v>717</v>
          </cell>
          <cell r="B719" t="str">
            <v>숏크리트타설(SFRS),반단면</v>
          </cell>
          <cell r="C719" t="str">
            <v>P-5,마감벽</v>
          </cell>
          <cell r="D719">
            <v>10</v>
          </cell>
          <cell r="E719" t="str">
            <v>M3</v>
          </cell>
          <cell r="F719">
            <v>218955</v>
          </cell>
          <cell r="G719">
            <v>2189550</v>
          </cell>
          <cell r="H719">
            <v>142044</v>
          </cell>
          <cell r="I719">
            <v>1420440</v>
          </cell>
          <cell r="J719">
            <v>32672</v>
          </cell>
          <cell r="K719">
            <v>326720</v>
          </cell>
          <cell r="L719">
            <v>44239</v>
          </cell>
          <cell r="M719">
            <v>442390</v>
          </cell>
          <cell r="N719" t="str">
            <v>#.238</v>
          </cell>
        </row>
        <row r="720">
          <cell r="A720">
            <v>718</v>
          </cell>
          <cell r="B720" t="str">
            <v>암청소 및 면정리</v>
          </cell>
          <cell r="C720" t="str">
            <v>풍화암</v>
          </cell>
          <cell r="D720">
            <v>3768</v>
          </cell>
          <cell r="E720" t="str">
            <v>M2</v>
          </cell>
          <cell r="F720">
            <v>7125</v>
          </cell>
          <cell r="G720">
            <v>26847000</v>
          </cell>
          <cell r="H720">
            <v>629</v>
          </cell>
          <cell r="I720">
            <v>2370072</v>
          </cell>
          <cell r="J720">
            <v>6087</v>
          </cell>
          <cell r="K720">
            <v>22935816</v>
          </cell>
          <cell r="L720">
            <v>409</v>
          </cell>
          <cell r="M720">
            <v>1541112</v>
          </cell>
          <cell r="N720" t="str">
            <v>#.199</v>
          </cell>
        </row>
        <row r="721">
          <cell r="A721">
            <v>719</v>
          </cell>
          <cell r="B721" t="str">
            <v>암청소 및 면정리</v>
          </cell>
          <cell r="C721" t="str">
            <v>연  암</v>
          </cell>
          <cell r="D721">
            <v>5564</v>
          </cell>
          <cell r="E721" t="str">
            <v>M2</v>
          </cell>
          <cell r="F721">
            <v>7125</v>
          </cell>
          <cell r="G721">
            <v>39643500</v>
          </cell>
          <cell r="H721">
            <v>629</v>
          </cell>
          <cell r="I721">
            <v>3499756</v>
          </cell>
          <cell r="J721">
            <v>6087</v>
          </cell>
          <cell r="K721">
            <v>33868068</v>
          </cell>
          <cell r="L721">
            <v>409</v>
          </cell>
          <cell r="M721">
            <v>2275676</v>
          </cell>
          <cell r="N721" t="str">
            <v>#.199</v>
          </cell>
        </row>
        <row r="722">
          <cell r="A722">
            <v>720</v>
          </cell>
          <cell r="B722" t="str">
            <v>암청소 및 면정리</v>
          </cell>
          <cell r="C722" t="str">
            <v>경  암</v>
          </cell>
          <cell r="D722">
            <v>29232</v>
          </cell>
          <cell r="E722" t="str">
            <v>M2</v>
          </cell>
          <cell r="F722">
            <v>7125</v>
          </cell>
          <cell r="G722">
            <v>208278000</v>
          </cell>
          <cell r="H722">
            <v>629</v>
          </cell>
          <cell r="I722">
            <v>18386928</v>
          </cell>
          <cell r="J722">
            <v>6087</v>
          </cell>
          <cell r="K722">
            <v>177935184</v>
          </cell>
          <cell r="L722">
            <v>409</v>
          </cell>
          <cell r="M722">
            <v>11955888</v>
          </cell>
          <cell r="N722" t="str">
            <v>#.199</v>
          </cell>
        </row>
        <row r="723">
          <cell r="A723">
            <v>721</v>
          </cell>
          <cell r="B723" t="str">
            <v>D. 강지보공</v>
          </cell>
          <cell r="D723">
            <v>0</v>
          </cell>
          <cell r="F723">
            <v>0</v>
          </cell>
          <cell r="G723">
            <v>0</v>
          </cell>
          <cell r="H723">
            <v>0</v>
          </cell>
          <cell r="I723">
            <v>0</v>
          </cell>
          <cell r="J723">
            <v>0</v>
          </cell>
          <cell r="K723">
            <v>0</v>
          </cell>
          <cell r="L723">
            <v>0</v>
          </cell>
          <cell r="M723">
            <v>0</v>
          </cell>
        </row>
        <row r="724">
          <cell r="A724">
            <v>722</v>
          </cell>
          <cell r="B724" t="str">
            <v>격자지보 제작 및 설치</v>
          </cell>
          <cell r="C724" t="str">
            <v>PS-5</v>
          </cell>
          <cell r="D724">
            <v>115</v>
          </cell>
          <cell r="E724" t="str">
            <v>조</v>
          </cell>
          <cell r="F724">
            <v>388474</v>
          </cell>
          <cell r="G724">
            <v>44674510</v>
          </cell>
          <cell r="H724">
            <v>168857</v>
          </cell>
          <cell r="I724">
            <v>19418555</v>
          </cell>
          <cell r="J724">
            <v>217451</v>
          </cell>
          <cell r="K724">
            <v>25006865</v>
          </cell>
          <cell r="L724">
            <v>2166</v>
          </cell>
          <cell r="M724">
            <v>249090</v>
          </cell>
          <cell r="N724" t="str">
            <v>#.239</v>
          </cell>
        </row>
        <row r="725">
          <cell r="A725">
            <v>723</v>
          </cell>
          <cell r="B725" t="str">
            <v>격자지보 제작 및 설치</v>
          </cell>
          <cell r="C725" t="str">
            <v>PS-6</v>
          </cell>
          <cell r="D725">
            <v>36</v>
          </cell>
          <cell r="E725" t="str">
            <v>조</v>
          </cell>
          <cell r="F725">
            <v>388474</v>
          </cell>
          <cell r="G725">
            <v>13985064</v>
          </cell>
          <cell r="H725">
            <v>168857</v>
          </cell>
          <cell r="I725">
            <v>6078852</v>
          </cell>
          <cell r="J725">
            <v>217451</v>
          </cell>
          <cell r="K725">
            <v>7828236</v>
          </cell>
          <cell r="L725">
            <v>2166</v>
          </cell>
          <cell r="M725">
            <v>77976</v>
          </cell>
          <cell r="N725" t="str">
            <v>#.239</v>
          </cell>
        </row>
        <row r="726">
          <cell r="A726">
            <v>724</v>
          </cell>
          <cell r="B726" t="str">
            <v>격자지보 제작 및 설치</v>
          </cell>
          <cell r="C726" t="str">
            <v>P-5,대형대피소</v>
          </cell>
          <cell r="D726">
            <v>7</v>
          </cell>
          <cell r="E726" t="str">
            <v>조</v>
          </cell>
          <cell r="F726">
            <v>388474</v>
          </cell>
          <cell r="G726">
            <v>2719318</v>
          </cell>
          <cell r="H726">
            <v>168857</v>
          </cell>
          <cell r="I726">
            <v>1181999</v>
          </cell>
          <cell r="J726">
            <v>217451</v>
          </cell>
          <cell r="K726">
            <v>1522157</v>
          </cell>
          <cell r="L726">
            <v>2166</v>
          </cell>
          <cell r="M726">
            <v>15162</v>
          </cell>
          <cell r="N726" t="str">
            <v>#.239</v>
          </cell>
        </row>
        <row r="727">
          <cell r="A727">
            <v>725</v>
          </cell>
          <cell r="B727" t="str">
            <v>E. 락볼트설치</v>
          </cell>
          <cell r="D727">
            <v>0</v>
          </cell>
          <cell r="F727">
            <v>0</v>
          </cell>
          <cell r="G727">
            <v>0</v>
          </cell>
          <cell r="H727">
            <v>0</v>
          </cell>
          <cell r="I727">
            <v>0</v>
          </cell>
          <cell r="J727">
            <v>0</v>
          </cell>
          <cell r="K727">
            <v>0</v>
          </cell>
          <cell r="L727">
            <v>0</v>
          </cell>
          <cell r="M727">
            <v>0</v>
          </cell>
        </row>
        <row r="728">
          <cell r="A728">
            <v>726</v>
          </cell>
          <cell r="B728" t="str">
            <v>락볼트설치(L=3.0M),전단면</v>
          </cell>
          <cell r="C728" t="str">
            <v>PS-1</v>
          </cell>
          <cell r="D728">
            <v>474</v>
          </cell>
          <cell r="E728" t="str">
            <v>조</v>
          </cell>
          <cell r="F728">
            <v>53444</v>
          </cell>
          <cell r="G728">
            <v>25332456</v>
          </cell>
          <cell r="H728">
            <v>17997</v>
          </cell>
          <cell r="I728">
            <v>8530578</v>
          </cell>
          <cell r="J728">
            <v>23013</v>
          </cell>
          <cell r="K728">
            <v>10908162</v>
          </cell>
          <cell r="L728">
            <v>12434</v>
          </cell>
          <cell r="M728">
            <v>5893716</v>
          </cell>
          <cell r="N728" t="str">
            <v>#.300</v>
          </cell>
        </row>
        <row r="729">
          <cell r="A729">
            <v>727</v>
          </cell>
          <cell r="B729" t="str">
            <v>락볼트설치(L=3.0M),전단면</v>
          </cell>
          <cell r="C729" t="str">
            <v>PS-2</v>
          </cell>
          <cell r="D729">
            <v>704</v>
          </cell>
          <cell r="E729" t="str">
            <v>조</v>
          </cell>
          <cell r="F729">
            <v>39316</v>
          </cell>
          <cell r="G729">
            <v>27678464</v>
          </cell>
          <cell r="H729">
            <v>14722</v>
          </cell>
          <cell r="I729">
            <v>10364288</v>
          </cell>
          <cell r="J729">
            <v>11715</v>
          </cell>
          <cell r="K729">
            <v>8247360</v>
          </cell>
          <cell r="L729">
            <v>12879</v>
          </cell>
          <cell r="M729">
            <v>9066816</v>
          </cell>
          <cell r="N729" t="str">
            <v>#.301</v>
          </cell>
        </row>
        <row r="730">
          <cell r="A730">
            <v>728</v>
          </cell>
          <cell r="B730" t="str">
            <v>락볼트설치(L=3.0M),전단면</v>
          </cell>
          <cell r="C730" t="str">
            <v>PS-3</v>
          </cell>
          <cell r="D730">
            <v>513</v>
          </cell>
          <cell r="E730" t="str">
            <v>조</v>
          </cell>
          <cell r="F730">
            <v>32467</v>
          </cell>
          <cell r="G730">
            <v>16655571</v>
          </cell>
          <cell r="H730">
            <v>13999</v>
          </cell>
          <cell r="I730">
            <v>7181487</v>
          </cell>
          <cell r="J730">
            <v>8664</v>
          </cell>
          <cell r="K730">
            <v>4444632</v>
          </cell>
          <cell r="L730">
            <v>9804</v>
          </cell>
          <cell r="M730">
            <v>5029452</v>
          </cell>
          <cell r="N730" t="str">
            <v>#.302</v>
          </cell>
        </row>
        <row r="731">
          <cell r="A731">
            <v>729</v>
          </cell>
          <cell r="B731" t="str">
            <v>락볼트설치(L=3.0M),전단면</v>
          </cell>
          <cell r="C731" t="str">
            <v>PS-4</v>
          </cell>
          <cell r="D731">
            <v>1305</v>
          </cell>
          <cell r="E731" t="str">
            <v>조</v>
          </cell>
          <cell r="F731">
            <v>30328</v>
          </cell>
          <cell r="G731">
            <v>39578040</v>
          </cell>
          <cell r="H731">
            <v>13262</v>
          </cell>
          <cell r="I731">
            <v>17306910</v>
          </cell>
          <cell r="J731">
            <v>6983</v>
          </cell>
          <cell r="K731">
            <v>9112815</v>
          </cell>
          <cell r="L731">
            <v>10083</v>
          </cell>
          <cell r="M731">
            <v>13158315</v>
          </cell>
          <cell r="N731" t="str">
            <v>#.303</v>
          </cell>
        </row>
        <row r="732">
          <cell r="A732">
            <v>730</v>
          </cell>
          <cell r="B732" t="str">
            <v>락볼트설치(L=3.0M),반단면</v>
          </cell>
          <cell r="C732" t="str">
            <v>PS-5,상부</v>
          </cell>
          <cell r="D732">
            <v>748</v>
          </cell>
          <cell r="E732" t="str">
            <v>조</v>
          </cell>
          <cell r="F732">
            <v>32674</v>
          </cell>
          <cell r="G732">
            <v>24440152</v>
          </cell>
          <cell r="H732">
            <v>14776</v>
          </cell>
          <cell r="I732">
            <v>11052448</v>
          </cell>
          <cell r="J732">
            <v>9913</v>
          </cell>
          <cell r="K732">
            <v>7414924</v>
          </cell>
          <cell r="L732">
            <v>7985</v>
          </cell>
          <cell r="M732">
            <v>5972780</v>
          </cell>
          <cell r="N732" t="str">
            <v>#.304</v>
          </cell>
        </row>
        <row r="733">
          <cell r="A733">
            <v>731</v>
          </cell>
          <cell r="B733" t="str">
            <v>락볼트설치(L=3.0M),반단면</v>
          </cell>
          <cell r="C733" t="str">
            <v>PS-5,측벽</v>
          </cell>
          <cell r="D733">
            <v>920</v>
          </cell>
          <cell r="E733" t="str">
            <v>조</v>
          </cell>
          <cell r="F733">
            <v>27400</v>
          </cell>
          <cell r="G733">
            <v>25208000</v>
          </cell>
          <cell r="H733">
            <v>12606</v>
          </cell>
          <cell r="I733">
            <v>11597520</v>
          </cell>
          <cell r="J733">
            <v>6904</v>
          </cell>
          <cell r="K733">
            <v>6351680</v>
          </cell>
          <cell r="L733">
            <v>7890</v>
          </cell>
          <cell r="M733">
            <v>7258800</v>
          </cell>
          <cell r="N733" t="str">
            <v>#.305</v>
          </cell>
        </row>
        <row r="734">
          <cell r="A734">
            <v>732</v>
          </cell>
          <cell r="B734" t="str">
            <v>락볼트설치(L=3.0M),반단면</v>
          </cell>
          <cell r="C734" t="str">
            <v>PS-6,상부</v>
          </cell>
          <cell r="D734">
            <v>270</v>
          </cell>
          <cell r="E734" t="str">
            <v>조</v>
          </cell>
          <cell r="F734">
            <v>31492</v>
          </cell>
          <cell r="G734">
            <v>8502840</v>
          </cell>
          <cell r="H734">
            <v>14592</v>
          </cell>
          <cell r="I734">
            <v>3939840</v>
          </cell>
          <cell r="J734">
            <v>9205</v>
          </cell>
          <cell r="K734">
            <v>2485350</v>
          </cell>
          <cell r="L734">
            <v>7695</v>
          </cell>
          <cell r="M734">
            <v>2077650</v>
          </cell>
          <cell r="N734" t="str">
            <v>#.306</v>
          </cell>
        </row>
        <row r="735">
          <cell r="A735">
            <v>733</v>
          </cell>
          <cell r="B735" t="str">
            <v>락볼트설치(L=3.0M),반단면</v>
          </cell>
          <cell r="C735" t="str">
            <v>PS-6,측벽</v>
          </cell>
          <cell r="D735">
            <v>432</v>
          </cell>
          <cell r="E735" t="str">
            <v>조</v>
          </cell>
          <cell r="F735">
            <v>26265</v>
          </cell>
          <cell r="G735">
            <v>11346480</v>
          </cell>
          <cell r="H735">
            <v>12369</v>
          </cell>
          <cell r="I735">
            <v>5343408</v>
          </cell>
          <cell r="J735">
            <v>5753</v>
          </cell>
          <cell r="K735">
            <v>2485296</v>
          </cell>
          <cell r="L735">
            <v>8143</v>
          </cell>
          <cell r="M735">
            <v>3517776</v>
          </cell>
          <cell r="N735" t="str">
            <v>#.307</v>
          </cell>
        </row>
        <row r="736">
          <cell r="A736">
            <v>734</v>
          </cell>
          <cell r="B736" t="str">
            <v>락볼트설치(L=2.5M),전단면</v>
          </cell>
          <cell r="C736" t="str">
            <v>PS-1,대형대피소</v>
          </cell>
          <cell r="D736">
            <v>12</v>
          </cell>
          <cell r="E736" t="str">
            <v>조</v>
          </cell>
          <cell r="F736">
            <v>47867</v>
          </cell>
          <cell r="G736">
            <v>574404</v>
          </cell>
          <cell r="H736">
            <v>14881</v>
          </cell>
          <cell r="I736">
            <v>178572</v>
          </cell>
          <cell r="J736">
            <v>23013</v>
          </cell>
          <cell r="K736">
            <v>276156</v>
          </cell>
          <cell r="L736">
            <v>9973</v>
          </cell>
          <cell r="M736">
            <v>119676</v>
          </cell>
          <cell r="N736" t="str">
            <v>#.308</v>
          </cell>
        </row>
        <row r="737">
          <cell r="A737">
            <v>735</v>
          </cell>
          <cell r="B737" t="str">
            <v>락볼트설치(L=2.5M),전단면</v>
          </cell>
          <cell r="C737" t="str">
            <v>PS-2,대형대피소</v>
          </cell>
          <cell r="D737">
            <v>70</v>
          </cell>
          <cell r="E737" t="str">
            <v>조</v>
          </cell>
          <cell r="F737">
            <v>33080</v>
          </cell>
          <cell r="G737">
            <v>2315600</v>
          </cell>
          <cell r="H737">
            <v>11444</v>
          </cell>
          <cell r="I737">
            <v>801080</v>
          </cell>
          <cell r="J737">
            <v>10621</v>
          </cell>
          <cell r="K737">
            <v>743470</v>
          </cell>
          <cell r="L737">
            <v>11015</v>
          </cell>
          <cell r="M737">
            <v>771050</v>
          </cell>
          <cell r="N737" t="str">
            <v>#.309</v>
          </cell>
        </row>
        <row r="738">
          <cell r="A738">
            <v>736</v>
          </cell>
          <cell r="B738" t="str">
            <v>락볼트설치(L=2.5M),전단면</v>
          </cell>
          <cell r="C738" t="str">
            <v>PS-5,대형대피소</v>
          </cell>
          <cell r="D738">
            <v>78</v>
          </cell>
          <cell r="E738" t="str">
            <v>조</v>
          </cell>
          <cell r="F738">
            <v>24677</v>
          </cell>
          <cell r="G738">
            <v>1924806</v>
          </cell>
          <cell r="H738">
            <v>10467</v>
          </cell>
          <cell r="I738">
            <v>816426</v>
          </cell>
          <cell r="J738">
            <v>7451</v>
          </cell>
          <cell r="K738">
            <v>581178</v>
          </cell>
          <cell r="L738">
            <v>6759</v>
          </cell>
          <cell r="M738">
            <v>527202</v>
          </cell>
          <cell r="N738" t="str">
            <v>#.310</v>
          </cell>
        </row>
        <row r="739">
          <cell r="A739">
            <v>737</v>
          </cell>
          <cell r="B739" t="str">
            <v>락볼트설치(L=2.5M),전단면</v>
          </cell>
          <cell r="C739" t="str">
            <v>PS-1,마감벽</v>
          </cell>
          <cell r="D739">
            <v>138</v>
          </cell>
          <cell r="E739" t="str">
            <v>조</v>
          </cell>
          <cell r="F739">
            <v>47867</v>
          </cell>
          <cell r="G739">
            <v>6605646</v>
          </cell>
          <cell r="H739">
            <v>14881</v>
          </cell>
          <cell r="I739">
            <v>2053578</v>
          </cell>
          <cell r="J739">
            <v>23013</v>
          </cell>
          <cell r="K739">
            <v>3175794</v>
          </cell>
          <cell r="L739">
            <v>9973</v>
          </cell>
          <cell r="M739">
            <v>1376274</v>
          </cell>
          <cell r="N739" t="str">
            <v>#.308</v>
          </cell>
        </row>
        <row r="740">
          <cell r="A740">
            <v>738</v>
          </cell>
          <cell r="B740" t="str">
            <v>락볼트설치(L=2.5M),전단면</v>
          </cell>
          <cell r="C740" t="str">
            <v>PS-2,마감벽</v>
          </cell>
          <cell r="D740">
            <v>273</v>
          </cell>
          <cell r="E740" t="str">
            <v>조</v>
          </cell>
          <cell r="F740">
            <v>33080</v>
          </cell>
          <cell r="G740">
            <v>9030840</v>
          </cell>
          <cell r="H740">
            <v>11444</v>
          </cell>
          <cell r="I740">
            <v>3124212</v>
          </cell>
          <cell r="J740">
            <v>10621</v>
          </cell>
          <cell r="K740">
            <v>2899533</v>
          </cell>
          <cell r="L740">
            <v>11015</v>
          </cell>
          <cell r="M740">
            <v>3007095</v>
          </cell>
          <cell r="N740" t="str">
            <v>#.309</v>
          </cell>
        </row>
        <row r="741">
          <cell r="A741">
            <v>739</v>
          </cell>
          <cell r="B741" t="str">
            <v>락볼트설치(L=2.5M),전단면</v>
          </cell>
          <cell r="C741" t="str">
            <v>PS-5,마감벽</v>
          </cell>
          <cell r="D741">
            <v>149</v>
          </cell>
          <cell r="E741" t="str">
            <v>조</v>
          </cell>
          <cell r="F741">
            <v>24677</v>
          </cell>
          <cell r="G741">
            <v>3676873</v>
          </cell>
          <cell r="H741">
            <v>10467</v>
          </cell>
          <cell r="I741">
            <v>1559583</v>
          </cell>
          <cell r="J741">
            <v>7451</v>
          </cell>
          <cell r="K741">
            <v>1110199</v>
          </cell>
          <cell r="L741">
            <v>6759</v>
          </cell>
          <cell r="M741">
            <v>1007091</v>
          </cell>
          <cell r="N741" t="str">
            <v>#.310</v>
          </cell>
        </row>
        <row r="742">
          <cell r="A742">
            <v>740</v>
          </cell>
          <cell r="B742" t="str">
            <v>F. 터널보강공</v>
          </cell>
          <cell r="D742">
            <v>0</v>
          </cell>
          <cell r="F742">
            <v>0</v>
          </cell>
          <cell r="G742">
            <v>0</v>
          </cell>
          <cell r="H742">
            <v>0</v>
          </cell>
          <cell r="I742">
            <v>0</v>
          </cell>
          <cell r="J742">
            <v>0</v>
          </cell>
          <cell r="K742">
            <v>0</v>
          </cell>
          <cell r="L742">
            <v>0</v>
          </cell>
          <cell r="M742">
            <v>0</v>
          </cell>
        </row>
        <row r="743">
          <cell r="A743">
            <v>741</v>
          </cell>
          <cell r="B743" t="str">
            <v>훠폴링설치(개소당 15공)</v>
          </cell>
          <cell r="C743" t="str">
            <v>L=4.0M</v>
          </cell>
          <cell r="D743">
            <v>630</v>
          </cell>
          <cell r="E743" t="str">
            <v>공</v>
          </cell>
          <cell r="F743">
            <v>66510</v>
          </cell>
          <cell r="G743">
            <v>41901300</v>
          </cell>
          <cell r="H743">
            <v>6348</v>
          </cell>
          <cell r="I743">
            <v>3999240</v>
          </cell>
          <cell r="J743">
            <v>9819</v>
          </cell>
          <cell r="K743">
            <v>6185970</v>
          </cell>
          <cell r="L743">
            <v>50343</v>
          </cell>
          <cell r="M743">
            <v>31716090</v>
          </cell>
          <cell r="N743" t="str">
            <v>#.311</v>
          </cell>
        </row>
        <row r="744">
          <cell r="A744">
            <v>742</v>
          </cell>
          <cell r="B744" t="str">
            <v>강관다단그라우팅</v>
          </cell>
          <cell r="C744" t="str">
            <v>L=12.0m,본선</v>
          </cell>
          <cell r="D744">
            <v>448</v>
          </cell>
          <cell r="E744" t="str">
            <v>공</v>
          </cell>
          <cell r="F744">
            <v>1508899</v>
          </cell>
          <cell r="G744">
            <v>675986752</v>
          </cell>
          <cell r="H744">
            <v>276700</v>
          </cell>
          <cell r="I744">
            <v>123961600</v>
          </cell>
          <cell r="J744">
            <v>1162757</v>
          </cell>
          <cell r="K744">
            <v>520915136</v>
          </cell>
          <cell r="L744">
            <v>69442</v>
          </cell>
          <cell r="M744">
            <v>31110016</v>
          </cell>
          <cell r="N744" t="str">
            <v>No.147</v>
          </cell>
        </row>
        <row r="745">
          <cell r="A745">
            <v>743</v>
          </cell>
          <cell r="B745" t="str">
            <v>강관다단그라우팅</v>
          </cell>
          <cell r="C745" t="str">
            <v>L=12.0m,대형대피소</v>
          </cell>
          <cell r="D745">
            <v>28</v>
          </cell>
          <cell r="E745" t="str">
            <v>공</v>
          </cell>
          <cell r="F745">
            <v>1508899</v>
          </cell>
          <cell r="G745">
            <v>42249172</v>
          </cell>
          <cell r="H745">
            <v>276700</v>
          </cell>
          <cell r="I745">
            <v>7747600</v>
          </cell>
          <cell r="J745">
            <v>1162757</v>
          </cell>
          <cell r="K745">
            <v>32557196</v>
          </cell>
          <cell r="L745">
            <v>69442</v>
          </cell>
          <cell r="M745">
            <v>1944376</v>
          </cell>
          <cell r="N745" t="str">
            <v>No.147</v>
          </cell>
        </row>
        <row r="746">
          <cell r="A746">
            <v>744</v>
          </cell>
          <cell r="B746" t="str">
            <v>배면그라우팅</v>
          </cell>
          <cell r="D746">
            <v>190</v>
          </cell>
          <cell r="E746" t="str">
            <v>M3</v>
          </cell>
          <cell r="F746">
            <v>170455</v>
          </cell>
          <cell r="G746">
            <v>32386450</v>
          </cell>
          <cell r="H746">
            <v>48000</v>
          </cell>
          <cell r="I746">
            <v>9120000</v>
          </cell>
          <cell r="J746">
            <v>51529</v>
          </cell>
          <cell r="K746">
            <v>9790510</v>
          </cell>
          <cell r="L746">
            <v>70926</v>
          </cell>
          <cell r="M746">
            <v>13475940</v>
          </cell>
          <cell r="N746" t="str">
            <v>#.258</v>
          </cell>
        </row>
        <row r="747">
          <cell r="A747">
            <v>745</v>
          </cell>
          <cell r="B747" t="str">
            <v>프리 그라우팅</v>
          </cell>
          <cell r="C747" t="str">
            <v>L=9.0M</v>
          </cell>
          <cell r="D747">
            <v>31</v>
          </cell>
          <cell r="E747" t="str">
            <v>개소</v>
          </cell>
          <cell r="F747">
            <v>950647</v>
          </cell>
          <cell r="G747">
            <v>29470057</v>
          </cell>
          <cell r="H747">
            <v>305924</v>
          </cell>
          <cell r="I747">
            <v>9483644</v>
          </cell>
          <cell r="J747">
            <v>628827</v>
          </cell>
          <cell r="K747">
            <v>19493637</v>
          </cell>
          <cell r="L747">
            <v>15896</v>
          </cell>
          <cell r="M747">
            <v>492776</v>
          </cell>
          <cell r="N747" t="str">
            <v>#.312</v>
          </cell>
        </row>
        <row r="748">
          <cell r="A748">
            <v>746</v>
          </cell>
          <cell r="B748" t="str">
            <v>G. 라이닝 및 배수Con'c(본선)</v>
          </cell>
          <cell r="D748">
            <v>0</v>
          </cell>
          <cell r="F748">
            <v>0</v>
          </cell>
          <cell r="G748">
            <v>0</v>
          </cell>
          <cell r="H748">
            <v>0</v>
          </cell>
          <cell r="I748">
            <v>0</v>
          </cell>
          <cell r="J748">
            <v>0</v>
          </cell>
          <cell r="K748">
            <v>0</v>
          </cell>
          <cell r="L748">
            <v>0</v>
          </cell>
          <cell r="M748">
            <v>0</v>
          </cell>
        </row>
        <row r="749">
          <cell r="A749">
            <v>747</v>
          </cell>
          <cell r="B749" t="str">
            <v>라이닝 콘크리트타설(배관)</v>
          </cell>
          <cell r="C749" t="str">
            <v>철근,δ=240Kg/㎠</v>
          </cell>
          <cell r="D749">
            <v>1294</v>
          </cell>
          <cell r="E749" t="str">
            <v>M3</v>
          </cell>
          <cell r="F749">
            <v>13988</v>
          </cell>
          <cell r="G749">
            <v>18100472</v>
          </cell>
          <cell r="H749">
            <v>0</v>
          </cell>
          <cell r="I749">
            <v>0</v>
          </cell>
          <cell r="J749">
            <v>12540</v>
          </cell>
          <cell r="K749">
            <v>16226760</v>
          </cell>
          <cell r="L749">
            <v>1448</v>
          </cell>
          <cell r="M749">
            <v>1873712</v>
          </cell>
          <cell r="N749" t="str">
            <v>No.148</v>
          </cell>
        </row>
        <row r="750">
          <cell r="A750">
            <v>748</v>
          </cell>
          <cell r="B750" t="str">
            <v>라이닝 콘크리트타설(배관)</v>
          </cell>
          <cell r="C750" t="str">
            <v>무근,δ=240Kg/㎠</v>
          </cell>
          <cell r="D750">
            <v>11459</v>
          </cell>
          <cell r="E750" t="str">
            <v>M3</v>
          </cell>
          <cell r="F750">
            <v>12981</v>
          </cell>
          <cell r="G750">
            <v>148749279</v>
          </cell>
          <cell r="H750">
            <v>207</v>
          </cell>
          <cell r="I750">
            <v>2372013</v>
          </cell>
          <cell r="J750">
            <v>11318</v>
          </cell>
          <cell r="K750">
            <v>129692962</v>
          </cell>
          <cell r="L750">
            <v>1456</v>
          </cell>
          <cell r="M750">
            <v>16684304</v>
          </cell>
          <cell r="N750" t="str">
            <v>No.149</v>
          </cell>
        </row>
        <row r="751">
          <cell r="A751">
            <v>749</v>
          </cell>
          <cell r="B751" t="str">
            <v>강재거푸집 제작</v>
          </cell>
          <cell r="C751" t="str">
            <v>L=10 M</v>
          </cell>
          <cell r="D751">
            <v>3</v>
          </cell>
          <cell r="E751" t="str">
            <v>조</v>
          </cell>
          <cell r="F751">
            <v>76680368</v>
          </cell>
          <cell r="G751">
            <v>230041104</v>
          </cell>
          <cell r="H751">
            <v>0</v>
          </cell>
          <cell r="I751">
            <v>0</v>
          </cell>
          <cell r="J751">
            <v>0</v>
          </cell>
          <cell r="K751">
            <v>0</v>
          </cell>
          <cell r="L751">
            <v>76680368</v>
          </cell>
          <cell r="M751">
            <v>230041104</v>
          </cell>
          <cell r="N751" t="str">
            <v>#.260</v>
          </cell>
        </row>
        <row r="752">
          <cell r="A752">
            <v>750</v>
          </cell>
          <cell r="B752" t="str">
            <v>궤도부설 및 철거</v>
          </cell>
          <cell r="D752">
            <v>1.84</v>
          </cell>
          <cell r="E752" t="str">
            <v>Km</v>
          </cell>
          <cell r="F752">
            <v>15758009</v>
          </cell>
          <cell r="G752">
            <v>28994736</v>
          </cell>
          <cell r="H752">
            <v>585204</v>
          </cell>
          <cell r="I752">
            <v>1076775</v>
          </cell>
          <cell r="J752">
            <v>15172805</v>
          </cell>
          <cell r="K752">
            <v>27917961</v>
          </cell>
          <cell r="L752">
            <v>0</v>
          </cell>
          <cell r="M752">
            <v>0</v>
          </cell>
          <cell r="N752" t="str">
            <v>#.261</v>
          </cell>
        </row>
        <row r="753">
          <cell r="A753">
            <v>751</v>
          </cell>
          <cell r="B753" t="str">
            <v>강재거푸집설치및 해체이동</v>
          </cell>
          <cell r="C753" t="str">
            <v>L=10M</v>
          </cell>
          <cell r="D753">
            <v>184</v>
          </cell>
          <cell r="E753" t="str">
            <v>회</v>
          </cell>
          <cell r="F753">
            <v>2977608</v>
          </cell>
          <cell r="G753">
            <v>547879872</v>
          </cell>
          <cell r="H753">
            <v>30380</v>
          </cell>
          <cell r="I753">
            <v>5589920</v>
          </cell>
          <cell r="J753">
            <v>2947228</v>
          </cell>
          <cell r="K753">
            <v>542289952</v>
          </cell>
          <cell r="L753">
            <v>0</v>
          </cell>
          <cell r="M753">
            <v>0</v>
          </cell>
          <cell r="N753" t="str">
            <v>#.262</v>
          </cell>
        </row>
        <row r="754">
          <cell r="A754">
            <v>752</v>
          </cell>
          <cell r="B754" t="str">
            <v>배수 콘크리트타설</v>
          </cell>
          <cell r="C754" t="str">
            <v>철근,δ=240Kg/㎠</v>
          </cell>
          <cell r="D754">
            <v>2445</v>
          </cell>
          <cell r="E754" t="str">
            <v>M3</v>
          </cell>
          <cell r="F754">
            <v>14215</v>
          </cell>
          <cell r="G754">
            <v>34755675</v>
          </cell>
          <cell r="H754">
            <v>868</v>
          </cell>
          <cell r="I754">
            <v>2122260</v>
          </cell>
          <cell r="J754">
            <v>8188</v>
          </cell>
          <cell r="K754">
            <v>20019660</v>
          </cell>
          <cell r="L754">
            <v>5159</v>
          </cell>
          <cell r="M754">
            <v>12613755</v>
          </cell>
          <cell r="N754" t="str">
            <v>No.150</v>
          </cell>
        </row>
        <row r="755">
          <cell r="A755">
            <v>753</v>
          </cell>
          <cell r="B755" t="str">
            <v>바닥 콘크리트타설</v>
          </cell>
          <cell r="C755" t="str">
            <v>무근,δ=180Kg/㎠</v>
          </cell>
          <cell r="D755">
            <v>926</v>
          </cell>
          <cell r="E755" t="str">
            <v>M3</v>
          </cell>
          <cell r="F755">
            <v>23731</v>
          </cell>
          <cell r="G755">
            <v>21974906</v>
          </cell>
          <cell r="H755">
            <v>0</v>
          </cell>
          <cell r="I755">
            <v>0</v>
          </cell>
          <cell r="J755">
            <v>23731</v>
          </cell>
          <cell r="K755">
            <v>21974906</v>
          </cell>
          <cell r="L755">
            <v>0</v>
          </cell>
          <cell r="M755">
            <v>0</v>
          </cell>
          <cell r="N755" t="str">
            <v>No.131</v>
          </cell>
        </row>
        <row r="756">
          <cell r="A756">
            <v>754</v>
          </cell>
          <cell r="B756" t="str">
            <v>원형거푸집</v>
          </cell>
          <cell r="C756" t="str">
            <v>3회,0-7M</v>
          </cell>
          <cell r="D756">
            <v>497</v>
          </cell>
          <cell r="E756" t="str">
            <v>M2</v>
          </cell>
          <cell r="F756">
            <v>48980</v>
          </cell>
          <cell r="G756">
            <v>24343060</v>
          </cell>
          <cell r="H756">
            <v>13697</v>
          </cell>
          <cell r="I756">
            <v>6807409</v>
          </cell>
          <cell r="J756">
            <v>35283</v>
          </cell>
          <cell r="K756">
            <v>17535651</v>
          </cell>
          <cell r="L756">
            <v>0</v>
          </cell>
          <cell r="M756">
            <v>0</v>
          </cell>
          <cell r="N756" t="str">
            <v>No.132</v>
          </cell>
        </row>
        <row r="757">
          <cell r="A757">
            <v>755</v>
          </cell>
          <cell r="B757" t="str">
            <v>강관동바리</v>
          </cell>
          <cell r="D757">
            <v>1138</v>
          </cell>
          <cell r="E757" t="str">
            <v>공/M3</v>
          </cell>
          <cell r="F757">
            <v>7934</v>
          </cell>
          <cell r="G757">
            <v>9028892</v>
          </cell>
          <cell r="H757">
            <v>83</v>
          </cell>
          <cell r="I757">
            <v>94454</v>
          </cell>
          <cell r="J757">
            <v>7851</v>
          </cell>
          <cell r="K757">
            <v>8934438</v>
          </cell>
          <cell r="L757">
            <v>0</v>
          </cell>
          <cell r="M757">
            <v>0</v>
          </cell>
          <cell r="N757" t="str">
            <v>No.134</v>
          </cell>
        </row>
        <row r="758">
          <cell r="A758">
            <v>756</v>
          </cell>
          <cell r="B758" t="str">
            <v>철근가공조립</v>
          </cell>
          <cell r="C758" t="str">
            <v>매우복잡</v>
          </cell>
          <cell r="D758">
            <v>0</v>
          </cell>
          <cell r="E758" t="str">
            <v>TON</v>
          </cell>
          <cell r="F758">
            <v>532053</v>
          </cell>
          <cell r="G758">
            <v>0</v>
          </cell>
          <cell r="H758">
            <v>4800</v>
          </cell>
          <cell r="I758">
            <v>0</v>
          </cell>
          <cell r="J758">
            <v>516915</v>
          </cell>
          <cell r="K758">
            <v>0</v>
          </cell>
          <cell r="L758">
            <v>10338</v>
          </cell>
          <cell r="M758">
            <v>0</v>
          </cell>
          <cell r="N758" t="str">
            <v>No.13</v>
          </cell>
        </row>
        <row r="759">
          <cell r="A759">
            <v>757</v>
          </cell>
          <cell r="B759" t="str">
            <v>철근가공조립</v>
          </cell>
          <cell r="C759" t="str">
            <v>보통</v>
          </cell>
          <cell r="D759">
            <v>0</v>
          </cell>
          <cell r="E759" t="str">
            <v>TON</v>
          </cell>
          <cell r="F759">
            <v>425698</v>
          </cell>
          <cell r="G759">
            <v>0</v>
          </cell>
          <cell r="H759">
            <v>3835</v>
          </cell>
          <cell r="I759">
            <v>0</v>
          </cell>
          <cell r="J759">
            <v>418697</v>
          </cell>
          <cell r="K759">
            <v>0</v>
          </cell>
          <cell r="L759">
            <v>3166</v>
          </cell>
          <cell r="M759">
            <v>0</v>
          </cell>
          <cell r="N759" t="str">
            <v>#.107</v>
          </cell>
        </row>
        <row r="760">
          <cell r="A760">
            <v>758</v>
          </cell>
          <cell r="B760" t="str">
            <v>신축이음</v>
          </cell>
          <cell r="C760" t="str">
            <v>일반</v>
          </cell>
          <cell r="D760">
            <v>3233</v>
          </cell>
          <cell r="E760" t="str">
            <v>M</v>
          </cell>
          <cell r="F760">
            <v>24671</v>
          </cell>
          <cell r="G760">
            <v>79761343</v>
          </cell>
          <cell r="H760">
            <v>19722</v>
          </cell>
          <cell r="I760">
            <v>63761226</v>
          </cell>
          <cell r="J760">
            <v>4741</v>
          </cell>
          <cell r="K760">
            <v>15327653</v>
          </cell>
          <cell r="L760">
            <v>208</v>
          </cell>
          <cell r="M760">
            <v>672464</v>
          </cell>
          <cell r="N760" t="str">
            <v>#.191</v>
          </cell>
        </row>
        <row r="761">
          <cell r="A761">
            <v>759</v>
          </cell>
          <cell r="B761" t="str">
            <v>시공이음</v>
          </cell>
          <cell r="C761" t="str">
            <v>일반</v>
          </cell>
          <cell r="D761">
            <v>2284</v>
          </cell>
          <cell r="E761" t="str">
            <v>M</v>
          </cell>
          <cell r="F761">
            <v>442475</v>
          </cell>
          <cell r="G761">
            <v>1010612900</v>
          </cell>
          <cell r="H761">
            <v>389976</v>
          </cell>
          <cell r="I761">
            <v>890705184</v>
          </cell>
          <cell r="J761">
            <v>50010</v>
          </cell>
          <cell r="K761">
            <v>114222840</v>
          </cell>
          <cell r="L761">
            <v>2489</v>
          </cell>
          <cell r="M761">
            <v>5684876</v>
          </cell>
          <cell r="N761" t="str">
            <v>#.192</v>
          </cell>
        </row>
        <row r="762">
          <cell r="A762">
            <v>760</v>
          </cell>
          <cell r="B762" t="str">
            <v>시공이음면정리</v>
          </cell>
          <cell r="D762">
            <v>1555</v>
          </cell>
          <cell r="E762" t="str">
            <v>M2</v>
          </cell>
          <cell r="F762">
            <v>13748</v>
          </cell>
          <cell r="G762">
            <v>21378140</v>
          </cell>
          <cell r="H762">
            <v>1638</v>
          </cell>
          <cell r="I762">
            <v>2547090</v>
          </cell>
          <cell r="J762">
            <v>11049</v>
          </cell>
          <cell r="K762">
            <v>17181195</v>
          </cell>
          <cell r="L762">
            <v>1061</v>
          </cell>
          <cell r="M762">
            <v>1649855</v>
          </cell>
          <cell r="N762" t="str">
            <v>No.137</v>
          </cell>
        </row>
        <row r="763">
          <cell r="A763">
            <v>761</v>
          </cell>
          <cell r="B763" t="str">
            <v>H. 방수 및 배수공</v>
          </cell>
          <cell r="D763">
            <v>0</v>
          </cell>
          <cell r="F763">
            <v>0</v>
          </cell>
          <cell r="G763">
            <v>0</v>
          </cell>
          <cell r="H763">
            <v>0</v>
          </cell>
          <cell r="I763">
            <v>0</v>
          </cell>
          <cell r="J763">
            <v>0</v>
          </cell>
          <cell r="K763">
            <v>0</v>
          </cell>
          <cell r="L763">
            <v>0</v>
          </cell>
          <cell r="M763">
            <v>0</v>
          </cell>
        </row>
        <row r="764">
          <cell r="A764">
            <v>762</v>
          </cell>
          <cell r="B764" t="str">
            <v>터널본체방수</v>
          </cell>
          <cell r="C764" t="str">
            <v>방수쉬트및부직포</v>
          </cell>
          <cell r="D764">
            <v>37739</v>
          </cell>
          <cell r="E764" t="str">
            <v>M2</v>
          </cell>
          <cell r="F764">
            <v>23152</v>
          </cell>
          <cell r="G764">
            <v>873733328</v>
          </cell>
          <cell r="H764">
            <v>13116</v>
          </cell>
          <cell r="I764">
            <v>494984724</v>
          </cell>
          <cell r="J764">
            <v>9558</v>
          </cell>
          <cell r="K764">
            <v>360709362</v>
          </cell>
          <cell r="L764">
            <v>478</v>
          </cell>
          <cell r="M764">
            <v>18039242</v>
          </cell>
          <cell r="N764" t="str">
            <v>#.263</v>
          </cell>
        </row>
        <row r="765">
          <cell r="A765">
            <v>763</v>
          </cell>
          <cell r="B765" t="str">
            <v>부직포설치</v>
          </cell>
          <cell r="D765">
            <v>7393</v>
          </cell>
          <cell r="E765" t="str">
            <v>M2</v>
          </cell>
          <cell r="F765">
            <v>1098</v>
          </cell>
          <cell r="G765">
            <v>8117514</v>
          </cell>
          <cell r="H765">
            <v>963</v>
          </cell>
          <cell r="I765">
            <v>7119459</v>
          </cell>
          <cell r="J765">
            <v>135</v>
          </cell>
          <cell r="K765">
            <v>998055</v>
          </cell>
          <cell r="L765">
            <v>0</v>
          </cell>
          <cell r="M765">
            <v>0</v>
          </cell>
          <cell r="N765" t="str">
            <v>#.24</v>
          </cell>
        </row>
        <row r="766">
          <cell r="A766">
            <v>764</v>
          </cell>
          <cell r="B766" t="str">
            <v>수팽창성고무지수판(시공이음용)</v>
          </cell>
          <cell r="D766">
            <v>3787</v>
          </cell>
          <cell r="E766" t="str">
            <v>M</v>
          </cell>
          <cell r="F766">
            <v>1995</v>
          </cell>
          <cell r="G766">
            <v>7555065</v>
          </cell>
          <cell r="H766">
            <v>1900</v>
          </cell>
          <cell r="I766">
            <v>7195300</v>
          </cell>
          <cell r="J766">
            <v>95</v>
          </cell>
          <cell r="K766">
            <v>359765</v>
          </cell>
          <cell r="L766">
            <v>0</v>
          </cell>
          <cell r="M766">
            <v>0</v>
          </cell>
          <cell r="N766" t="str">
            <v>#.53</v>
          </cell>
        </row>
        <row r="767">
          <cell r="A767">
            <v>765</v>
          </cell>
          <cell r="B767" t="str">
            <v>비닐깔기</v>
          </cell>
          <cell r="D767">
            <v>7393</v>
          </cell>
          <cell r="E767" t="str">
            <v>M2</v>
          </cell>
          <cell r="F767">
            <v>858</v>
          </cell>
          <cell r="G767">
            <v>6343194</v>
          </cell>
          <cell r="H767">
            <v>678</v>
          </cell>
          <cell r="I767">
            <v>5012454</v>
          </cell>
          <cell r="J767">
            <v>180</v>
          </cell>
          <cell r="K767">
            <v>1330740</v>
          </cell>
          <cell r="L767">
            <v>0</v>
          </cell>
          <cell r="M767">
            <v>0</v>
          </cell>
          <cell r="N767" t="str">
            <v>#.61</v>
          </cell>
        </row>
        <row r="768">
          <cell r="A768">
            <v>766</v>
          </cell>
          <cell r="B768" t="str">
            <v>중앙배수관</v>
          </cell>
          <cell r="C768" t="str">
            <v>THP유공관,D=300mm</v>
          </cell>
          <cell r="D768">
            <v>1809</v>
          </cell>
          <cell r="E768" t="str">
            <v>M</v>
          </cell>
          <cell r="F768">
            <v>7725</v>
          </cell>
          <cell r="G768">
            <v>13974525</v>
          </cell>
          <cell r="H768">
            <v>6995</v>
          </cell>
          <cell r="I768">
            <v>12653955</v>
          </cell>
          <cell r="J768">
            <v>730</v>
          </cell>
          <cell r="K768">
            <v>1320570</v>
          </cell>
          <cell r="L768">
            <v>0</v>
          </cell>
          <cell r="M768">
            <v>0</v>
          </cell>
          <cell r="N768" t="str">
            <v>#.195</v>
          </cell>
        </row>
        <row r="769">
          <cell r="A769">
            <v>767</v>
          </cell>
          <cell r="B769" t="str">
            <v>잡석채움</v>
          </cell>
          <cell r="D769">
            <v>274</v>
          </cell>
          <cell r="E769" t="str">
            <v>M3</v>
          </cell>
          <cell r="F769">
            <v>31676</v>
          </cell>
          <cell r="G769">
            <v>8679224</v>
          </cell>
          <cell r="H769">
            <v>4233</v>
          </cell>
          <cell r="I769">
            <v>1159842</v>
          </cell>
          <cell r="J769">
            <v>21414</v>
          </cell>
          <cell r="K769">
            <v>5867436</v>
          </cell>
          <cell r="L769">
            <v>6029</v>
          </cell>
          <cell r="M769">
            <v>1651946</v>
          </cell>
          <cell r="N769" t="str">
            <v>#.196</v>
          </cell>
        </row>
        <row r="770">
          <cell r="A770">
            <v>768</v>
          </cell>
          <cell r="B770" t="str">
            <v>배수관 설치</v>
          </cell>
          <cell r="C770" t="str">
            <v>PVC PIPE Φ150MM</v>
          </cell>
          <cell r="D770">
            <v>3899</v>
          </cell>
          <cell r="E770" t="str">
            <v>M</v>
          </cell>
          <cell r="F770">
            <v>9377</v>
          </cell>
          <cell r="G770">
            <v>36560923</v>
          </cell>
          <cell r="H770">
            <v>5616</v>
          </cell>
          <cell r="I770">
            <v>21896784</v>
          </cell>
          <cell r="J770">
            <v>3761</v>
          </cell>
          <cell r="K770">
            <v>14664139</v>
          </cell>
          <cell r="L770">
            <v>0</v>
          </cell>
          <cell r="M770">
            <v>0</v>
          </cell>
          <cell r="N770" t="str">
            <v>#.264</v>
          </cell>
        </row>
        <row r="771">
          <cell r="A771">
            <v>769</v>
          </cell>
          <cell r="B771" t="str">
            <v>배수관 설치</v>
          </cell>
          <cell r="C771" t="str">
            <v>D=50mm</v>
          </cell>
          <cell r="D771">
            <v>155</v>
          </cell>
          <cell r="E771" t="str">
            <v>M</v>
          </cell>
          <cell r="F771">
            <v>3874</v>
          </cell>
          <cell r="G771">
            <v>600470</v>
          </cell>
          <cell r="H771">
            <v>1695</v>
          </cell>
          <cell r="I771">
            <v>262725</v>
          </cell>
          <cell r="J771">
            <v>2179</v>
          </cell>
          <cell r="K771">
            <v>337745</v>
          </cell>
          <cell r="L771">
            <v>0</v>
          </cell>
          <cell r="M771">
            <v>0</v>
          </cell>
          <cell r="N771" t="str">
            <v>#.265</v>
          </cell>
        </row>
        <row r="772">
          <cell r="A772">
            <v>770</v>
          </cell>
          <cell r="B772" t="str">
            <v>유도배수공</v>
          </cell>
          <cell r="D772">
            <v>1256</v>
          </cell>
          <cell r="E772" t="str">
            <v>M</v>
          </cell>
          <cell r="F772">
            <v>4410</v>
          </cell>
          <cell r="G772">
            <v>5538960</v>
          </cell>
          <cell r="H772">
            <v>4200</v>
          </cell>
          <cell r="I772">
            <v>5275200</v>
          </cell>
          <cell r="J772">
            <v>210</v>
          </cell>
          <cell r="K772">
            <v>263760</v>
          </cell>
          <cell r="L772">
            <v>0</v>
          </cell>
          <cell r="M772">
            <v>0</v>
          </cell>
          <cell r="N772" t="str">
            <v>#.266</v>
          </cell>
        </row>
        <row r="773">
          <cell r="A773">
            <v>771</v>
          </cell>
          <cell r="B773" t="str">
            <v>드레인보드설치</v>
          </cell>
          <cell r="D773">
            <v>138</v>
          </cell>
          <cell r="E773" t="str">
            <v>M2</v>
          </cell>
          <cell r="F773">
            <v>1120</v>
          </cell>
          <cell r="G773">
            <v>154560</v>
          </cell>
          <cell r="H773">
            <v>503</v>
          </cell>
          <cell r="I773">
            <v>69414</v>
          </cell>
          <cell r="J773">
            <v>594</v>
          </cell>
          <cell r="K773">
            <v>81972</v>
          </cell>
          <cell r="L773">
            <v>23</v>
          </cell>
          <cell r="M773">
            <v>3174</v>
          </cell>
          <cell r="N773" t="str">
            <v>#.92</v>
          </cell>
        </row>
        <row r="774">
          <cell r="A774">
            <v>772</v>
          </cell>
          <cell r="B774" t="str">
            <v>필터콘크리트</v>
          </cell>
          <cell r="D774">
            <v>18</v>
          </cell>
          <cell r="E774" t="str">
            <v>㎥</v>
          </cell>
          <cell r="F774">
            <v>57596</v>
          </cell>
          <cell r="G774">
            <v>1036728</v>
          </cell>
          <cell r="H774">
            <v>7170</v>
          </cell>
          <cell r="I774">
            <v>129060</v>
          </cell>
          <cell r="J774">
            <v>43256</v>
          </cell>
          <cell r="K774">
            <v>778608</v>
          </cell>
          <cell r="L774">
            <v>7170</v>
          </cell>
          <cell r="M774">
            <v>129060</v>
          </cell>
          <cell r="N774" t="str">
            <v>#.267</v>
          </cell>
        </row>
        <row r="775">
          <cell r="A775">
            <v>773</v>
          </cell>
          <cell r="B775" t="str">
            <v>뚜껑제작 및 설치</v>
          </cell>
          <cell r="C775" t="str">
            <v>공동구,배수구</v>
          </cell>
          <cell r="D775">
            <v>11040</v>
          </cell>
          <cell r="E775" t="str">
            <v>개</v>
          </cell>
          <cell r="F775">
            <v>11186</v>
          </cell>
          <cell r="G775">
            <v>123493440</v>
          </cell>
          <cell r="H775">
            <v>157</v>
          </cell>
          <cell r="I775">
            <v>1733280</v>
          </cell>
          <cell r="J775">
            <v>10990</v>
          </cell>
          <cell r="K775">
            <v>121329600</v>
          </cell>
          <cell r="L775">
            <v>39</v>
          </cell>
          <cell r="M775">
            <v>430560</v>
          </cell>
          <cell r="N775" t="str">
            <v>No.138</v>
          </cell>
        </row>
        <row r="776">
          <cell r="A776">
            <v>774</v>
          </cell>
          <cell r="B776" t="str">
            <v>스틸그레이팅 설치</v>
          </cell>
          <cell r="C776" t="str">
            <v>600x600x55x7</v>
          </cell>
          <cell r="D776">
            <v>61</v>
          </cell>
          <cell r="E776" t="str">
            <v>개</v>
          </cell>
          <cell r="F776">
            <v>73080</v>
          </cell>
          <cell r="G776">
            <v>4457880</v>
          </cell>
          <cell r="H776">
            <v>69600</v>
          </cell>
          <cell r="I776">
            <v>4245600</v>
          </cell>
          <cell r="J776">
            <v>3480</v>
          </cell>
          <cell r="K776">
            <v>212280</v>
          </cell>
          <cell r="L776">
            <v>0</v>
          </cell>
          <cell r="M776">
            <v>0</v>
          </cell>
          <cell r="N776" t="str">
            <v>No.151</v>
          </cell>
        </row>
        <row r="777">
          <cell r="A777">
            <v>775</v>
          </cell>
          <cell r="B777" t="str">
            <v>다. 가 시 설</v>
          </cell>
          <cell r="D777">
            <v>0</v>
          </cell>
          <cell r="F777">
            <v>0</v>
          </cell>
          <cell r="G777">
            <v>411085639</v>
          </cell>
          <cell r="H777">
            <v>0</v>
          </cell>
          <cell r="I777">
            <v>100876886</v>
          </cell>
          <cell r="J777">
            <v>0</v>
          </cell>
          <cell r="K777">
            <v>266631372</v>
          </cell>
          <cell r="L777">
            <v>0</v>
          </cell>
          <cell r="M777">
            <v>43577379</v>
          </cell>
        </row>
        <row r="778">
          <cell r="A778">
            <v>776</v>
          </cell>
          <cell r="B778" t="str">
            <v>A. 설      치</v>
          </cell>
          <cell r="D778">
            <v>0</v>
          </cell>
          <cell r="F778">
            <v>0</v>
          </cell>
          <cell r="G778">
            <v>0</v>
          </cell>
          <cell r="H778">
            <v>0</v>
          </cell>
          <cell r="I778">
            <v>0</v>
          </cell>
          <cell r="J778">
            <v>0</v>
          </cell>
          <cell r="K778">
            <v>0</v>
          </cell>
          <cell r="L778">
            <v>0</v>
          </cell>
          <cell r="M778">
            <v>0</v>
          </cell>
        </row>
        <row r="779">
          <cell r="A779">
            <v>777</v>
          </cell>
          <cell r="B779" t="str">
            <v>케이싱튜브설치</v>
          </cell>
          <cell r="C779" t="str">
            <v>Ø318.5</v>
          </cell>
          <cell r="D779">
            <v>948</v>
          </cell>
          <cell r="E779" t="str">
            <v>M</v>
          </cell>
          <cell r="F779">
            <v>2462</v>
          </cell>
          <cell r="G779">
            <v>2333976</v>
          </cell>
          <cell r="H779">
            <v>1511</v>
          </cell>
          <cell r="I779">
            <v>1432428</v>
          </cell>
          <cell r="J779">
            <v>890</v>
          </cell>
          <cell r="K779">
            <v>843720</v>
          </cell>
          <cell r="L779">
            <v>61</v>
          </cell>
          <cell r="M779">
            <v>57828</v>
          </cell>
          <cell r="N779" t="str">
            <v>#.130</v>
          </cell>
        </row>
        <row r="780">
          <cell r="A780">
            <v>778</v>
          </cell>
          <cell r="B780" t="str">
            <v>H - PILE박기(천공후항타)</v>
          </cell>
          <cell r="C780" t="str">
            <v>진동해머,250X250X9X14</v>
          </cell>
          <cell r="D780">
            <v>948</v>
          </cell>
          <cell r="E780" t="str">
            <v>M</v>
          </cell>
          <cell r="F780">
            <v>32074</v>
          </cell>
          <cell r="G780">
            <v>30406152</v>
          </cell>
          <cell r="H780">
            <v>5865</v>
          </cell>
          <cell r="I780">
            <v>5560020</v>
          </cell>
          <cell r="J780">
            <v>19070</v>
          </cell>
          <cell r="K780">
            <v>18078360</v>
          </cell>
          <cell r="L780">
            <v>7139</v>
          </cell>
          <cell r="M780">
            <v>6767772</v>
          </cell>
          <cell r="N780" t="str">
            <v>#.131</v>
          </cell>
        </row>
        <row r="781">
          <cell r="A781">
            <v>779</v>
          </cell>
          <cell r="B781" t="str">
            <v>모 래  채 움</v>
          </cell>
          <cell r="D781">
            <v>109</v>
          </cell>
          <cell r="E781" t="str">
            <v>M3</v>
          </cell>
          <cell r="F781">
            <v>46257</v>
          </cell>
          <cell r="G781">
            <v>5042013</v>
          </cell>
          <cell r="H781">
            <v>23742</v>
          </cell>
          <cell r="I781">
            <v>2587878</v>
          </cell>
          <cell r="J781">
            <v>22515</v>
          </cell>
          <cell r="K781">
            <v>2454135</v>
          </cell>
          <cell r="L781">
            <v>0</v>
          </cell>
          <cell r="M781">
            <v>0</v>
          </cell>
          <cell r="N781" t="str">
            <v>#.133</v>
          </cell>
        </row>
        <row r="782">
          <cell r="A782">
            <v>780</v>
          </cell>
          <cell r="B782" t="str">
            <v>띠장설치(3~5M)</v>
          </cell>
          <cell r="C782" t="str">
            <v>298X299X9X14</v>
          </cell>
          <cell r="D782">
            <v>1269</v>
          </cell>
          <cell r="E782" t="str">
            <v>M</v>
          </cell>
          <cell r="F782">
            <v>25480</v>
          </cell>
          <cell r="G782">
            <v>32334120</v>
          </cell>
          <cell r="H782">
            <v>2015</v>
          </cell>
          <cell r="I782">
            <v>2557035</v>
          </cell>
          <cell r="J782">
            <v>19587</v>
          </cell>
          <cell r="K782">
            <v>24855903</v>
          </cell>
          <cell r="L782">
            <v>3878</v>
          </cell>
          <cell r="M782">
            <v>4921182</v>
          </cell>
          <cell r="N782" t="str">
            <v>#.109</v>
          </cell>
        </row>
        <row r="783">
          <cell r="A783">
            <v>781</v>
          </cell>
          <cell r="B783" t="str">
            <v>토류판 설 치</v>
          </cell>
          <cell r="C783" t="str">
            <v>T=10CM</v>
          </cell>
          <cell r="D783">
            <v>1363</v>
          </cell>
          <cell r="E783" t="str">
            <v>M2</v>
          </cell>
          <cell r="F783">
            <v>34928</v>
          </cell>
          <cell r="G783">
            <v>47606864</v>
          </cell>
          <cell r="H783">
            <v>21029</v>
          </cell>
          <cell r="I783">
            <v>28662527</v>
          </cell>
          <cell r="J783">
            <v>13494</v>
          </cell>
          <cell r="K783">
            <v>18392322</v>
          </cell>
          <cell r="L783">
            <v>405</v>
          </cell>
          <cell r="M783">
            <v>552015</v>
          </cell>
          <cell r="N783" t="str">
            <v>#.134</v>
          </cell>
        </row>
        <row r="784">
          <cell r="A784">
            <v>782</v>
          </cell>
          <cell r="B784" t="str">
            <v>보걸이설치(띠장300*300용)</v>
          </cell>
          <cell r="C784" t="str">
            <v>철근,D22MM</v>
          </cell>
          <cell r="D784">
            <v>290</v>
          </cell>
          <cell r="E784" t="str">
            <v>본</v>
          </cell>
          <cell r="F784">
            <v>5313</v>
          </cell>
          <cell r="G784">
            <v>1540770</v>
          </cell>
          <cell r="H784">
            <v>1219</v>
          </cell>
          <cell r="I784">
            <v>353510</v>
          </cell>
          <cell r="J784">
            <v>2404</v>
          </cell>
          <cell r="K784">
            <v>697160</v>
          </cell>
          <cell r="L784">
            <v>1690</v>
          </cell>
          <cell r="M784">
            <v>490100</v>
          </cell>
          <cell r="N784" t="str">
            <v>#.135</v>
          </cell>
        </row>
        <row r="785">
          <cell r="A785">
            <v>783</v>
          </cell>
          <cell r="B785" t="str">
            <v>어스앙카 설치</v>
          </cell>
          <cell r="C785" t="str">
            <v>φ12.7X4,L=15.14M</v>
          </cell>
          <cell r="D785">
            <v>310</v>
          </cell>
          <cell r="E785" t="str">
            <v>공</v>
          </cell>
          <cell r="F785">
            <v>715203</v>
          </cell>
          <cell r="G785">
            <v>221712930</v>
          </cell>
          <cell r="H785">
            <v>142606</v>
          </cell>
          <cell r="I785">
            <v>44207860</v>
          </cell>
          <cell r="J785">
            <v>507770</v>
          </cell>
          <cell r="K785">
            <v>157408700</v>
          </cell>
          <cell r="L785">
            <v>64827</v>
          </cell>
          <cell r="M785">
            <v>20096370</v>
          </cell>
          <cell r="N785" t="str">
            <v>#.136</v>
          </cell>
        </row>
        <row r="786">
          <cell r="A786">
            <v>784</v>
          </cell>
          <cell r="B786" t="str">
            <v>B. 철      거</v>
          </cell>
          <cell r="D786">
            <v>0</v>
          </cell>
          <cell r="F786">
            <v>0</v>
          </cell>
          <cell r="G786">
            <v>0</v>
          </cell>
          <cell r="H786">
            <v>0</v>
          </cell>
          <cell r="I786">
            <v>0</v>
          </cell>
          <cell r="J786">
            <v>0</v>
          </cell>
          <cell r="K786">
            <v>0</v>
          </cell>
          <cell r="L786">
            <v>0</v>
          </cell>
          <cell r="M786">
            <v>0</v>
          </cell>
        </row>
        <row r="787">
          <cell r="A787">
            <v>785</v>
          </cell>
          <cell r="B787" t="str">
            <v>H - PILE빼기</v>
          </cell>
          <cell r="C787" t="str">
            <v>250X250X9X15</v>
          </cell>
          <cell r="D787">
            <v>61</v>
          </cell>
          <cell r="E787" t="str">
            <v>본</v>
          </cell>
          <cell r="F787">
            <v>27220</v>
          </cell>
          <cell r="G787">
            <v>1660420</v>
          </cell>
          <cell r="H787">
            <v>5288</v>
          </cell>
          <cell r="I787">
            <v>322568</v>
          </cell>
          <cell r="J787">
            <v>9816</v>
          </cell>
          <cell r="K787">
            <v>598776</v>
          </cell>
          <cell r="L787">
            <v>12116</v>
          </cell>
          <cell r="M787">
            <v>739076</v>
          </cell>
          <cell r="N787" t="str">
            <v>#.138</v>
          </cell>
        </row>
        <row r="788">
          <cell r="A788">
            <v>786</v>
          </cell>
          <cell r="B788" t="str">
            <v>띠장 철거(3~5M)</v>
          </cell>
          <cell r="C788" t="str">
            <v>298X299X9X14</v>
          </cell>
          <cell r="D788">
            <v>1269</v>
          </cell>
          <cell r="E788" t="str">
            <v>M</v>
          </cell>
          <cell r="F788">
            <v>25480</v>
          </cell>
          <cell r="G788">
            <v>32334120</v>
          </cell>
          <cell r="H788">
            <v>2015</v>
          </cell>
          <cell r="I788">
            <v>2557035</v>
          </cell>
          <cell r="J788">
            <v>19587</v>
          </cell>
          <cell r="K788">
            <v>24855903</v>
          </cell>
          <cell r="L788">
            <v>3878</v>
          </cell>
          <cell r="M788">
            <v>4921182</v>
          </cell>
          <cell r="N788" t="str">
            <v>#.109</v>
          </cell>
        </row>
        <row r="789">
          <cell r="A789">
            <v>787</v>
          </cell>
          <cell r="B789" t="str">
            <v>토류판 철거</v>
          </cell>
          <cell r="D789">
            <v>1636</v>
          </cell>
          <cell r="E789" t="str">
            <v>M2</v>
          </cell>
          <cell r="F789">
            <v>11119</v>
          </cell>
          <cell r="G789">
            <v>18190684</v>
          </cell>
          <cell r="H789">
            <v>0</v>
          </cell>
          <cell r="I789">
            <v>0</v>
          </cell>
          <cell r="J789">
            <v>10795</v>
          </cell>
          <cell r="K789">
            <v>17660620</v>
          </cell>
          <cell r="L789">
            <v>324</v>
          </cell>
          <cell r="M789">
            <v>530064</v>
          </cell>
          <cell r="N789" t="str">
            <v>#.140</v>
          </cell>
        </row>
        <row r="790">
          <cell r="A790">
            <v>788</v>
          </cell>
          <cell r="B790" t="str">
            <v>보걸이철거(띠장300*300용)</v>
          </cell>
          <cell r="D790">
            <v>290</v>
          </cell>
          <cell r="E790" t="str">
            <v>본</v>
          </cell>
          <cell r="F790">
            <v>457</v>
          </cell>
          <cell r="G790">
            <v>132530</v>
          </cell>
          <cell r="H790">
            <v>179</v>
          </cell>
          <cell r="I790">
            <v>51910</v>
          </cell>
          <cell r="J790">
            <v>273</v>
          </cell>
          <cell r="K790">
            <v>79170</v>
          </cell>
          <cell r="L790">
            <v>5</v>
          </cell>
          <cell r="M790">
            <v>1450</v>
          </cell>
          <cell r="N790" t="str">
            <v>No.93</v>
          </cell>
        </row>
        <row r="791">
          <cell r="A791">
            <v>789</v>
          </cell>
          <cell r="B791" t="str">
            <v>C. 주요자재 및 운반비</v>
          </cell>
          <cell r="D791">
            <v>0</v>
          </cell>
          <cell r="F791">
            <v>0</v>
          </cell>
          <cell r="G791">
            <v>0</v>
          </cell>
          <cell r="H791">
            <v>0</v>
          </cell>
          <cell r="I791">
            <v>0</v>
          </cell>
          <cell r="J791">
            <v>0</v>
          </cell>
          <cell r="K791">
            <v>0</v>
          </cell>
          <cell r="L791">
            <v>0</v>
          </cell>
          <cell r="M791">
            <v>0</v>
          </cell>
        </row>
        <row r="792">
          <cell r="A792">
            <v>790</v>
          </cell>
          <cell r="B792" t="str">
            <v>H-형강(6개월미만)</v>
          </cell>
          <cell r="C792" t="str">
            <v>손율30%,H-298X299X9X14</v>
          </cell>
          <cell r="D792">
            <v>88.242000000000004</v>
          </cell>
          <cell r="E792" t="str">
            <v>TON</v>
          </cell>
          <cell r="F792">
            <v>109920</v>
          </cell>
          <cell r="G792">
            <v>9699560</v>
          </cell>
          <cell r="H792">
            <v>109920</v>
          </cell>
          <cell r="I792">
            <v>9699560</v>
          </cell>
          <cell r="J792">
            <v>0</v>
          </cell>
          <cell r="K792">
            <v>0</v>
          </cell>
          <cell r="L792">
            <v>0</v>
          </cell>
          <cell r="M792">
            <v>0</v>
          </cell>
          <cell r="N792" t="str">
            <v>No.94</v>
          </cell>
        </row>
        <row r="793">
          <cell r="A793">
            <v>791</v>
          </cell>
          <cell r="B793" t="str">
            <v>강판(3개월미만)</v>
          </cell>
          <cell r="C793" t="str">
            <v>손율15%,8.0＜T≤9.0</v>
          </cell>
          <cell r="D793">
            <v>28.58</v>
          </cell>
          <cell r="E793" t="str">
            <v>TON</v>
          </cell>
          <cell r="F793">
            <v>56550</v>
          </cell>
          <cell r="G793">
            <v>1616199</v>
          </cell>
          <cell r="H793">
            <v>56550</v>
          </cell>
          <cell r="I793">
            <v>1616199</v>
          </cell>
          <cell r="J793">
            <v>0</v>
          </cell>
          <cell r="K793">
            <v>0</v>
          </cell>
          <cell r="L793">
            <v>0</v>
          </cell>
          <cell r="M793">
            <v>0</v>
          </cell>
          <cell r="N793" t="str">
            <v>No.96</v>
          </cell>
        </row>
        <row r="794">
          <cell r="A794">
            <v>792</v>
          </cell>
          <cell r="B794" t="str">
            <v>강판(6개월미만)</v>
          </cell>
          <cell r="C794" t="str">
            <v>손율30%,9.0＜T≤20.0</v>
          </cell>
          <cell r="D794">
            <v>13.792</v>
          </cell>
          <cell r="E794" t="str">
            <v>TON</v>
          </cell>
          <cell r="F794">
            <v>109830</v>
          </cell>
          <cell r="G794">
            <v>1514775</v>
          </cell>
          <cell r="H794">
            <v>109830</v>
          </cell>
          <cell r="I794">
            <v>1514775</v>
          </cell>
          <cell r="J794">
            <v>0</v>
          </cell>
          <cell r="K794">
            <v>0</v>
          </cell>
          <cell r="L794">
            <v>0</v>
          </cell>
          <cell r="M794">
            <v>0</v>
          </cell>
          <cell r="N794" t="str">
            <v>No.97</v>
          </cell>
        </row>
        <row r="795">
          <cell r="A795">
            <v>793</v>
          </cell>
          <cell r="B795" t="str">
            <v>강판(6개월미만)</v>
          </cell>
          <cell r="C795" t="str">
            <v>손율30%,20.0＜T≤30.0</v>
          </cell>
          <cell r="D795">
            <v>3.3460000000000001</v>
          </cell>
          <cell r="E795" t="str">
            <v>TON</v>
          </cell>
          <cell r="F795">
            <v>111240</v>
          </cell>
          <cell r="G795">
            <v>372209</v>
          </cell>
          <cell r="H795">
            <v>111240</v>
          </cell>
          <cell r="I795">
            <v>372209</v>
          </cell>
          <cell r="J795">
            <v>0</v>
          </cell>
          <cell r="K795">
            <v>0</v>
          </cell>
          <cell r="L795">
            <v>0</v>
          </cell>
          <cell r="M795">
            <v>0</v>
          </cell>
          <cell r="N795" t="str">
            <v>No.98</v>
          </cell>
        </row>
        <row r="796">
          <cell r="A796">
            <v>794</v>
          </cell>
          <cell r="B796" t="str">
            <v>고   철   설</v>
          </cell>
          <cell r="C796" t="str">
            <v>용해용(특) (매입가)</v>
          </cell>
          <cell r="D796">
            <v>-9929</v>
          </cell>
          <cell r="E796" t="str">
            <v>KG</v>
          </cell>
          <cell r="F796">
            <v>70</v>
          </cell>
          <cell r="G796">
            <v>-695030</v>
          </cell>
          <cell r="H796">
            <v>70</v>
          </cell>
          <cell r="I796">
            <v>-695030</v>
          </cell>
          <cell r="J796">
            <v>0</v>
          </cell>
          <cell r="K796">
            <v>0</v>
          </cell>
          <cell r="L796">
            <v>0</v>
          </cell>
          <cell r="M796">
            <v>0</v>
          </cell>
        </row>
        <row r="797">
          <cell r="A797">
            <v>795</v>
          </cell>
          <cell r="B797" t="str">
            <v>H-형강운반비</v>
          </cell>
          <cell r="C797" t="str">
            <v>소운반포함</v>
          </cell>
          <cell r="D797">
            <v>82.468999999999994</v>
          </cell>
          <cell r="E797" t="str">
            <v>TON</v>
          </cell>
          <cell r="F797">
            <v>42597</v>
          </cell>
          <cell r="G797">
            <v>3512931</v>
          </cell>
          <cell r="H797">
            <v>616</v>
          </cell>
          <cell r="I797">
            <v>50800</v>
          </cell>
          <cell r="J797">
            <v>5697</v>
          </cell>
          <cell r="K797">
            <v>469825</v>
          </cell>
          <cell r="L797">
            <v>36284</v>
          </cell>
          <cell r="M797">
            <v>2992305</v>
          </cell>
          <cell r="N797" t="str">
            <v>#.142</v>
          </cell>
        </row>
        <row r="798">
          <cell r="A798">
            <v>796</v>
          </cell>
          <cell r="B798" t="str">
            <v>강 판 운반비</v>
          </cell>
          <cell r="C798" t="str">
            <v>소운반포함</v>
          </cell>
          <cell r="D798">
            <v>41.561999999999998</v>
          </cell>
          <cell r="E798" t="str">
            <v>TON</v>
          </cell>
          <cell r="F798">
            <v>42597</v>
          </cell>
          <cell r="G798">
            <v>1770416</v>
          </cell>
          <cell r="H798">
            <v>616</v>
          </cell>
          <cell r="I798">
            <v>25602</v>
          </cell>
          <cell r="J798">
            <v>5697</v>
          </cell>
          <cell r="K798">
            <v>236778</v>
          </cell>
          <cell r="L798">
            <v>36284</v>
          </cell>
          <cell r="M798">
            <v>1508035</v>
          </cell>
          <cell r="N798" t="str">
            <v>#.143</v>
          </cell>
        </row>
        <row r="799">
          <cell r="A799">
            <v>797</v>
          </cell>
          <cell r="B799" t="str">
            <v>라. 부 대 공</v>
          </cell>
          <cell r="D799">
            <v>0</v>
          </cell>
          <cell r="F799">
            <v>0</v>
          </cell>
          <cell r="G799">
            <v>1380937648</v>
          </cell>
          <cell r="H799">
            <v>0</v>
          </cell>
          <cell r="I799">
            <v>483674148</v>
          </cell>
          <cell r="J799">
            <v>0</v>
          </cell>
          <cell r="K799">
            <v>526799737</v>
          </cell>
          <cell r="L799">
            <v>0</v>
          </cell>
          <cell r="M799">
            <v>370463763</v>
          </cell>
        </row>
        <row r="800">
          <cell r="A800">
            <v>798</v>
          </cell>
          <cell r="B800" t="str">
            <v>핸드레일설치</v>
          </cell>
          <cell r="C800" t="str">
            <v>Φ50.8</v>
          </cell>
          <cell r="D800">
            <v>3680</v>
          </cell>
          <cell r="E800" t="str">
            <v>M</v>
          </cell>
          <cell r="F800">
            <v>9293</v>
          </cell>
          <cell r="G800">
            <v>34198240</v>
          </cell>
          <cell r="H800">
            <v>5449</v>
          </cell>
          <cell r="I800">
            <v>20052320</v>
          </cell>
          <cell r="J800">
            <v>3719</v>
          </cell>
          <cell r="K800">
            <v>13685920</v>
          </cell>
          <cell r="L800">
            <v>125</v>
          </cell>
          <cell r="M800">
            <v>460000</v>
          </cell>
          <cell r="N800" t="str">
            <v>#.268</v>
          </cell>
        </row>
        <row r="801">
          <cell r="A801">
            <v>799</v>
          </cell>
          <cell r="B801" t="str">
            <v>오폐수처리시설</v>
          </cell>
          <cell r="C801" t="str">
            <v>이동식폐수처리</v>
          </cell>
          <cell r="D801">
            <v>1</v>
          </cell>
          <cell r="E801" t="str">
            <v>식</v>
          </cell>
          <cell r="F801">
            <v>195687208</v>
          </cell>
          <cell r="G801">
            <v>195687208</v>
          </cell>
          <cell r="H801">
            <v>4648208</v>
          </cell>
          <cell r="I801">
            <v>4648208</v>
          </cell>
          <cell r="J801">
            <v>29756832</v>
          </cell>
          <cell r="K801">
            <v>29756832</v>
          </cell>
          <cell r="L801">
            <v>161282168</v>
          </cell>
          <cell r="M801">
            <v>161282168</v>
          </cell>
          <cell r="N801" t="str">
            <v>No.152</v>
          </cell>
        </row>
        <row r="802">
          <cell r="A802">
            <v>800</v>
          </cell>
          <cell r="B802" t="str">
            <v>계    측</v>
          </cell>
          <cell r="D802">
            <v>1</v>
          </cell>
          <cell r="E802" t="str">
            <v>식</v>
          </cell>
          <cell r="F802">
            <v>104897500</v>
          </cell>
          <cell r="G802">
            <v>104897500</v>
          </cell>
          <cell r="H802">
            <v>0</v>
          </cell>
          <cell r="I802">
            <v>0</v>
          </cell>
          <cell r="J802">
            <v>0</v>
          </cell>
          <cell r="K802">
            <v>0</v>
          </cell>
          <cell r="L802">
            <v>104897500</v>
          </cell>
          <cell r="M802">
            <v>104897500</v>
          </cell>
        </row>
        <row r="803">
          <cell r="A803">
            <v>801</v>
          </cell>
          <cell r="B803" t="str">
            <v>선대구경보링</v>
          </cell>
          <cell r="C803" t="str">
            <v>80m</v>
          </cell>
          <cell r="D803">
            <v>2</v>
          </cell>
          <cell r="E803" t="str">
            <v>개소</v>
          </cell>
          <cell r="F803">
            <v>16500000</v>
          </cell>
          <cell r="G803">
            <v>33000000</v>
          </cell>
          <cell r="H803">
            <v>0</v>
          </cell>
          <cell r="I803">
            <v>0</v>
          </cell>
          <cell r="J803">
            <v>0</v>
          </cell>
          <cell r="K803">
            <v>0</v>
          </cell>
          <cell r="L803">
            <v>16500000</v>
          </cell>
          <cell r="M803">
            <v>33000000</v>
          </cell>
          <cell r="N803" t="str">
            <v>#.269</v>
          </cell>
        </row>
        <row r="804">
          <cell r="A804">
            <v>802</v>
          </cell>
          <cell r="B804" t="str">
            <v>탄성파 탐사(T.S.P)</v>
          </cell>
          <cell r="D804">
            <v>1</v>
          </cell>
          <cell r="E804" t="str">
            <v>개소</v>
          </cell>
          <cell r="F804">
            <v>25000000</v>
          </cell>
          <cell r="G804">
            <v>25000000</v>
          </cell>
          <cell r="H804">
            <v>0</v>
          </cell>
          <cell r="I804">
            <v>0</v>
          </cell>
          <cell r="J804">
            <v>0</v>
          </cell>
          <cell r="K804">
            <v>0</v>
          </cell>
          <cell r="L804">
            <v>25000000</v>
          </cell>
          <cell r="M804">
            <v>25000000</v>
          </cell>
        </row>
        <row r="805">
          <cell r="A805">
            <v>803</v>
          </cell>
          <cell r="B805" t="str">
            <v>방음문 제작 및 설치</v>
          </cell>
          <cell r="D805">
            <v>2</v>
          </cell>
          <cell r="E805" t="str">
            <v>개소</v>
          </cell>
          <cell r="F805">
            <v>27461667</v>
          </cell>
          <cell r="G805">
            <v>54923334</v>
          </cell>
          <cell r="H805">
            <v>2149603</v>
          </cell>
          <cell r="I805">
            <v>4299206</v>
          </cell>
          <cell r="J805">
            <v>24332586</v>
          </cell>
          <cell r="K805">
            <v>48665172</v>
          </cell>
          <cell r="L805">
            <v>979478</v>
          </cell>
          <cell r="M805">
            <v>1958956</v>
          </cell>
          <cell r="N805" t="str">
            <v>#.270</v>
          </cell>
        </row>
        <row r="806">
          <cell r="A806">
            <v>804</v>
          </cell>
          <cell r="B806" t="str">
            <v>터널명판</v>
          </cell>
          <cell r="D806">
            <v>1</v>
          </cell>
          <cell r="E806" t="str">
            <v>개</v>
          </cell>
          <cell r="F806">
            <v>972901</v>
          </cell>
          <cell r="G806">
            <v>972901</v>
          </cell>
          <cell r="H806">
            <v>69579</v>
          </cell>
          <cell r="I806">
            <v>69579</v>
          </cell>
          <cell r="J806">
            <v>903322</v>
          </cell>
          <cell r="K806">
            <v>903322</v>
          </cell>
          <cell r="L806">
            <v>0</v>
          </cell>
          <cell r="M806">
            <v>0</v>
          </cell>
          <cell r="N806" t="str">
            <v>#.271</v>
          </cell>
        </row>
        <row r="807">
          <cell r="A807">
            <v>805</v>
          </cell>
          <cell r="B807" t="str">
            <v>유지관리표지판</v>
          </cell>
          <cell r="D807">
            <v>1</v>
          </cell>
          <cell r="E807" t="str">
            <v>개</v>
          </cell>
          <cell r="F807">
            <v>34967</v>
          </cell>
          <cell r="G807">
            <v>34967</v>
          </cell>
          <cell r="H807">
            <v>27977</v>
          </cell>
          <cell r="I807">
            <v>27977</v>
          </cell>
          <cell r="J807">
            <v>6990</v>
          </cell>
          <cell r="K807">
            <v>6990</v>
          </cell>
          <cell r="L807">
            <v>0</v>
          </cell>
          <cell r="M807">
            <v>0</v>
          </cell>
          <cell r="N807" t="str">
            <v>#.272</v>
          </cell>
        </row>
        <row r="808">
          <cell r="A808">
            <v>806</v>
          </cell>
          <cell r="B808" t="str">
            <v>자동살수장치 설치</v>
          </cell>
          <cell r="C808" t="str">
            <v>양생용</v>
          </cell>
          <cell r="D808">
            <v>2</v>
          </cell>
          <cell r="E808" t="str">
            <v>기</v>
          </cell>
          <cell r="F808">
            <v>16890000</v>
          </cell>
          <cell r="G808">
            <v>33780000</v>
          </cell>
          <cell r="H808">
            <v>0</v>
          </cell>
          <cell r="I808">
            <v>0</v>
          </cell>
          <cell r="J808">
            <v>0</v>
          </cell>
          <cell r="K808">
            <v>0</v>
          </cell>
          <cell r="L808">
            <v>16890000</v>
          </cell>
          <cell r="M808">
            <v>33780000</v>
          </cell>
        </row>
        <row r="809">
          <cell r="A809">
            <v>807</v>
          </cell>
          <cell r="B809" t="str">
            <v>작업용 비계</v>
          </cell>
          <cell r="D809">
            <v>1</v>
          </cell>
          <cell r="E809" t="str">
            <v>식</v>
          </cell>
          <cell r="F809">
            <v>4092963</v>
          </cell>
          <cell r="G809">
            <v>4092963</v>
          </cell>
          <cell r="H809">
            <v>601026</v>
          </cell>
          <cell r="I809">
            <v>601026</v>
          </cell>
          <cell r="J809">
            <v>3377276</v>
          </cell>
          <cell r="K809">
            <v>3377276</v>
          </cell>
          <cell r="L809">
            <v>114661</v>
          </cell>
          <cell r="M809">
            <v>114661</v>
          </cell>
          <cell r="N809" t="str">
            <v>#.273</v>
          </cell>
        </row>
        <row r="810">
          <cell r="A810">
            <v>808</v>
          </cell>
          <cell r="B810" t="str">
            <v>작업용 대차</v>
          </cell>
          <cell r="D810">
            <v>1</v>
          </cell>
          <cell r="E810" t="str">
            <v>식</v>
          </cell>
          <cell r="F810">
            <v>79816500</v>
          </cell>
          <cell r="G810">
            <v>79816500</v>
          </cell>
          <cell r="H810">
            <v>14188500</v>
          </cell>
          <cell r="I810">
            <v>14188500</v>
          </cell>
          <cell r="J810">
            <v>55728000</v>
          </cell>
          <cell r="K810">
            <v>55728000</v>
          </cell>
          <cell r="L810">
            <v>9900000</v>
          </cell>
          <cell r="M810">
            <v>9900000</v>
          </cell>
          <cell r="N810" t="str">
            <v>#.313</v>
          </cell>
        </row>
        <row r="811">
          <cell r="A811">
            <v>809</v>
          </cell>
          <cell r="B811" t="str">
            <v>공사중기계설비공사</v>
          </cell>
          <cell r="D811">
            <v>1</v>
          </cell>
          <cell r="E811" t="str">
            <v>식</v>
          </cell>
          <cell r="F811">
            <v>224711662</v>
          </cell>
          <cell r="G811">
            <v>224711662</v>
          </cell>
          <cell r="H811">
            <v>106386327</v>
          </cell>
          <cell r="I811">
            <v>106386327</v>
          </cell>
          <cell r="J811">
            <v>118325335</v>
          </cell>
          <cell r="K811">
            <v>118325335</v>
          </cell>
          <cell r="L811">
            <v>0</v>
          </cell>
          <cell r="M811">
            <v>0</v>
          </cell>
          <cell r="N811" t="str">
            <v>#.314</v>
          </cell>
        </row>
        <row r="812">
          <cell r="A812">
            <v>810</v>
          </cell>
          <cell r="B812" t="str">
            <v>전기설비</v>
          </cell>
          <cell r="C812" t="str">
            <v>전력사용료포함</v>
          </cell>
          <cell r="D812">
            <v>1</v>
          </cell>
          <cell r="E812" t="str">
            <v>식</v>
          </cell>
          <cell r="F812">
            <v>589822373</v>
          </cell>
          <cell r="G812">
            <v>589822373</v>
          </cell>
          <cell r="H812">
            <v>333401005</v>
          </cell>
          <cell r="I812">
            <v>333401005</v>
          </cell>
          <cell r="J812">
            <v>256350890</v>
          </cell>
          <cell r="K812">
            <v>256350890</v>
          </cell>
          <cell r="L812">
            <v>70478</v>
          </cell>
          <cell r="M812">
            <v>70478</v>
          </cell>
          <cell r="N812" t="str">
            <v>#.315</v>
          </cell>
        </row>
        <row r="813">
          <cell r="A813">
            <v>811</v>
          </cell>
          <cell r="B813" t="str">
            <v>마.주요자재및운반비</v>
          </cell>
          <cell r="D813">
            <v>0</v>
          </cell>
          <cell r="F813">
            <v>0</v>
          </cell>
          <cell r="G813">
            <v>1043501020</v>
          </cell>
          <cell r="H813">
            <v>0</v>
          </cell>
          <cell r="I813">
            <v>1043501020</v>
          </cell>
          <cell r="J813">
            <v>0</v>
          </cell>
          <cell r="K813">
            <v>0</v>
          </cell>
          <cell r="L813">
            <v>0</v>
          </cell>
          <cell r="M813">
            <v>0</v>
          </cell>
        </row>
        <row r="814">
          <cell r="A814">
            <v>812</v>
          </cell>
          <cell r="B814" t="str">
            <v>레   미   콘</v>
          </cell>
          <cell r="C814" t="str">
            <v>40-150-12</v>
          </cell>
          <cell r="D814">
            <v>122</v>
          </cell>
          <cell r="E814" t="str">
            <v>M3</v>
          </cell>
          <cell r="F814">
            <v>40250</v>
          </cell>
          <cell r="G814">
            <v>4910500</v>
          </cell>
          <cell r="H814">
            <v>40250</v>
          </cell>
          <cell r="I814">
            <v>4910500</v>
          </cell>
          <cell r="J814">
            <v>0</v>
          </cell>
          <cell r="K814">
            <v>0</v>
          </cell>
          <cell r="L814">
            <v>0</v>
          </cell>
          <cell r="M814">
            <v>0</v>
          </cell>
        </row>
        <row r="815">
          <cell r="A815">
            <v>813</v>
          </cell>
          <cell r="B815" t="str">
            <v>레   미   콘</v>
          </cell>
          <cell r="C815" t="str">
            <v>40-180-12</v>
          </cell>
          <cell r="D815">
            <v>930</v>
          </cell>
          <cell r="E815" t="str">
            <v>M3</v>
          </cell>
          <cell r="F815">
            <v>36372</v>
          </cell>
          <cell r="G815">
            <v>33825960</v>
          </cell>
          <cell r="H815">
            <v>36372</v>
          </cell>
          <cell r="I815">
            <v>33825960</v>
          </cell>
          <cell r="J815">
            <v>0</v>
          </cell>
          <cell r="K815">
            <v>0</v>
          </cell>
          <cell r="L815">
            <v>0</v>
          </cell>
          <cell r="M815">
            <v>0</v>
          </cell>
        </row>
        <row r="816">
          <cell r="A816">
            <v>814</v>
          </cell>
          <cell r="B816" t="str">
            <v>레   미   콘</v>
          </cell>
          <cell r="C816" t="str">
            <v>25-240-15</v>
          </cell>
          <cell r="D816">
            <v>17631</v>
          </cell>
          <cell r="E816" t="str">
            <v>M3</v>
          </cell>
          <cell r="F816">
            <v>47872</v>
          </cell>
          <cell r="G816">
            <v>844031232</v>
          </cell>
          <cell r="H816">
            <v>47872</v>
          </cell>
          <cell r="I816">
            <v>844031232</v>
          </cell>
          <cell r="J816">
            <v>0</v>
          </cell>
          <cell r="K816">
            <v>0</v>
          </cell>
          <cell r="L816">
            <v>0</v>
          </cell>
          <cell r="M816">
            <v>0</v>
          </cell>
        </row>
        <row r="817">
          <cell r="A817">
            <v>815</v>
          </cell>
          <cell r="B817" t="str">
            <v>보 통 시멘트</v>
          </cell>
          <cell r="C817" t="str">
            <v>벌크</v>
          </cell>
          <cell r="D817">
            <v>2522400</v>
          </cell>
          <cell r="E817" t="str">
            <v>KG</v>
          </cell>
          <cell r="F817">
            <v>63</v>
          </cell>
          <cell r="G817">
            <v>158911200</v>
          </cell>
          <cell r="H817">
            <v>63</v>
          </cell>
          <cell r="I817">
            <v>158911200</v>
          </cell>
          <cell r="J817">
            <v>0</v>
          </cell>
          <cell r="K817">
            <v>0</v>
          </cell>
          <cell r="L817">
            <v>0</v>
          </cell>
          <cell r="M817">
            <v>0</v>
          </cell>
        </row>
        <row r="818">
          <cell r="A818">
            <v>816</v>
          </cell>
          <cell r="B818" t="str">
            <v>시   멘   트</v>
          </cell>
          <cell r="C818" t="str">
            <v>40㎏드리</v>
          </cell>
          <cell r="D818">
            <v>609</v>
          </cell>
          <cell r="E818" t="str">
            <v>포</v>
          </cell>
          <cell r="F818">
            <v>2992</v>
          </cell>
          <cell r="G818">
            <v>1822128</v>
          </cell>
          <cell r="H818">
            <v>2992</v>
          </cell>
          <cell r="I818">
            <v>1822128</v>
          </cell>
          <cell r="J818">
            <v>0</v>
          </cell>
          <cell r="K818">
            <v>0</v>
          </cell>
          <cell r="L818">
            <v>0</v>
          </cell>
          <cell r="M818">
            <v>0</v>
          </cell>
        </row>
        <row r="819">
          <cell r="A819">
            <v>817</v>
          </cell>
          <cell r="B819" t="str">
            <v>5.정   거   장</v>
          </cell>
          <cell r="D819">
            <v>1</v>
          </cell>
          <cell r="E819" t="str">
            <v>식</v>
          </cell>
          <cell r="G819">
            <v>3365443341</v>
          </cell>
          <cell r="I819">
            <v>1309817903</v>
          </cell>
          <cell r="K819">
            <v>1724637135</v>
          </cell>
          <cell r="M819">
            <v>330988301</v>
          </cell>
        </row>
        <row r="820">
          <cell r="A820">
            <v>818</v>
          </cell>
          <cell r="B820" t="str">
            <v>가.토       공</v>
          </cell>
          <cell r="D820">
            <v>0</v>
          </cell>
          <cell r="F820">
            <v>0</v>
          </cell>
          <cell r="G820">
            <v>1082683376</v>
          </cell>
          <cell r="H820">
            <v>0</v>
          </cell>
          <cell r="I820">
            <v>182072457</v>
          </cell>
          <cell r="J820">
            <v>0</v>
          </cell>
          <cell r="K820">
            <v>783489502</v>
          </cell>
          <cell r="L820">
            <v>0</v>
          </cell>
          <cell r="M820">
            <v>117121416</v>
          </cell>
        </row>
        <row r="821">
          <cell r="A821">
            <v>819</v>
          </cell>
          <cell r="B821" t="str">
            <v>땅   깍   기</v>
          </cell>
          <cell r="C821" t="str">
            <v>토사</v>
          </cell>
          <cell r="D821">
            <v>37202</v>
          </cell>
          <cell r="E821" t="str">
            <v>M3</v>
          </cell>
          <cell r="F821">
            <v>783</v>
          </cell>
          <cell r="G821">
            <v>29129166</v>
          </cell>
          <cell r="H821">
            <v>247</v>
          </cell>
          <cell r="I821">
            <v>9188894</v>
          </cell>
          <cell r="J821">
            <v>225</v>
          </cell>
          <cell r="K821">
            <v>8370450</v>
          </cell>
          <cell r="L821">
            <v>311</v>
          </cell>
          <cell r="M821">
            <v>11569822</v>
          </cell>
          <cell r="N821" t="str">
            <v>#.4</v>
          </cell>
        </row>
        <row r="822">
          <cell r="A822">
            <v>820</v>
          </cell>
          <cell r="B822" t="str">
            <v>측 구 터파기</v>
          </cell>
          <cell r="C822" t="str">
            <v>토사</v>
          </cell>
          <cell r="D822">
            <v>1098</v>
          </cell>
          <cell r="E822" t="str">
            <v>M3</v>
          </cell>
          <cell r="F822">
            <v>2605</v>
          </cell>
          <cell r="G822">
            <v>2860290</v>
          </cell>
          <cell r="H822">
            <v>155</v>
          </cell>
          <cell r="I822">
            <v>170190</v>
          </cell>
          <cell r="J822">
            <v>2128</v>
          </cell>
          <cell r="K822">
            <v>2336544</v>
          </cell>
          <cell r="L822">
            <v>322</v>
          </cell>
          <cell r="M822">
            <v>353556</v>
          </cell>
          <cell r="N822" t="str">
            <v>#.1</v>
          </cell>
        </row>
        <row r="823">
          <cell r="A823">
            <v>821</v>
          </cell>
          <cell r="B823" t="str">
            <v>터   파   기</v>
          </cell>
          <cell r="C823" t="str">
            <v>토사,0 - 4 M</v>
          </cell>
          <cell r="D823">
            <v>15815</v>
          </cell>
          <cell r="E823" t="str">
            <v>M3</v>
          </cell>
          <cell r="F823">
            <v>2566</v>
          </cell>
          <cell r="G823">
            <v>40581290</v>
          </cell>
          <cell r="H823">
            <v>132</v>
          </cell>
          <cell r="I823">
            <v>2087580</v>
          </cell>
          <cell r="J823">
            <v>2236</v>
          </cell>
          <cell r="K823">
            <v>35362340</v>
          </cell>
          <cell r="L823">
            <v>198</v>
          </cell>
          <cell r="M823">
            <v>3131370</v>
          </cell>
          <cell r="N823" t="str">
            <v>#.44</v>
          </cell>
        </row>
        <row r="824">
          <cell r="A824">
            <v>822</v>
          </cell>
          <cell r="B824" t="str">
            <v>흙   쌓   기</v>
          </cell>
          <cell r="C824" t="str">
            <v>강화노반</v>
          </cell>
          <cell r="D824">
            <v>4275</v>
          </cell>
          <cell r="E824" t="str">
            <v>M3</v>
          </cell>
          <cell r="F824">
            <v>15457</v>
          </cell>
          <cell r="G824">
            <v>66078675</v>
          </cell>
          <cell r="H824">
            <v>4588</v>
          </cell>
          <cell r="I824">
            <v>19613700</v>
          </cell>
          <cell r="J824">
            <v>4404</v>
          </cell>
          <cell r="K824">
            <v>18827100</v>
          </cell>
          <cell r="L824">
            <v>6465</v>
          </cell>
          <cell r="M824">
            <v>27637875</v>
          </cell>
          <cell r="N824" t="str">
            <v>#.18</v>
          </cell>
        </row>
        <row r="825">
          <cell r="A825">
            <v>823</v>
          </cell>
          <cell r="B825" t="str">
            <v>흙   쌓   기</v>
          </cell>
          <cell r="C825" t="str">
            <v>상부노반</v>
          </cell>
          <cell r="D825">
            <v>11183</v>
          </cell>
          <cell r="E825" t="str">
            <v>M3</v>
          </cell>
          <cell r="F825">
            <v>1378</v>
          </cell>
          <cell r="G825">
            <v>15410174</v>
          </cell>
          <cell r="H825">
            <v>378</v>
          </cell>
          <cell r="I825">
            <v>4227174</v>
          </cell>
          <cell r="J825">
            <v>504</v>
          </cell>
          <cell r="K825">
            <v>5636232</v>
          </cell>
          <cell r="L825">
            <v>496</v>
          </cell>
          <cell r="M825">
            <v>5546768</v>
          </cell>
          <cell r="N825" t="str">
            <v>#.17</v>
          </cell>
        </row>
        <row r="826">
          <cell r="A826">
            <v>824</v>
          </cell>
          <cell r="B826" t="str">
            <v>흙   쌓   기</v>
          </cell>
          <cell r="C826" t="str">
            <v>하부노반</v>
          </cell>
          <cell r="D826">
            <v>145</v>
          </cell>
          <cell r="E826" t="str">
            <v>M3</v>
          </cell>
          <cell r="F826">
            <v>1188</v>
          </cell>
          <cell r="G826">
            <v>172260</v>
          </cell>
          <cell r="H826">
            <v>339</v>
          </cell>
          <cell r="I826">
            <v>49155</v>
          </cell>
          <cell r="J826">
            <v>370</v>
          </cell>
          <cell r="K826">
            <v>53650</v>
          </cell>
          <cell r="L826">
            <v>479</v>
          </cell>
          <cell r="M826">
            <v>69455</v>
          </cell>
          <cell r="N826" t="str">
            <v>#.16</v>
          </cell>
        </row>
        <row r="827">
          <cell r="A827">
            <v>825</v>
          </cell>
          <cell r="B827" t="str">
            <v>되 메  우 기</v>
          </cell>
          <cell r="C827" t="str">
            <v>토사</v>
          </cell>
          <cell r="D827">
            <v>4535</v>
          </cell>
          <cell r="E827" t="str">
            <v>M3</v>
          </cell>
          <cell r="F827">
            <v>1912</v>
          </cell>
          <cell r="G827">
            <v>8670920</v>
          </cell>
          <cell r="H827">
            <v>108</v>
          </cell>
          <cell r="I827">
            <v>489780</v>
          </cell>
          <cell r="J827">
            <v>1579</v>
          </cell>
          <cell r="K827">
            <v>7160765</v>
          </cell>
          <cell r="L827">
            <v>225</v>
          </cell>
          <cell r="M827">
            <v>1020375</v>
          </cell>
          <cell r="N827" t="str">
            <v>#.27</v>
          </cell>
        </row>
        <row r="828">
          <cell r="A828">
            <v>826</v>
          </cell>
          <cell r="B828" t="str">
            <v>배 수 뒷 채 움</v>
          </cell>
          <cell r="C828" t="str">
            <v>보조기층재</v>
          </cell>
          <cell r="D828">
            <v>531</v>
          </cell>
          <cell r="E828" t="str">
            <v>M3</v>
          </cell>
          <cell r="F828">
            <v>37579</v>
          </cell>
          <cell r="G828">
            <v>19954449</v>
          </cell>
          <cell r="H828">
            <v>1987</v>
          </cell>
          <cell r="I828">
            <v>1055097</v>
          </cell>
          <cell r="J828">
            <v>33796</v>
          </cell>
          <cell r="K828">
            <v>17945676</v>
          </cell>
          <cell r="L828">
            <v>1796</v>
          </cell>
          <cell r="M828">
            <v>953676</v>
          </cell>
          <cell r="N828" t="str">
            <v>#.89</v>
          </cell>
        </row>
        <row r="829">
          <cell r="A829">
            <v>827</v>
          </cell>
          <cell r="B829" t="str">
            <v>접속부 뒷채움</v>
          </cell>
          <cell r="C829" t="str">
            <v>보조기층재</v>
          </cell>
          <cell r="D829">
            <v>5604</v>
          </cell>
          <cell r="E829" t="str">
            <v>M3</v>
          </cell>
          <cell r="F829">
            <v>41951</v>
          </cell>
          <cell r="G829">
            <v>235093404</v>
          </cell>
          <cell r="H829">
            <v>3783</v>
          </cell>
          <cell r="I829">
            <v>21199932</v>
          </cell>
          <cell r="J829">
            <v>32610</v>
          </cell>
          <cell r="K829">
            <v>182746440</v>
          </cell>
          <cell r="L829">
            <v>5558</v>
          </cell>
          <cell r="M829">
            <v>31147032</v>
          </cell>
          <cell r="N829" t="str">
            <v>#.34</v>
          </cell>
        </row>
        <row r="830">
          <cell r="A830">
            <v>828</v>
          </cell>
          <cell r="B830" t="str">
            <v>기초막돌깔기</v>
          </cell>
          <cell r="D830">
            <v>2112</v>
          </cell>
          <cell r="E830" t="str">
            <v>M3</v>
          </cell>
          <cell r="F830">
            <v>16462</v>
          </cell>
          <cell r="G830">
            <v>34767744</v>
          </cell>
          <cell r="H830">
            <v>4071</v>
          </cell>
          <cell r="I830">
            <v>8597952</v>
          </cell>
          <cell r="J830">
            <v>6400</v>
          </cell>
          <cell r="K830">
            <v>13516800</v>
          </cell>
          <cell r="L830">
            <v>5991</v>
          </cell>
          <cell r="M830">
            <v>12652992</v>
          </cell>
          <cell r="N830" t="str">
            <v>#.64</v>
          </cell>
        </row>
        <row r="831">
          <cell r="A831">
            <v>829</v>
          </cell>
          <cell r="B831" t="str">
            <v>잡석치환</v>
          </cell>
          <cell r="C831" t="str">
            <v>T=1,200mm</v>
          </cell>
          <cell r="D831">
            <v>284</v>
          </cell>
          <cell r="E831" t="str">
            <v>M3</v>
          </cell>
          <cell r="F831">
            <v>16462</v>
          </cell>
          <cell r="G831">
            <v>4675208</v>
          </cell>
          <cell r="H831">
            <v>4071</v>
          </cell>
          <cell r="I831">
            <v>1156164</v>
          </cell>
          <cell r="J831">
            <v>6400</v>
          </cell>
          <cell r="K831">
            <v>1817600</v>
          </cell>
          <cell r="L831">
            <v>5991</v>
          </cell>
          <cell r="M831">
            <v>1701444</v>
          </cell>
          <cell r="N831" t="str">
            <v>#.64</v>
          </cell>
        </row>
        <row r="832">
          <cell r="A832">
            <v>830</v>
          </cell>
          <cell r="B832" t="str">
            <v>잡석치환</v>
          </cell>
          <cell r="C832" t="str">
            <v>T=500mm</v>
          </cell>
          <cell r="D832">
            <v>533</v>
          </cell>
          <cell r="E832" t="str">
            <v>M3</v>
          </cell>
          <cell r="F832">
            <v>16462</v>
          </cell>
          <cell r="G832">
            <v>8774246</v>
          </cell>
          <cell r="H832">
            <v>4071</v>
          </cell>
          <cell r="I832">
            <v>2169843</v>
          </cell>
          <cell r="J832">
            <v>6400</v>
          </cell>
          <cell r="K832">
            <v>3411200</v>
          </cell>
          <cell r="L832">
            <v>5991</v>
          </cell>
          <cell r="M832">
            <v>3193203</v>
          </cell>
          <cell r="N832" t="str">
            <v>#.64</v>
          </cell>
        </row>
        <row r="833">
          <cell r="A833">
            <v>831</v>
          </cell>
          <cell r="B833" t="str">
            <v>비탈면 보호공</v>
          </cell>
          <cell r="D833">
            <v>1991</v>
          </cell>
          <cell r="E833" t="str">
            <v>M2</v>
          </cell>
          <cell r="F833">
            <v>4685</v>
          </cell>
          <cell r="G833">
            <v>9327835</v>
          </cell>
          <cell r="H833">
            <v>2146</v>
          </cell>
          <cell r="I833">
            <v>4272686</v>
          </cell>
          <cell r="J833">
            <v>2081</v>
          </cell>
          <cell r="K833">
            <v>4143271</v>
          </cell>
          <cell r="L833">
            <v>458</v>
          </cell>
          <cell r="M833">
            <v>911878</v>
          </cell>
          <cell r="N833" t="str">
            <v>#.19</v>
          </cell>
        </row>
        <row r="834">
          <cell r="A834">
            <v>832</v>
          </cell>
          <cell r="B834" t="str">
            <v>표 토  제 거</v>
          </cell>
          <cell r="C834" t="str">
            <v>답구간</v>
          </cell>
          <cell r="D834">
            <v>17046</v>
          </cell>
          <cell r="E834" t="str">
            <v>M2</v>
          </cell>
          <cell r="F834">
            <v>145</v>
          </cell>
          <cell r="G834">
            <v>2471670</v>
          </cell>
          <cell r="H834">
            <v>46</v>
          </cell>
          <cell r="I834">
            <v>784116</v>
          </cell>
          <cell r="J834">
            <v>42</v>
          </cell>
          <cell r="K834">
            <v>715932</v>
          </cell>
          <cell r="L834">
            <v>57</v>
          </cell>
          <cell r="M834">
            <v>971622</v>
          </cell>
          <cell r="N834" t="str">
            <v>#.84</v>
          </cell>
        </row>
        <row r="835">
          <cell r="A835">
            <v>833</v>
          </cell>
          <cell r="B835" t="str">
            <v>벌 개  제 근</v>
          </cell>
          <cell r="D835">
            <v>1200</v>
          </cell>
          <cell r="E835" t="str">
            <v>M2</v>
          </cell>
          <cell r="F835">
            <v>1933</v>
          </cell>
          <cell r="G835">
            <v>2319600</v>
          </cell>
          <cell r="H835">
            <v>0</v>
          </cell>
          <cell r="I835">
            <v>0</v>
          </cell>
          <cell r="J835">
            <v>1933</v>
          </cell>
          <cell r="K835">
            <v>2319600</v>
          </cell>
          <cell r="L835">
            <v>0</v>
          </cell>
          <cell r="M835">
            <v>0</v>
          </cell>
          <cell r="N835" t="str">
            <v>#.2</v>
          </cell>
        </row>
        <row r="836">
          <cell r="A836">
            <v>834</v>
          </cell>
          <cell r="B836" t="str">
            <v>철근콘크리트타설</v>
          </cell>
          <cell r="C836" t="str">
            <v>25-300-15</v>
          </cell>
          <cell r="D836">
            <v>1584</v>
          </cell>
          <cell r="E836" t="str">
            <v>M3</v>
          </cell>
          <cell r="F836">
            <v>14233</v>
          </cell>
          <cell r="G836">
            <v>22545072</v>
          </cell>
          <cell r="H836">
            <v>883</v>
          </cell>
          <cell r="I836">
            <v>1398672</v>
          </cell>
          <cell r="J836">
            <v>8188</v>
          </cell>
          <cell r="K836">
            <v>12969792</v>
          </cell>
          <cell r="L836">
            <v>5162</v>
          </cell>
          <cell r="M836">
            <v>8176608</v>
          </cell>
          <cell r="N836" t="str">
            <v>#.29</v>
          </cell>
        </row>
        <row r="837">
          <cell r="A837">
            <v>835</v>
          </cell>
          <cell r="B837" t="str">
            <v>철근콘크리트타설</v>
          </cell>
          <cell r="C837" t="str">
            <v>25-210-15</v>
          </cell>
          <cell r="D837">
            <v>602</v>
          </cell>
          <cell r="E837" t="str">
            <v>M3</v>
          </cell>
          <cell r="F837">
            <v>14233</v>
          </cell>
          <cell r="G837">
            <v>8568266</v>
          </cell>
          <cell r="H837">
            <v>883</v>
          </cell>
          <cell r="I837">
            <v>531566</v>
          </cell>
          <cell r="J837">
            <v>8188</v>
          </cell>
          <cell r="K837">
            <v>4929176</v>
          </cell>
          <cell r="L837">
            <v>5162</v>
          </cell>
          <cell r="M837">
            <v>3107524</v>
          </cell>
          <cell r="N837" t="str">
            <v>#.29</v>
          </cell>
        </row>
        <row r="838">
          <cell r="A838">
            <v>836</v>
          </cell>
          <cell r="B838" t="str">
            <v>무근콘크리트타설</v>
          </cell>
          <cell r="C838" t="str">
            <v>25-210-15</v>
          </cell>
          <cell r="D838">
            <v>283</v>
          </cell>
          <cell r="E838" t="str">
            <v>M3</v>
          </cell>
          <cell r="F838">
            <v>23731</v>
          </cell>
          <cell r="G838">
            <v>6715873</v>
          </cell>
          <cell r="H838">
            <v>0</v>
          </cell>
          <cell r="I838">
            <v>0</v>
          </cell>
          <cell r="J838">
            <v>23731</v>
          </cell>
          <cell r="K838">
            <v>6715873</v>
          </cell>
          <cell r="L838">
            <v>0</v>
          </cell>
          <cell r="M838">
            <v>0</v>
          </cell>
          <cell r="N838" t="str">
            <v>#.30</v>
          </cell>
        </row>
        <row r="839">
          <cell r="A839">
            <v>837</v>
          </cell>
          <cell r="B839" t="str">
            <v>무근콘크리트타설</v>
          </cell>
          <cell r="C839" t="str">
            <v>40-180-12</v>
          </cell>
          <cell r="D839">
            <v>219</v>
          </cell>
          <cell r="E839" t="str">
            <v>M3</v>
          </cell>
          <cell r="F839">
            <v>23731</v>
          </cell>
          <cell r="G839">
            <v>5197089</v>
          </cell>
          <cell r="H839">
            <v>0</v>
          </cell>
          <cell r="I839">
            <v>0</v>
          </cell>
          <cell r="J839">
            <v>23731</v>
          </cell>
          <cell r="K839">
            <v>5197089</v>
          </cell>
          <cell r="L839">
            <v>0</v>
          </cell>
          <cell r="M839">
            <v>0</v>
          </cell>
          <cell r="N839" t="str">
            <v>#.30</v>
          </cell>
        </row>
        <row r="840">
          <cell r="A840">
            <v>838</v>
          </cell>
          <cell r="B840" t="str">
            <v>포장콘크리트타설</v>
          </cell>
          <cell r="C840" t="str">
            <v>25-240-15</v>
          </cell>
          <cell r="D840">
            <v>7040</v>
          </cell>
          <cell r="E840" t="str">
            <v>M2</v>
          </cell>
          <cell r="F840">
            <v>11242</v>
          </cell>
          <cell r="G840">
            <v>79143680</v>
          </cell>
          <cell r="H840">
            <v>2833</v>
          </cell>
          <cell r="I840">
            <v>19944320</v>
          </cell>
          <cell r="J840">
            <v>8364</v>
          </cell>
          <cell r="K840">
            <v>58882560</v>
          </cell>
          <cell r="L840">
            <v>45</v>
          </cell>
          <cell r="M840">
            <v>316800</v>
          </cell>
          <cell r="N840" t="str">
            <v>#.50</v>
          </cell>
        </row>
        <row r="841">
          <cell r="A841">
            <v>839</v>
          </cell>
          <cell r="B841" t="str">
            <v>합 판 거푸집</v>
          </cell>
          <cell r="C841" t="str">
            <v>3회</v>
          </cell>
          <cell r="D841">
            <v>5151</v>
          </cell>
          <cell r="E841" t="str">
            <v>M2</v>
          </cell>
          <cell r="F841">
            <v>22286</v>
          </cell>
          <cell r="G841">
            <v>114795186</v>
          </cell>
          <cell r="H841">
            <v>5681</v>
          </cell>
          <cell r="I841">
            <v>29262831</v>
          </cell>
          <cell r="J841">
            <v>16605</v>
          </cell>
          <cell r="K841">
            <v>85532355</v>
          </cell>
          <cell r="L841">
            <v>0</v>
          </cell>
          <cell r="M841">
            <v>0</v>
          </cell>
          <cell r="N841" t="str">
            <v>No.7</v>
          </cell>
        </row>
        <row r="842">
          <cell r="A842">
            <v>840</v>
          </cell>
          <cell r="B842" t="str">
            <v>합 판 거푸집</v>
          </cell>
          <cell r="C842" t="str">
            <v>4회</v>
          </cell>
          <cell r="D842">
            <v>4503</v>
          </cell>
          <cell r="E842" t="str">
            <v>M2</v>
          </cell>
          <cell r="F842">
            <v>19044</v>
          </cell>
          <cell r="G842">
            <v>85755132</v>
          </cell>
          <cell r="H842">
            <v>4942</v>
          </cell>
          <cell r="I842">
            <v>22253826</v>
          </cell>
          <cell r="J842">
            <v>14102</v>
          </cell>
          <cell r="K842">
            <v>63501306</v>
          </cell>
          <cell r="L842">
            <v>0</v>
          </cell>
          <cell r="M842">
            <v>0</v>
          </cell>
          <cell r="N842" t="str">
            <v>No.1</v>
          </cell>
        </row>
        <row r="843">
          <cell r="A843">
            <v>841</v>
          </cell>
          <cell r="B843" t="str">
            <v>합 판 거푸집</v>
          </cell>
          <cell r="C843" t="str">
            <v>6회</v>
          </cell>
          <cell r="D843">
            <v>203</v>
          </cell>
          <cell r="E843" t="str">
            <v>M2</v>
          </cell>
          <cell r="F843">
            <v>15558</v>
          </cell>
          <cell r="G843">
            <v>3158274</v>
          </cell>
          <cell r="H843">
            <v>4276</v>
          </cell>
          <cell r="I843">
            <v>868028</v>
          </cell>
          <cell r="J843">
            <v>11282</v>
          </cell>
          <cell r="K843">
            <v>2290246</v>
          </cell>
          <cell r="L843">
            <v>0</v>
          </cell>
          <cell r="M843">
            <v>0</v>
          </cell>
          <cell r="N843" t="str">
            <v>No.2</v>
          </cell>
        </row>
        <row r="844">
          <cell r="A844">
            <v>842</v>
          </cell>
          <cell r="B844" t="str">
            <v>비        계</v>
          </cell>
          <cell r="C844" t="str">
            <v>강관,0∼30m</v>
          </cell>
          <cell r="D844">
            <v>2232</v>
          </cell>
          <cell r="E844" t="str">
            <v>M2</v>
          </cell>
          <cell r="F844">
            <v>9038</v>
          </cell>
          <cell r="G844">
            <v>20172816</v>
          </cell>
          <cell r="H844">
            <v>590</v>
          </cell>
          <cell r="I844">
            <v>1316880</v>
          </cell>
          <cell r="J844">
            <v>8046</v>
          </cell>
          <cell r="K844">
            <v>17958672</v>
          </cell>
          <cell r="L844">
            <v>402</v>
          </cell>
          <cell r="M844">
            <v>897264</v>
          </cell>
          <cell r="N844" t="str">
            <v>#.47</v>
          </cell>
        </row>
        <row r="845">
          <cell r="A845">
            <v>843</v>
          </cell>
          <cell r="B845" t="str">
            <v>강 관 동 바 리</v>
          </cell>
          <cell r="D845">
            <v>827</v>
          </cell>
          <cell r="E845" t="str">
            <v>공M3</v>
          </cell>
          <cell r="F845">
            <v>8066</v>
          </cell>
          <cell r="G845">
            <v>6670582</v>
          </cell>
          <cell r="H845">
            <v>215</v>
          </cell>
          <cell r="I845">
            <v>177805</v>
          </cell>
          <cell r="J845">
            <v>7851</v>
          </cell>
          <cell r="K845">
            <v>6492777</v>
          </cell>
          <cell r="L845">
            <v>0</v>
          </cell>
          <cell r="M845">
            <v>0</v>
          </cell>
          <cell r="N845" t="str">
            <v>#.48</v>
          </cell>
        </row>
        <row r="846">
          <cell r="A846">
            <v>844</v>
          </cell>
          <cell r="B846" t="str">
            <v>스  페  이  샤</v>
          </cell>
          <cell r="C846" t="str">
            <v>슬래브용</v>
          </cell>
          <cell r="D846">
            <v>19928</v>
          </cell>
          <cell r="E846" t="str">
            <v>EA</v>
          </cell>
          <cell r="F846">
            <v>84</v>
          </cell>
          <cell r="G846">
            <v>1673952</v>
          </cell>
          <cell r="H846">
            <v>80</v>
          </cell>
          <cell r="I846">
            <v>1594240</v>
          </cell>
          <cell r="J846">
            <v>4</v>
          </cell>
          <cell r="K846">
            <v>79712</v>
          </cell>
          <cell r="L846">
            <v>0</v>
          </cell>
          <cell r="M846">
            <v>0</v>
          </cell>
          <cell r="N846" t="str">
            <v>No.4</v>
          </cell>
        </row>
        <row r="847">
          <cell r="A847">
            <v>845</v>
          </cell>
          <cell r="B847" t="str">
            <v>스  페  이  샤</v>
          </cell>
          <cell r="C847" t="str">
            <v>벽체용</v>
          </cell>
          <cell r="D847">
            <v>105168</v>
          </cell>
          <cell r="E847" t="str">
            <v>EA</v>
          </cell>
          <cell r="F847">
            <v>40</v>
          </cell>
          <cell r="G847">
            <v>4206720</v>
          </cell>
          <cell r="H847">
            <v>39</v>
          </cell>
          <cell r="I847">
            <v>4101552</v>
          </cell>
          <cell r="J847">
            <v>1</v>
          </cell>
          <cell r="K847">
            <v>105168</v>
          </cell>
          <cell r="L847">
            <v>0</v>
          </cell>
          <cell r="M847">
            <v>0</v>
          </cell>
          <cell r="N847" t="str">
            <v>No.3</v>
          </cell>
        </row>
        <row r="848">
          <cell r="A848">
            <v>846</v>
          </cell>
          <cell r="B848" t="str">
            <v>배   수   공</v>
          </cell>
          <cell r="C848" t="str">
            <v>D=50 M/M</v>
          </cell>
          <cell r="D848">
            <v>64</v>
          </cell>
          <cell r="E848" t="str">
            <v>M</v>
          </cell>
          <cell r="F848">
            <v>2862</v>
          </cell>
          <cell r="G848">
            <v>183168</v>
          </cell>
          <cell r="H848">
            <v>757</v>
          </cell>
          <cell r="I848">
            <v>48448</v>
          </cell>
          <cell r="J848">
            <v>2105</v>
          </cell>
          <cell r="K848">
            <v>134720</v>
          </cell>
          <cell r="L848">
            <v>0</v>
          </cell>
          <cell r="M848">
            <v>0</v>
          </cell>
          <cell r="N848" t="str">
            <v>#.33</v>
          </cell>
        </row>
        <row r="849">
          <cell r="A849">
            <v>847</v>
          </cell>
          <cell r="B849" t="str">
            <v>부   직   포</v>
          </cell>
          <cell r="D849">
            <v>1631</v>
          </cell>
          <cell r="E849" t="str">
            <v>M2</v>
          </cell>
          <cell r="F849">
            <v>1098</v>
          </cell>
          <cell r="G849">
            <v>1790838</v>
          </cell>
          <cell r="H849">
            <v>963</v>
          </cell>
          <cell r="I849">
            <v>1570653</v>
          </cell>
          <cell r="J849">
            <v>135</v>
          </cell>
          <cell r="K849">
            <v>220185</v>
          </cell>
          <cell r="L849">
            <v>0</v>
          </cell>
          <cell r="M849">
            <v>0</v>
          </cell>
          <cell r="N849" t="str">
            <v>#.24</v>
          </cell>
        </row>
        <row r="850">
          <cell r="A850">
            <v>848</v>
          </cell>
          <cell r="B850" t="str">
            <v>신  축  이  음</v>
          </cell>
          <cell r="C850" t="str">
            <v>길내기포장용</v>
          </cell>
          <cell r="D850">
            <v>44</v>
          </cell>
          <cell r="E850" t="str">
            <v>M2</v>
          </cell>
          <cell r="F850">
            <v>2234</v>
          </cell>
          <cell r="G850">
            <v>98296</v>
          </cell>
          <cell r="H850">
            <v>2128</v>
          </cell>
          <cell r="I850">
            <v>93632</v>
          </cell>
          <cell r="J850">
            <v>106</v>
          </cell>
          <cell r="K850">
            <v>4664</v>
          </cell>
          <cell r="L850">
            <v>0</v>
          </cell>
          <cell r="M850">
            <v>0</v>
          </cell>
          <cell r="N850" t="str">
            <v>#.32</v>
          </cell>
        </row>
        <row r="851">
          <cell r="A851">
            <v>849</v>
          </cell>
          <cell r="B851" t="str">
            <v>신 축  이 음</v>
          </cell>
          <cell r="D851">
            <v>0</v>
          </cell>
          <cell r="F851">
            <v>0</v>
          </cell>
          <cell r="G851">
            <v>0</v>
          </cell>
          <cell r="H851">
            <v>0</v>
          </cell>
          <cell r="I851">
            <v>0</v>
          </cell>
          <cell r="J851">
            <v>0</v>
          </cell>
          <cell r="K851">
            <v>0</v>
          </cell>
          <cell r="L851">
            <v>0</v>
          </cell>
          <cell r="M851">
            <v>0</v>
          </cell>
        </row>
        <row r="852">
          <cell r="A852">
            <v>850</v>
          </cell>
          <cell r="B852" t="str">
            <v>스치로폴설치</v>
          </cell>
          <cell r="C852" t="str">
            <v>T = 20 M/M</v>
          </cell>
          <cell r="D852">
            <v>150</v>
          </cell>
          <cell r="E852" t="str">
            <v>M2</v>
          </cell>
          <cell r="F852">
            <v>2234</v>
          </cell>
          <cell r="G852">
            <v>335100</v>
          </cell>
          <cell r="H852">
            <v>2128</v>
          </cell>
          <cell r="I852">
            <v>319200</v>
          </cell>
          <cell r="J852">
            <v>106</v>
          </cell>
          <cell r="K852">
            <v>15900</v>
          </cell>
          <cell r="L852">
            <v>0</v>
          </cell>
          <cell r="M852">
            <v>0</v>
          </cell>
          <cell r="N852" t="str">
            <v>#.32</v>
          </cell>
        </row>
        <row r="853">
          <cell r="A853">
            <v>851</v>
          </cell>
          <cell r="B853" t="str">
            <v>실   런   트</v>
          </cell>
          <cell r="D853">
            <v>525</v>
          </cell>
          <cell r="E853" t="str">
            <v>M</v>
          </cell>
          <cell r="F853">
            <v>317</v>
          </cell>
          <cell r="G853">
            <v>166425</v>
          </cell>
          <cell r="H853">
            <v>302</v>
          </cell>
          <cell r="I853">
            <v>158550</v>
          </cell>
          <cell r="J853">
            <v>15</v>
          </cell>
          <cell r="K853">
            <v>7875</v>
          </cell>
          <cell r="L853">
            <v>0</v>
          </cell>
          <cell r="M853">
            <v>0</v>
          </cell>
          <cell r="N853" t="str">
            <v>#.52</v>
          </cell>
        </row>
        <row r="854">
          <cell r="A854">
            <v>852</v>
          </cell>
          <cell r="B854" t="str">
            <v>지수판 설 치</v>
          </cell>
          <cell r="D854">
            <v>342</v>
          </cell>
          <cell r="E854" t="str">
            <v>M</v>
          </cell>
          <cell r="F854">
            <v>1995</v>
          </cell>
          <cell r="G854">
            <v>682290</v>
          </cell>
          <cell r="H854">
            <v>1900</v>
          </cell>
          <cell r="I854">
            <v>649800</v>
          </cell>
          <cell r="J854">
            <v>95</v>
          </cell>
          <cell r="K854">
            <v>32490</v>
          </cell>
          <cell r="L854">
            <v>0</v>
          </cell>
          <cell r="M854">
            <v>0</v>
          </cell>
          <cell r="N854" t="str">
            <v>#.53</v>
          </cell>
        </row>
        <row r="855">
          <cell r="A855">
            <v>853</v>
          </cell>
          <cell r="B855" t="str">
            <v>다웰바 설 치</v>
          </cell>
          <cell r="C855" t="str">
            <v>D=29MM</v>
          </cell>
          <cell r="D855">
            <v>215</v>
          </cell>
          <cell r="E855" t="str">
            <v>개</v>
          </cell>
          <cell r="F855">
            <v>3331</v>
          </cell>
          <cell r="G855">
            <v>716165</v>
          </cell>
          <cell r="H855">
            <v>1257</v>
          </cell>
          <cell r="I855">
            <v>270255</v>
          </cell>
          <cell r="J855">
            <v>2073</v>
          </cell>
          <cell r="K855">
            <v>445695</v>
          </cell>
          <cell r="L855">
            <v>1</v>
          </cell>
          <cell r="M855">
            <v>215</v>
          </cell>
          <cell r="N855" t="str">
            <v>#.54</v>
          </cell>
        </row>
        <row r="856">
          <cell r="A856">
            <v>854</v>
          </cell>
          <cell r="B856" t="str">
            <v>다웰바 설 치</v>
          </cell>
          <cell r="C856" t="str">
            <v>D=16MM</v>
          </cell>
          <cell r="D856">
            <v>1920</v>
          </cell>
          <cell r="E856" t="str">
            <v>개</v>
          </cell>
          <cell r="F856">
            <v>1159</v>
          </cell>
          <cell r="G856">
            <v>2225280</v>
          </cell>
          <cell r="H856">
            <v>662</v>
          </cell>
          <cell r="I856">
            <v>1271040</v>
          </cell>
          <cell r="J856">
            <v>497</v>
          </cell>
          <cell r="K856">
            <v>954240</v>
          </cell>
          <cell r="L856">
            <v>0</v>
          </cell>
          <cell r="M856">
            <v>0</v>
          </cell>
          <cell r="N856" t="str">
            <v>#.55</v>
          </cell>
        </row>
        <row r="857">
          <cell r="A857">
            <v>855</v>
          </cell>
          <cell r="B857" t="str">
            <v>신축이음보강</v>
          </cell>
          <cell r="C857" t="str">
            <v>무근구조물</v>
          </cell>
          <cell r="D857">
            <v>29.4</v>
          </cell>
          <cell r="E857" t="str">
            <v>M3</v>
          </cell>
          <cell r="F857">
            <v>23731</v>
          </cell>
          <cell r="G857">
            <v>697691</v>
          </cell>
          <cell r="H857">
            <v>0</v>
          </cell>
          <cell r="I857">
            <v>0</v>
          </cell>
          <cell r="J857">
            <v>23731</v>
          </cell>
          <cell r="K857">
            <v>697691</v>
          </cell>
          <cell r="L857">
            <v>0</v>
          </cell>
          <cell r="M857">
            <v>0</v>
          </cell>
          <cell r="N857" t="str">
            <v>#.30</v>
          </cell>
        </row>
        <row r="858">
          <cell r="A858">
            <v>856</v>
          </cell>
          <cell r="B858" t="str">
            <v>우수유입방지벽</v>
          </cell>
          <cell r="C858" t="str">
            <v>무근구조물</v>
          </cell>
          <cell r="D858">
            <v>325</v>
          </cell>
          <cell r="E858" t="str">
            <v>M</v>
          </cell>
          <cell r="F858">
            <v>6418</v>
          </cell>
          <cell r="G858">
            <v>2085850</v>
          </cell>
          <cell r="H858">
            <v>1950</v>
          </cell>
          <cell r="I858">
            <v>633750</v>
          </cell>
          <cell r="J858">
            <v>4468</v>
          </cell>
          <cell r="K858">
            <v>1452100</v>
          </cell>
          <cell r="L858">
            <v>0</v>
          </cell>
          <cell r="M858">
            <v>0</v>
          </cell>
          <cell r="N858" t="str">
            <v>#.56</v>
          </cell>
        </row>
        <row r="859">
          <cell r="A859">
            <v>857</v>
          </cell>
          <cell r="B859" t="str">
            <v>세굴방지콘크리트</v>
          </cell>
          <cell r="D859">
            <v>0</v>
          </cell>
          <cell r="F859">
            <v>0</v>
          </cell>
          <cell r="G859">
            <v>0</v>
          </cell>
          <cell r="H859">
            <v>0</v>
          </cell>
          <cell r="I859">
            <v>0</v>
          </cell>
          <cell r="J859">
            <v>0</v>
          </cell>
          <cell r="K859">
            <v>0</v>
          </cell>
          <cell r="L859">
            <v>0</v>
          </cell>
          <cell r="M859">
            <v>0</v>
          </cell>
        </row>
        <row r="860">
          <cell r="A860">
            <v>858</v>
          </cell>
          <cell r="B860" t="str">
            <v>콘크리트포장</v>
          </cell>
          <cell r="D860">
            <v>681</v>
          </cell>
          <cell r="E860" t="str">
            <v>M2</v>
          </cell>
          <cell r="F860">
            <v>11242</v>
          </cell>
          <cell r="G860">
            <v>7655802</v>
          </cell>
          <cell r="H860">
            <v>2833</v>
          </cell>
          <cell r="I860">
            <v>1929273</v>
          </cell>
          <cell r="J860">
            <v>8364</v>
          </cell>
          <cell r="K860">
            <v>5695884</v>
          </cell>
          <cell r="L860">
            <v>45</v>
          </cell>
          <cell r="M860">
            <v>30645</v>
          </cell>
          <cell r="N860" t="str">
            <v>#.50</v>
          </cell>
        </row>
        <row r="861">
          <cell r="A861">
            <v>859</v>
          </cell>
          <cell r="B861" t="str">
            <v>하드너바르기</v>
          </cell>
          <cell r="C861" t="str">
            <v>T=24MM</v>
          </cell>
          <cell r="D861">
            <v>20</v>
          </cell>
          <cell r="E861" t="str">
            <v>M2</v>
          </cell>
          <cell r="F861">
            <v>11407</v>
          </cell>
          <cell r="G861">
            <v>228140</v>
          </cell>
          <cell r="H861">
            <v>250</v>
          </cell>
          <cell r="I861">
            <v>5000</v>
          </cell>
          <cell r="J861">
            <v>11157</v>
          </cell>
          <cell r="K861">
            <v>223140</v>
          </cell>
          <cell r="L861">
            <v>0</v>
          </cell>
          <cell r="M861">
            <v>0</v>
          </cell>
          <cell r="N861" t="str">
            <v>#.51</v>
          </cell>
        </row>
        <row r="862">
          <cell r="A862">
            <v>860</v>
          </cell>
          <cell r="B862" t="str">
            <v>시 공  이 음</v>
          </cell>
          <cell r="D862">
            <v>0</v>
          </cell>
          <cell r="F862">
            <v>0</v>
          </cell>
          <cell r="G862">
            <v>0</v>
          </cell>
          <cell r="H862">
            <v>0</v>
          </cell>
          <cell r="I862">
            <v>0</v>
          </cell>
          <cell r="J862">
            <v>0</v>
          </cell>
          <cell r="K862">
            <v>0</v>
          </cell>
          <cell r="L862">
            <v>0</v>
          </cell>
          <cell r="M862">
            <v>0</v>
          </cell>
        </row>
        <row r="863">
          <cell r="A863">
            <v>861</v>
          </cell>
          <cell r="B863" t="str">
            <v>시공이음면정리</v>
          </cell>
          <cell r="D863">
            <v>694</v>
          </cell>
          <cell r="E863" t="str">
            <v>M2</v>
          </cell>
          <cell r="F863">
            <v>24619</v>
          </cell>
          <cell r="G863">
            <v>17085586</v>
          </cell>
          <cell r="H863">
            <v>0</v>
          </cell>
          <cell r="I863">
            <v>0</v>
          </cell>
          <cell r="J863">
            <v>24619</v>
          </cell>
          <cell r="K863">
            <v>17085586</v>
          </cell>
          <cell r="L863">
            <v>0</v>
          </cell>
          <cell r="M863">
            <v>0</v>
          </cell>
          <cell r="N863" t="str">
            <v>#.57</v>
          </cell>
        </row>
        <row r="864">
          <cell r="A864">
            <v>862</v>
          </cell>
          <cell r="B864" t="str">
            <v>지수판 설 치</v>
          </cell>
          <cell r="D864">
            <v>2178</v>
          </cell>
          <cell r="E864" t="str">
            <v>M</v>
          </cell>
          <cell r="F864">
            <v>1995</v>
          </cell>
          <cell r="G864">
            <v>4345110</v>
          </cell>
          <cell r="H864">
            <v>1900</v>
          </cell>
          <cell r="I864">
            <v>4138200</v>
          </cell>
          <cell r="J864">
            <v>95</v>
          </cell>
          <cell r="K864">
            <v>206910</v>
          </cell>
          <cell r="L864">
            <v>0</v>
          </cell>
          <cell r="M864">
            <v>0</v>
          </cell>
          <cell r="N864" t="str">
            <v>#.53</v>
          </cell>
        </row>
        <row r="865">
          <cell r="A865">
            <v>863</v>
          </cell>
          <cell r="B865" t="str">
            <v>슬 래 브 양 생</v>
          </cell>
          <cell r="D865">
            <v>799</v>
          </cell>
          <cell r="E865" t="str">
            <v>M2</v>
          </cell>
          <cell r="F865">
            <v>210</v>
          </cell>
          <cell r="G865">
            <v>167790</v>
          </cell>
          <cell r="H865">
            <v>27</v>
          </cell>
          <cell r="I865">
            <v>21573</v>
          </cell>
          <cell r="J865">
            <v>180</v>
          </cell>
          <cell r="K865">
            <v>143820</v>
          </cell>
          <cell r="L865">
            <v>3</v>
          </cell>
          <cell r="M865">
            <v>2397</v>
          </cell>
          <cell r="N865" t="str">
            <v>#.58</v>
          </cell>
        </row>
        <row r="866">
          <cell r="A866">
            <v>864</v>
          </cell>
          <cell r="B866" t="str">
            <v>수 축 줄 눈</v>
          </cell>
          <cell r="C866" t="str">
            <v>T=15MM</v>
          </cell>
          <cell r="D866">
            <v>128</v>
          </cell>
          <cell r="E866" t="str">
            <v>M</v>
          </cell>
          <cell r="F866">
            <v>962</v>
          </cell>
          <cell r="G866">
            <v>123136</v>
          </cell>
          <cell r="H866">
            <v>246</v>
          </cell>
          <cell r="I866">
            <v>31488</v>
          </cell>
          <cell r="J866">
            <v>704</v>
          </cell>
          <cell r="K866">
            <v>90112</v>
          </cell>
          <cell r="L866">
            <v>12</v>
          </cell>
          <cell r="M866">
            <v>1536</v>
          </cell>
          <cell r="N866" t="str">
            <v>#.90</v>
          </cell>
        </row>
        <row r="867">
          <cell r="A867">
            <v>865</v>
          </cell>
          <cell r="B867" t="str">
            <v>수 축 줄 눈</v>
          </cell>
          <cell r="C867" t="str">
            <v>T=10MM</v>
          </cell>
          <cell r="D867">
            <v>28</v>
          </cell>
          <cell r="E867" t="str">
            <v>M</v>
          </cell>
          <cell r="F867">
            <v>641</v>
          </cell>
          <cell r="G867">
            <v>17948</v>
          </cell>
          <cell r="H867">
            <v>164</v>
          </cell>
          <cell r="I867">
            <v>4592</v>
          </cell>
          <cell r="J867">
            <v>469</v>
          </cell>
          <cell r="K867">
            <v>13132</v>
          </cell>
          <cell r="L867">
            <v>8</v>
          </cell>
          <cell r="M867">
            <v>224</v>
          </cell>
          <cell r="N867" t="str">
            <v>#.31</v>
          </cell>
        </row>
        <row r="868">
          <cell r="A868">
            <v>866</v>
          </cell>
          <cell r="B868" t="str">
            <v>수 축 줄 눈</v>
          </cell>
          <cell r="C868" t="str">
            <v>T=8MM</v>
          </cell>
          <cell r="D868">
            <v>475</v>
          </cell>
          <cell r="E868" t="str">
            <v>M</v>
          </cell>
          <cell r="F868">
            <v>513</v>
          </cell>
          <cell r="G868">
            <v>243675</v>
          </cell>
          <cell r="H868">
            <v>132</v>
          </cell>
          <cell r="I868">
            <v>62700</v>
          </cell>
          <cell r="J868">
            <v>375</v>
          </cell>
          <cell r="K868">
            <v>178125</v>
          </cell>
          <cell r="L868">
            <v>6</v>
          </cell>
          <cell r="M868">
            <v>2850</v>
          </cell>
          <cell r="N868" t="str">
            <v>#.62</v>
          </cell>
        </row>
        <row r="869">
          <cell r="A869">
            <v>867</v>
          </cell>
          <cell r="B869" t="str">
            <v>시 공 이 음</v>
          </cell>
          <cell r="C869" t="str">
            <v>D=19, L=300</v>
          </cell>
          <cell r="D869">
            <v>1214</v>
          </cell>
          <cell r="E869" t="str">
            <v>개</v>
          </cell>
          <cell r="F869">
            <v>1055</v>
          </cell>
          <cell r="G869">
            <v>1280770</v>
          </cell>
          <cell r="H869">
            <v>281</v>
          </cell>
          <cell r="I869">
            <v>341134</v>
          </cell>
          <cell r="J869">
            <v>751</v>
          </cell>
          <cell r="K869">
            <v>911714</v>
          </cell>
          <cell r="L869">
            <v>23</v>
          </cell>
          <cell r="M869">
            <v>27922</v>
          </cell>
          <cell r="N869" t="str">
            <v>#.35</v>
          </cell>
        </row>
        <row r="870">
          <cell r="A870">
            <v>868</v>
          </cell>
          <cell r="B870" t="str">
            <v>수 로 관 뚜 껑</v>
          </cell>
          <cell r="C870" t="str">
            <v>560X500X90</v>
          </cell>
          <cell r="D870">
            <v>237</v>
          </cell>
          <cell r="E870" t="str">
            <v>EA</v>
          </cell>
          <cell r="F870">
            <v>9745</v>
          </cell>
          <cell r="G870">
            <v>2309565</v>
          </cell>
          <cell r="H870">
            <v>7800</v>
          </cell>
          <cell r="I870">
            <v>1848600</v>
          </cell>
          <cell r="J870">
            <v>1945</v>
          </cell>
          <cell r="K870">
            <v>460965</v>
          </cell>
          <cell r="L870">
            <v>0</v>
          </cell>
          <cell r="M870">
            <v>0</v>
          </cell>
          <cell r="N870" t="str">
            <v>#.38</v>
          </cell>
        </row>
        <row r="871">
          <cell r="A871">
            <v>869</v>
          </cell>
          <cell r="B871" t="str">
            <v>와이어메쉬 깔기</v>
          </cell>
          <cell r="C871" t="str">
            <v>#8 Φ4.0X150X150</v>
          </cell>
          <cell r="D871">
            <v>7042</v>
          </cell>
          <cell r="E871" t="str">
            <v>M2</v>
          </cell>
          <cell r="F871">
            <v>1685</v>
          </cell>
          <cell r="G871">
            <v>11865770</v>
          </cell>
          <cell r="H871">
            <v>676</v>
          </cell>
          <cell r="I871">
            <v>4760392</v>
          </cell>
          <cell r="J871">
            <v>1009</v>
          </cell>
          <cell r="K871">
            <v>7105378</v>
          </cell>
          <cell r="L871">
            <v>0</v>
          </cell>
          <cell r="M871">
            <v>0</v>
          </cell>
          <cell r="N871" t="str">
            <v>#.60</v>
          </cell>
        </row>
        <row r="872">
          <cell r="A872">
            <v>870</v>
          </cell>
          <cell r="B872" t="str">
            <v>비 닐 깔 기</v>
          </cell>
          <cell r="C872" t="str">
            <v>T=0.1MM</v>
          </cell>
          <cell r="D872">
            <v>7042</v>
          </cell>
          <cell r="E872" t="str">
            <v>M2</v>
          </cell>
          <cell r="F872">
            <v>858</v>
          </cell>
          <cell r="G872">
            <v>6042036</v>
          </cell>
          <cell r="H872">
            <v>678</v>
          </cell>
          <cell r="I872">
            <v>4774476</v>
          </cell>
          <cell r="J872">
            <v>180</v>
          </cell>
          <cell r="K872">
            <v>1267560</v>
          </cell>
          <cell r="L872">
            <v>0</v>
          </cell>
          <cell r="M872">
            <v>0</v>
          </cell>
          <cell r="N872" t="str">
            <v>#.61</v>
          </cell>
        </row>
        <row r="873">
          <cell r="A873">
            <v>871</v>
          </cell>
          <cell r="B873" t="str">
            <v>구조물 및 가옥철거</v>
          </cell>
          <cell r="D873">
            <v>276</v>
          </cell>
          <cell r="E873" t="str">
            <v>M3</v>
          </cell>
          <cell r="F873">
            <v>19034</v>
          </cell>
          <cell r="G873">
            <v>5253384</v>
          </cell>
          <cell r="H873">
            <v>3267</v>
          </cell>
          <cell r="I873">
            <v>901692</v>
          </cell>
          <cell r="J873">
            <v>7439</v>
          </cell>
          <cell r="K873">
            <v>2053164</v>
          </cell>
          <cell r="L873">
            <v>8328</v>
          </cell>
          <cell r="M873">
            <v>2298528</v>
          </cell>
          <cell r="N873" t="str">
            <v>#.87</v>
          </cell>
        </row>
        <row r="874">
          <cell r="A874">
            <v>872</v>
          </cell>
          <cell r="B874" t="str">
            <v>철근가공조립</v>
          </cell>
          <cell r="C874" t="str">
            <v>간단</v>
          </cell>
          <cell r="D874">
            <v>76.47</v>
          </cell>
          <cell r="E874" t="str">
            <v>TON</v>
          </cell>
          <cell r="F874">
            <v>377142</v>
          </cell>
          <cell r="G874">
            <v>28840048</v>
          </cell>
          <cell r="H874">
            <v>2950</v>
          </cell>
          <cell r="I874">
            <v>225586</v>
          </cell>
          <cell r="J874">
            <v>371543</v>
          </cell>
          <cell r="K874">
            <v>28411893</v>
          </cell>
          <cell r="L874">
            <v>2649</v>
          </cell>
          <cell r="M874">
            <v>202569</v>
          </cell>
          <cell r="N874" t="str">
            <v>#.39</v>
          </cell>
        </row>
        <row r="875">
          <cell r="A875">
            <v>873</v>
          </cell>
          <cell r="B875" t="str">
            <v>철근가공조립</v>
          </cell>
          <cell r="C875" t="str">
            <v>복잡</v>
          </cell>
          <cell r="D875">
            <v>317.89</v>
          </cell>
          <cell r="E875" t="str">
            <v>TON</v>
          </cell>
          <cell r="F875">
            <v>469829</v>
          </cell>
          <cell r="G875">
            <v>149353940</v>
          </cell>
          <cell r="H875">
            <v>4720</v>
          </cell>
          <cell r="I875">
            <v>1500440</v>
          </cell>
          <cell r="J875">
            <v>461349</v>
          </cell>
          <cell r="K875">
            <v>146658233</v>
          </cell>
          <cell r="L875">
            <v>3760</v>
          </cell>
          <cell r="M875">
            <v>1195266</v>
          </cell>
          <cell r="N875" t="str">
            <v>#.49</v>
          </cell>
        </row>
        <row r="876">
          <cell r="A876">
            <v>874</v>
          </cell>
          <cell r="B876" t="str">
            <v>나.함형콘크리트</v>
          </cell>
          <cell r="D876">
            <v>0</v>
          </cell>
          <cell r="F876">
            <v>0</v>
          </cell>
          <cell r="G876">
            <v>301397523</v>
          </cell>
          <cell r="H876">
            <v>0</v>
          </cell>
          <cell r="I876">
            <v>43169696</v>
          </cell>
          <cell r="J876">
            <v>0</v>
          </cell>
          <cell r="K876">
            <v>230034937</v>
          </cell>
          <cell r="L876">
            <v>0</v>
          </cell>
          <cell r="M876">
            <v>28192890</v>
          </cell>
        </row>
        <row r="877">
          <cell r="A877">
            <v>875</v>
          </cell>
          <cell r="B877" t="str">
            <v>①.토       공</v>
          </cell>
          <cell r="D877">
            <v>0</v>
          </cell>
          <cell r="F877">
            <v>0</v>
          </cell>
          <cell r="G877">
            <v>0</v>
          </cell>
          <cell r="H877">
            <v>0</v>
          </cell>
          <cell r="I877">
            <v>0</v>
          </cell>
          <cell r="J877">
            <v>0</v>
          </cell>
          <cell r="K877">
            <v>0</v>
          </cell>
          <cell r="L877">
            <v>0</v>
          </cell>
          <cell r="M877">
            <v>0</v>
          </cell>
        </row>
        <row r="878">
          <cell r="A878">
            <v>876</v>
          </cell>
          <cell r="B878" t="str">
            <v>터   파   기</v>
          </cell>
          <cell r="C878" t="str">
            <v>토사,0 - 4 M</v>
          </cell>
          <cell r="D878">
            <v>4295</v>
          </cell>
          <cell r="E878" t="str">
            <v>M3</v>
          </cell>
          <cell r="F878">
            <v>2566</v>
          </cell>
          <cell r="G878">
            <v>11020970</v>
          </cell>
          <cell r="H878">
            <v>132</v>
          </cell>
          <cell r="I878">
            <v>566940</v>
          </cell>
          <cell r="J878">
            <v>2236</v>
          </cell>
          <cell r="K878">
            <v>9603620</v>
          </cell>
          <cell r="L878">
            <v>198</v>
          </cell>
          <cell r="M878">
            <v>850410</v>
          </cell>
          <cell r="N878" t="str">
            <v>#.44</v>
          </cell>
        </row>
        <row r="879">
          <cell r="A879">
            <v>877</v>
          </cell>
          <cell r="B879" t="str">
            <v>기초막돌깔기</v>
          </cell>
          <cell r="D879">
            <v>593</v>
          </cell>
          <cell r="E879" t="str">
            <v>M3</v>
          </cell>
          <cell r="F879">
            <v>16462</v>
          </cell>
          <cell r="G879">
            <v>9761966</v>
          </cell>
          <cell r="H879">
            <v>4071</v>
          </cell>
          <cell r="I879">
            <v>2414103</v>
          </cell>
          <cell r="J879">
            <v>6400</v>
          </cell>
          <cell r="K879">
            <v>3795200</v>
          </cell>
          <cell r="L879">
            <v>5991</v>
          </cell>
          <cell r="M879">
            <v>3552663</v>
          </cell>
          <cell r="N879" t="str">
            <v>#.64</v>
          </cell>
        </row>
        <row r="880">
          <cell r="A880">
            <v>878</v>
          </cell>
          <cell r="B880" t="str">
            <v>뒷   채   움</v>
          </cell>
          <cell r="C880" t="str">
            <v>보조기층재</v>
          </cell>
          <cell r="D880">
            <v>2259</v>
          </cell>
          <cell r="E880" t="str">
            <v>M3</v>
          </cell>
          <cell r="F880">
            <v>34628</v>
          </cell>
          <cell r="G880">
            <v>78224652</v>
          </cell>
          <cell r="H880">
            <v>5706</v>
          </cell>
          <cell r="I880">
            <v>12889854</v>
          </cell>
          <cell r="J880">
            <v>22367</v>
          </cell>
          <cell r="K880">
            <v>50527053</v>
          </cell>
          <cell r="L880">
            <v>6555</v>
          </cell>
          <cell r="M880">
            <v>14807745</v>
          </cell>
          <cell r="N880" t="str">
            <v>#.45</v>
          </cell>
        </row>
        <row r="881">
          <cell r="A881">
            <v>879</v>
          </cell>
          <cell r="B881" t="str">
            <v>②.거   푸   집</v>
          </cell>
          <cell r="D881">
            <v>0</v>
          </cell>
          <cell r="F881">
            <v>0</v>
          </cell>
          <cell r="G881">
            <v>0</v>
          </cell>
          <cell r="H881">
            <v>0</v>
          </cell>
          <cell r="I881">
            <v>0</v>
          </cell>
          <cell r="J881">
            <v>0</v>
          </cell>
          <cell r="K881">
            <v>0</v>
          </cell>
          <cell r="L881">
            <v>0</v>
          </cell>
          <cell r="M881">
            <v>0</v>
          </cell>
        </row>
        <row r="882">
          <cell r="A882">
            <v>880</v>
          </cell>
          <cell r="B882" t="str">
            <v>합 판 거푸집</v>
          </cell>
          <cell r="C882" t="str">
            <v>3회</v>
          </cell>
          <cell r="D882">
            <v>2728</v>
          </cell>
          <cell r="E882" t="str">
            <v>M2</v>
          </cell>
          <cell r="F882">
            <v>22286</v>
          </cell>
          <cell r="G882">
            <v>60796208</v>
          </cell>
          <cell r="H882">
            <v>5681</v>
          </cell>
          <cell r="I882">
            <v>15497768</v>
          </cell>
          <cell r="J882">
            <v>16605</v>
          </cell>
          <cell r="K882">
            <v>45298440</v>
          </cell>
          <cell r="L882">
            <v>0</v>
          </cell>
          <cell r="M882">
            <v>0</v>
          </cell>
          <cell r="N882" t="str">
            <v>No.7</v>
          </cell>
        </row>
        <row r="883">
          <cell r="A883">
            <v>881</v>
          </cell>
          <cell r="B883" t="str">
            <v>합 판 거푸집</v>
          </cell>
          <cell r="C883" t="str">
            <v>6회</v>
          </cell>
          <cell r="D883">
            <v>46</v>
          </cell>
          <cell r="E883" t="str">
            <v>M2</v>
          </cell>
          <cell r="F883">
            <v>15558</v>
          </cell>
          <cell r="G883">
            <v>715668</v>
          </cell>
          <cell r="H883">
            <v>4276</v>
          </cell>
          <cell r="I883">
            <v>196696</v>
          </cell>
          <cell r="J883">
            <v>11282</v>
          </cell>
          <cell r="K883">
            <v>518972</v>
          </cell>
          <cell r="L883">
            <v>0</v>
          </cell>
          <cell r="M883">
            <v>0</v>
          </cell>
          <cell r="N883" t="str">
            <v>No.2</v>
          </cell>
        </row>
        <row r="884">
          <cell r="A884">
            <v>882</v>
          </cell>
          <cell r="B884" t="str">
            <v>③.콘크리트타설</v>
          </cell>
          <cell r="D884">
            <v>0</v>
          </cell>
          <cell r="F884">
            <v>0</v>
          </cell>
          <cell r="G884">
            <v>0</v>
          </cell>
          <cell r="H884">
            <v>0</v>
          </cell>
          <cell r="I884">
            <v>0</v>
          </cell>
          <cell r="J884">
            <v>0</v>
          </cell>
          <cell r="K884">
            <v>0</v>
          </cell>
          <cell r="L884">
            <v>0</v>
          </cell>
          <cell r="M884">
            <v>0</v>
          </cell>
        </row>
        <row r="885">
          <cell r="A885">
            <v>883</v>
          </cell>
          <cell r="B885" t="str">
            <v>기초무근콘크리트</v>
          </cell>
          <cell r="C885" t="str">
            <v>fck=180㎏/㎤</v>
          </cell>
          <cell r="D885">
            <v>71</v>
          </cell>
          <cell r="E885" t="str">
            <v>M3</v>
          </cell>
          <cell r="F885">
            <v>23731</v>
          </cell>
          <cell r="G885">
            <v>1684901</v>
          </cell>
          <cell r="H885">
            <v>0</v>
          </cell>
          <cell r="I885">
            <v>0</v>
          </cell>
          <cell r="J885">
            <v>23731</v>
          </cell>
          <cell r="K885">
            <v>1684901</v>
          </cell>
          <cell r="L885">
            <v>0</v>
          </cell>
          <cell r="M885">
            <v>0</v>
          </cell>
          <cell r="N885" t="str">
            <v>#.30</v>
          </cell>
        </row>
        <row r="886">
          <cell r="A886">
            <v>884</v>
          </cell>
          <cell r="B886" t="str">
            <v>구체철근콘크리트</v>
          </cell>
          <cell r="C886" t="str">
            <v>fck=350㎏/㎤</v>
          </cell>
          <cell r="D886">
            <v>842</v>
          </cell>
          <cell r="E886" t="str">
            <v>M3</v>
          </cell>
          <cell r="F886">
            <v>14233</v>
          </cell>
          <cell r="G886">
            <v>11984186</v>
          </cell>
          <cell r="H886">
            <v>883</v>
          </cell>
          <cell r="I886">
            <v>743486</v>
          </cell>
          <cell r="J886">
            <v>8188</v>
          </cell>
          <cell r="K886">
            <v>6894296</v>
          </cell>
          <cell r="L886">
            <v>5162</v>
          </cell>
          <cell r="M886">
            <v>4346404</v>
          </cell>
          <cell r="N886" t="str">
            <v>#.29</v>
          </cell>
        </row>
        <row r="887">
          <cell r="A887">
            <v>885</v>
          </cell>
          <cell r="B887" t="str">
            <v>④.비       계</v>
          </cell>
          <cell r="C887" t="str">
            <v>강관,0∼30m</v>
          </cell>
          <cell r="D887">
            <v>72</v>
          </cell>
          <cell r="E887" t="str">
            <v>M2</v>
          </cell>
          <cell r="F887">
            <v>9038</v>
          </cell>
          <cell r="G887">
            <v>650736</v>
          </cell>
          <cell r="H887">
            <v>590</v>
          </cell>
          <cell r="I887">
            <v>42480</v>
          </cell>
          <cell r="J887">
            <v>8046</v>
          </cell>
          <cell r="K887">
            <v>579312</v>
          </cell>
          <cell r="L887">
            <v>402</v>
          </cell>
          <cell r="M887">
            <v>28944</v>
          </cell>
          <cell r="N887" t="str">
            <v>#.47</v>
          </cell>
        </row>
        <row r="888">
          <cell r="A888">
            <v>886</v>
          </cell>
          <cell r="B888" t="str">
            <v>⑤.강관 동바리</v>
          </cell>
          <cell r="D888">
            <v>822</v>
          </cell>
          <cell r="E888" t="str">
            <v>공M3</v>
          </cell>
          <cell r="F888">
            <v>8066</v>
          </cell>
          <cell r="G888">
            <v>6630252</v>
          </cell>
          <cell r="H888">
            <v>215</v>
          </cell>
          <cell r="I888">
            <v>176730</v>
          </cell>
          <cell r="J888">
            <v>7851</v>
          </cell>
          <cell r="K888">
            <v>6453522</v>
          </cell>
          <cell r="L888">
            <v>0</v>
          </cell>
          <cell r="M888">
            <v>0</v>
          </cell>
          <cell r="N888" t="str">
            <v>#.48</v>
          </cell>
        </row>
        <row r="889">
          <cell r="A889">
            <v>887</v>
          </cell>
          <cell r="B889" t="str">
            <v>⑥.철근가공조립</v>
          </cell>
          <cell r="C889" t="str">
            <v>복잡</v>
          </cell>
          <cell r="D889">
            <v>173.4</v>
          </cell>
          <cell r="E889" t="str">
            <v>TON</v>
          </cell>
          <cell r="F889">
            <v>469829</v>
          </cell>
          <cell r="G889">
            <v>81468348</v>
          </cell>
          <cell r="H889">
            <v>4720</v>
          </cell>
          <cell r="I889">
            <v>818448</v>
          </cell>
          <cell r="J889">
            <v>461349</v>
          </cell>
          <cell r="K889">
            <v>79997916</v>
          </cell>
          <cell r="L889">
            <v>3760</v>
          </cell>
          <cell r="M889">
            <v>651984</v>
          </cell>
          <cell r="N889" t="str">
            <v>#.49</v>
          </cell>
        </row>
        <row r="890">
          <cell r="A890">
            <v>888</v>
          </cell>
          <cell r="B890" t="str">
            <v>⑦.스페이서설치</v>
          </cell>
          <cell r="D890">
            <v>0</v>
          </cell>
          <cell r="F890">
            <v>0</v>
          </cell>
          <cell r="G890">
            <v>0</v>
          </cell>
          <cell r="H890">
            <v>0</v>
          </cell>
          <cell r="I890">
            <v>0</v>
          </cell>
          <cell r="J890">
            <v>0</v>
          </cell>
          <cell r="K890">
            <v>0</v>
          </cell>
          <cell r="L890">
            <v>0</v>
          </cell>
          <cell r="M890">
            <v>0</v>
          </cell>
        </row>
        <row r="891">
          <cell r="A891">
            <v>889</v>
          </cell>
          <cell r="B891" t="str">
            <v>벽   체   용</v>
          </cell>
          <cell r="D891">
            <v>33584</v>
          </cell>
          <cell r="E891" t="str">
            <v>EA</v>
          </cell>
          <cell r="F891">
            <v>40</v>
          </cell>
          <cell r="G891">
            <v>1343360</v>
          </cell>
          <cell r="H891">
            <v>39</v>
          </cell>
          <cell r="I891">
            <v>1309776</v>
          </cell>
          <cell r="J891">
            <v>1</v>
          </cell>
          <cell r="K891">
            <v>33584</v>
          </cell>
          <cell r="L891">
            <v>0</v>
          </cell>
          <cell r="M891">
            <v>0</v>
          </cell>
          <cell r="N891" t="str">
            <v>No.3</v>
          </cell>
        </row>
        <row r="892">
          <cell r="A892">
            <v>890</v>
          </cell>
          <cell r="B892" t="str">
            <v>바   닥   용</v>
          </cell>
          <cell r="D892">
            <v>9048</v>
          </cell>
          <cell r="E892" t="str">
            <v>EA</v>
          </cell>
          <cell r="F892">
            <v>84</v>
          </cell>
          <cell r="G892">
            <v>760032</v>
          </cell>
          <cell r="H892">
            <v>80</v>
          </cell>
          <cell r="I892">
            <v>723840</v>
          </cell>
          <cell r="J892">
            <v>4</v>
          </cell>
          <cell r="K892">
            <v>36192</v>
          </cell>
          <cell r="L892">
            <v>0</v>
          </cell>
          <cell r="M892">
            <v>0</v>
          </cell>
          <cell r="N892" t="str">
            <v>No.4</v>
          </cell>
        </row>
        <row r="893">
          <cell r="A893">
            <v>891</v>
          </cell>
          <cell r="B893" t="str">
            <v>⑧.신 축  이 음</v>
          </cell>
          <cell r="D893">
            <v>0</v>
          </cell>
          <cell r="F893">
            <v>0</v>
          </cell>
          <cell r="G893">
            <v>0</v>
          </cell>
          <cell r="H893">
            <v>0</v>
          </cell>
          <cell r="I893">
            <v>0</v>
          </cell>
          <cell r="J893">
            <v>0</v>
          </cell>
          <cell r="K893">
            <v>0</v>
          </cell>
          <cell r="L893">
            <v>0</v>
          </cell>
          <cell r="M893">
            <v>0</v>
          </cell>
        </row>
        <row r="894">
          <cell r="A894">
            <v>892</v>
          </cell>
          <cell r="B894" t="str">
            <v>스 치  로 폴</v>
          </cell>
          <cell r="C894" t="str">
            <v>T=20M/M</v>
          </cell>
          <cell r="D894">
            <v>40</v>
          </cell>
          <cell r="E894" t="str">
            <v>M2</v>
          </cell>
          <cell r="F894">
            <v>2234</v>
          </cell>
          <cell r="G894">
            <v>89360</v>
          </cell>
          <cell r="H894">
            <v>2128</v>
          </cell>
          <cell r="I894">
            <v>85120</v>
          </cell>
          <cell r="J894">
            <v>106</v>
          </cell>
          <cell r="K894">
            <v>4240</v>
          </cell>
          <cell r="L894">
            <v>0</v>
          </cell>
          <cell r="M894">
            <v>0</v>
          </cell>
          <cell r="N894" t="str">
            <v>#.32</v>
          </cell>
        </row>
        <row r="895">
          <cell r="A895">
            <v>893</v>
          </cell>
          <cell r="B895" t="str">
            <v>실   런   트</v>
          </cell>
          <cell r="D895">
            <v>169</v>
          </cell>
          <cell r="E895" t="str">
            <v>M</v>
          </cell>
          <cell r="F895">
            <v>317</v>
          </cell>
          <cell r="G895">
            <v>53573</v>
          </cell>
          <cell r="H895">
            <v>302</v>
          </cell>
          <cell r="I895">
            <v>51038</v>
          </cell>
          <cell r="J895">
            <v>15</v>
          </cell>
          <cell r="K895">
            <v>2535</v>
          </cell>
          <cell r="L895">
            <v>0</v>
          </cell>
          <cell r="M895">
            <v>0</v>
          </cell>
          <cell r="N895" t="str">
            <v>#.52</v>
          </cell>
        </row>
        <row r="896">
          <cell r="A896">
            <v>894</v>
          </cell>
          <cell r="B896" t="str">
            <v>지수판 설 치</v>
          </cell>
          <cell r="D896">
            <v>99</v>
          </cell>
          <cell r="E896" t="str">
            <v>M</v>
          </cell>
          <cell r="F896">
            <v>1995</v>
          </cell>
          <cell r="G896">
            <v>197505</v>
          </cell>
          <cell r="H896">
            <v>1900</v>
          </cell>
          <cell r="I896">
            <v>188100</v>
          </cell>
          <cell r="J896">
            <v>95</v>
          </cell>
          <cell r="K896">
            <v>9405</v>
          </cell>
          <cell r="L896">
            <v>0</v>
          </cell>
          <cell r="M896">
            <v>0</v>
          </cell>
          <cell r="N896" t="str">
            <v>#.53</v>
          </cell>
        </row>
        <row r="897">
          <cell r="A897">
            <v>895</v>
          </cell>
          <cell r="B897" t="str">
            <v>다웰바 설 치</v>
          </cell>
          <cell r="C897" t="str">
            <v>D=29MM</v>
          </cell>
          <cell r="D897">
            <v>48</v>
          </cell>
          <cell r="E897" t="str">
            <v>개</v>
          </cell>
          <cell r="F897">
            <v>3331</v>
          </cell>
          <cell r="G897">
            <v>159888</v>
          </cell>
          <cell r="H897">
            <v>1257</v>
          </cell>
          <cell r="I897">
            <v>60336</v>
          </cell>
          <cell r="J897">
            <v>2073</v>
          </cell>
          <cell r="K897">
            <v>99504</v>
          </cell>
          <cell r="L897">
            <v>1</v>
          </cell>
          <cell r="M897">
            <v>48</v>
          </cell>
          <cell r="N897" t="str">
            <v>#.54</v>
          </cell>
        </row>
        <row r="898">
          <cell r="A898">
            <v>896</v>
          </cell>
          <cell r="B898" t="str">
            <v>다웰바 설 치</v>
          </cell>
          <cell r="C898" t="str">
            <v>D=16MM</v>
          </cell>
          <cell r="D898">
            <v>576</v>
          </cell>
          <cell r="E898" t="str">
            <v>개</v>
          </cell>
          <cell r="F898">
            <v>1159</v>
          </cell>
          <cell r="G898">
            <v>667584</v>
          </cell>
          <cell r="H898">
            <v>662</v>
          </cell>
          <cell r="I898">
            <v>381312</v>
          </cell>
          <cell r="J898">
            <v>497</v>
          </cell>
          <cell r="K898">
            <v>286272</v>
          </cell>
          <cell r="L898">
            <v>0</v>
          </cell>
          <cell r="M898">
            <v>0</v>
          </cell>
          <cell r="N898" t="str">
            <v>#.55</v>
          </cell>
        </row>
        <row r="899">
          <cell r="A899">
            <v>897</v>
          </cell>
          <cell r="B899" t="str">
            <v>신축이음보강</v>
          </cell>
          <cell r="D899">
            <v>20</v>
          </cell>
          <cell r="E899" t="str">
            <v>M3</v>
          </cell>
          <cell r="F899">
            <v>23731</v>
          </cell>
          <cell r="G899">
            <v>474620</v>
          </cell>
          <cell r="H899">
            <v>0</v>
          </cell>
          <cell r="I899">
            <v>0</v>
          </cell>
          <cell r="J899">
            <v>23731</v>
          </cell>
          <cell r="K899">
            <v>474620</v>
          </cell>
          <cell r="L899">
            <v>0</v>
          </cell>
          <cell r="M899">
            <v>0</v>
          </cell>
          <cell r="N899" t="str">
            <v>#.30</v>
          </cell>
        </row>
        <row r="900">
          <cell r="A900">
            <v>898</v>
          </cell>
          <cell r="B900" t="str">
            <v>우수유입방지벽</v>
          </cell>
          <cell r="C900" t="str">
            <v>무근구조물</v>
          </cell>
          <cell r="D900">
            <v>167</v>
          </cell>
          <cell r="E900" t="str">
            <v>M</v>
          </cell>
          <cell r="F900">
            <v>6418</v>
          </cell>
          <cell r="G900">
            <v>1071806</v>
          </cell>
          <cell r="H900">
            <v>1950</v>
          </cell>
          <cell r="I900">
            <v>325650</v>
          </cell>
          <cell r="J900">
            <v>4468</v>
          </cell>
          <cell r="K900">
            <v>746156</v>
          </cell>
          <cell r="L900">
            <v>0</v>
          </cell>
          <cell r="M900">
            <v>0</v>
          </cell>
          <cell r="N900" t="str">
            <v>#.56</v>
          </cell>
        </row>
        <row r="901">
          <cell r="A901">
            <v>899</v>
          </cell>
          <cell r="B901" t="str">
            <v>⑨.신 구  접 합</v>
          </cell>
          <cell r="D901">
            <v>0</v>
          </cell>
          <cell r="F901">
            <v>0</v>
          </cell>
          <cell r="G901">
            <v>0</v>
          </cell>
          <cell r="H901">
            <v>0</v>
          </cell>
          <cell r="I901">
            <v>0</v>
          </cell>
          <cell r="J901">
            <v>0</v>
          </cell>
          <cell r="K901">
            <v>0</v>
          </cell>
          <cell r="L901">
            <v>0</v>
          </cell>
          <cell r="M901">
            <v>0</v>
          </cell>
        </row>
        <row r="902">
          <cell r="A902">
            <v>900</v>
          </cell>
          <cell r="B902" t="str">
            <v>콘크리트치핑</v>
          </cell>
          <cell r="D902">
            <v>34</v>
          </cell>
          <cell r="E902" t="str">
            <v>M2</v>
          </cell>
          <cell r="F902">
            <v>24619</v>
          </cell>
          <cell r="G902">
            <v>837046</v>
          </cell>
          <cell r="H902">
            <v>0</v>
          </cell>
          <cell r="I902">
            <v>0</v>
          </cell>
          <cell r="J902">
            <v>24619</v>
          </cell>
          <cell r="K902">
            <v>837046</v>
          </cell>
          <cell r="L902">
            <v>0</v>
          </cell>
          <cell r="M902">
            <v>0</v>
          </cell>
          <cell r="N902" t="str">
            <v>#.57</v>
          </cell>
        </row>
        <row r="903">
          <cell r="A903">
            <v>901</v>
          </cell>
          <cell r="B903" t="str">
            <v>스치로폴설치</v>
          </cell>
          <cell r="C903" t="str">
            <v>T = 20 M/M</v>
          </cell>
          <cell r="D903">
            <v>34</v>
          </cell>
          <cell r="E903" t="str">
            <v>M2</v>
          </cell>
          <cell r="F903">
            <v>2234</v>
          </cell>
          <cell r="G903">
            <v>75956</v>
          </cell>
          <cell r="H903">
            <v>2128</v>
          </cell>
          <cell r="I903">
            <v>72352</v>
          </cell>
          <cell r="J903">
            <v>106</v>
          </cell>
          <cell r="K903">
            <v>3604</v>
          </cell>
          <cell r="L903">
            <v>0</v>
          </cell>
          <cell r="M903">
            <v>0</v>
          </cell>
          <cell r="N903" t="str">
            <v>#.32</v>
          </cell>
        </row>
        <row r="904">
          <cell r="A904">
            <v>902</v>
          </cell>
          <cell r="B904" t="str">
            <v>실   런   트</v>
          </cell>
          <cell r="D904">
            <v>77</v>
          </cell>
          <cell r="E904" t="str">
            <v>M</v>
          </cell>
          <cell r="F904">
            <v>317</v>
          </cell>
          <cell r="G904">
            <v>24409</v>
          </cell>
          <cell r="H904">
            <v>302</v>
          </cell>
          <cell r="I904">
            <v>23254</v>
          </cell>
          <cell r="J904">
            <v>15</v>
          </cell>
          <cell r="K904">
            <v>1155</v>
          </cell>
          <cell r="L904">
            <v>0</v>
          </cell>
          <cell r="M904">
            <v>0</v>
          </cell>
          <cell r="N904" t="str">
            <v>#.52</v>
          </cell>
        </row>
        <row r="905">
          <cell r="A905">
            <v>903</v>
          </cell>
          <cell r="B905" t="str">
            <v>다웰바 설 치</v>
          </cell>
          <cell r="C905" t="str">
            <v>D=29MM</v>
          </cell>
          <cell r="D905">
            <v>37</v>
          </cell>
          <cell r="E905" t="str">
            <v>개</v>
          </cell>
          <cell r="F905">
            <v>3331</v>
          </cell>
          <cell r="G905">
            <v>123247</v>
          </cell>
          <cell r="H905">
            <v>1257</v>
          </cell>
          <cell r="I905">
            <v>46509</v>
          </cell>
          <cell r="J905">
            <v>2073</v>
          </cell>
          <cell r="K905">
            <v>76701</v>
          </cell>
          <cell r="L905">
            <v>1</v>
          </cell>
          <cell r="M905">
            <v>37</v>
          </cell>
          <cell r="N905" t="str">
            <v>#.54</v>
          </cell>
        </row>
        <row r="906">
          <cell r="A906">
            <v>904</v>
          </cell>
          <cell r="B906" t="str">
            <v>⑩.세굴방지콘크리트</v>
          </cell>
          <cell r="D906">
            <v>0</v>
          </cell>
          <cell r="F906">
            <v>0</v>
          </cell>
          <cell r="G906">
            <v>0</v>
          </cell>
          <cell r="H906">
            <v>0</v>
          </cell>
          <cell r="I906">
            <v>0</v>
          </cell>
          <cell r="J906">
            <v>0</v>
          </cell>
          <cell r="K906">
            <v>0</v>
          </cell>
          <cell r="L906">
            <v>0</v>
          </cell>
          <cell r="M906">
            <v>0</v>
          </cell>
        </row>
        <row r="907">
          <cell r="A907">
            <v>905</v>
          </cell>
          <cell r="B907" t="str">
            <v>콘크리트포장</v>
          </cell>
          <cell r="D907">
            <v>359</v>
          </cell>
          <cell r="E907" t="str">
            <v>M2</v>
          </cell>
          <cell r="F907">
            <v>11242</v>
          </cell>
          <cell r="G907">
            <v>4035878</v>
          </cell>
          <cell r="H907">
            <v>2833</v>
          </cell>
          <cell r="I907">
            <v>1017047</v>
          </cell>
          <cell r="J907">
            <v>8364</v>
          </cell>
          <cell r="K907">
            <v>3002676</v>
          </cell>
          <cell r="L907">
            <v>45</v>
          </cell>
          <cell r="M907">
            <v>16155</v>
          </cell>
          <cell r="N907" t="str">
            <v>#.50</v>
          </cell>
        </row>
        <row r="908">
          <cell r="A908">
            <v>906</v>
          </cell>
          <cell r="B908" t="str">
            <v>하드너바르기</v>
          </cell>
          <cell r="D908">
            <v>359</v>
          </cell>
          <cell r="E908" t="str">
            <v>M2</v>
          </cell>
          <cell r="F908">
            <v>11407</v>
          </cell>
          <cell r="G908">
            <v>4095113</v>
          </cell>
          <cell r="H908">
            <v>250</v>
          </cell>
          <cell r="I908">
            <v>89750</v>
          </cell>
          <cell r="J908">
            <v>11157</v>
          </cell>
          <cell r="K908">
            <v>4005363</v>
          </cell>
          <cell r="L908">
            <v>0</v>
          </cell>
          <cell r="M908">
            <v>0</v>
          </cell>
          <cell r="N908" t="str">
            <v>#.51</v>
          </cell>
        </row>
        <row r="909">
          <cell r="A909">
            <v>907</v>
          </cell>
          <cell r="B909" t="str">
            <v>⑪.시 공  이 음</v>
          </cell>
          <cell r="D909">
            <v>0</v>
          </cell>
          <cell r="F909">
            <v>0</v>
          </cell>
          <cell r="G909">
            <v>0</v>
          </cell>
          <cell r="H909">
            <v>0</v>
          </cell>
          <cell r="I909">
            <v>0</v>
          </cell>
          <cell r="J909">
            <v>0</v>
          </cell>
          <cell r="K909">
            <v>0</v>
          </cell>
          <cell r="L909">
            <v>0</v>
          </cell>
          <cell r="M909">
            <v>0</v>
          </cell>
        </row>
        <row r="910">
          <cell r="A910">
            <v>908</v>
          </cell>
          <cell r="B910" t="str">
            <v>시공이음면정리</v>
          </cell>
          <cell r="D910">
            <v>399</v>
          </cell>
          <cell r="E910" t="str">
            <v>M2</v>
          </cell>
          <cell r="F910">
            <v>24619</v>
          </cell>
          <cell r="G910">
            <v>9822981</v>
          </cell>
          <cell r="H910">
            <v>0</v>
          </cell>
          <cell r="I910">
            <v>0</v>
          </cell>
          <cell r="J910">
            <v>24619</v>
          </cell>
          <cell r="K910">
            <v>9822981</v>
          </cell>
          <cell r="L910">
            <v>0</v>
          </cell>
          <cell r="M910">
            <v>0</v>
          </cell>
          <cell r="N910" t="str">
            <v>#.57</v>
          </cell>
        </row>
        <row r="911">
          <cell r="A911">
            <v>909</v>
          </cell>
          <cell r="B911" t="str">
            <v>지수판 설 치</v>
          </cell>
          <cell r="D911">
            <v>1162</v>
          </cell>
          <cell r="E911" t="str">
            <v>M</v>
          </cell>
          <cell r="F911">
            <v>1995</v>
          </cell>
          <cell r="G911">
            <v>2318190</v>
          </cell>
          <cell r="H911">
            <v>1900</v>
          </cell>
          <cell r="I911">
            <v>2207800</v>
          </cell>
          <cell r="J911">
            <v>95</v>
          </cell>
          <cell r="K911">
            <v>110390</v>
          </cell>
          <cell r="L911">
            <v>0</v>
          </cell>
          <cell r="M911">
            <v>0</v>
          </cell>
          <cell r="N911" t="str">
            <v>#.53</v>
          </cell>
        </row>
        <row r="912">
          <cell r="A912">
            <v>910</v>
          </cell>
          <cell r="B912" t="str">
            <v>⑫.슬래브 양 생</v>
          </cell>
          <cell r="D912">
            <v>644</v>
          </cell>
          <cell r="E912" t="str">
            <v>M2</v>
          </cell>
          <cell r="F912">
            <v>210</v>
          </cell>
          <cell r="G912">
            <v>135240</v>
          </cell>
          <cell r="H912">
            <v>27</v>
          </cell>
          <cell r="I912">
            <v>17388</v>
          </cell>
          <cell r="J912">
            <v>180</v>
          </cell>
          <cell r="K912">
            <v>115920</v>
          </cell>
          <cell r="L912">
            <v>3</v>
          </cell>
          <cell r="M912">
            <v>1932</v>
          </cell>
          <cell r="N912" t="str">
            <v>#.58</v>
          </cell>
        </row>
        <row r="913">
          <cell r="A913">
            <v>911</v>
          </cell>
          <cell r="B913" t="str">
            <v>⑬.강 관  말 뚝</v>
          </cell>
          <cell r="D913">
            <v>0</v>
          </cell>
          <cell r="F913">
            <v>0</v>
          </cell>
          <cell r="G913">
            <v>0</v>
          </cell>
          <cell r="H913">
            <v>0</v>
          </cell>
          <cell r="I913">
            <v>0</v>
          </cell>
          <cell r="J913">
            <v>0</v>
          </cell>
          <cell r="K913">
            <v>0</v>
          </cell>
          <cell r="L913">
            <v>0</v>
          </cell>
          <cell r="M913">
            <v>0</v>
          </cell>
        </row>
        <row r="914">
          <cell r="A914">
            <v>912</v>
          </cell>
          <cell r="B914" t="str">
            <v>강관말뚝(천공항타비)</v>
          </cell>
          <cell r="C914" t="str">
            <v>D= 508 M/M</v>
          </cell>
          <cell r="D914">
            <v>62</v>
          </cell>
          <cell r="E914" t="str">
            <v>M</v>
          </cell>
          <cell r="F914">
            <v>52929</v>
          </cell>
          <cell r="G914">
            <v>3281598</v>
          </cell>
          <cell r="H914">
            <v>17330</v>
          </cell>
          <cell r="I914">
            <v>1074460</v>
          </cell>
          <cell r="J914">
            <v>26011</v>
          </cell>
          <cell r="K914">
            <v>1612682</v>
          </cell>
          <cell r="L914">
            <v>9588</v>
          </cell>
          <cell r="M914">
            <v>594456</v>
          </cell>
          <cell r="N914" t="str">
            <v>#.91</v>
          </cell>
        </row>
        <row r="915">
          <cell r="A915">
            <v>913</v>
          </cell>
          <cell r="B915" t="str">
            <v>강관말뚝-두부보강(볼트식)</v>
          </cell>
          <cell r="C915" t="str">
            <v>R= 508 M/M</v>
          </cell>
          <cell r="D915">
            <v>8</v>
          </cell>
          <cell r="E915" t="str">
            <v>개소</v>
          </cell>
          <cell r="F915">
            <v>157452</v>
          </cell>
          <cell r="G915">
            <v>1259616</v>
          </cell>
          <cell r="H915">
            <v>104924</v>
          </cell>
          <cell r="I915">
            <v>839392</v>
          </cell>
          <cell r="J915">
            <v>52205</v>
          </cell>
          <cell r="K915">
            <v>417640</v>
          </cell>
          <cell r="L915">
            <v>323</v>
          </cell>
          <cell r="M915">
            <v>2584</v>
          </cell>
          <cell r="N915" t="str">
            <v>#.43</v>
          </cell>
        </row>
        <row r="916">
          <cell r="A916">
            <v>914</v>
          </cell>
          <cell r="B916" t="str">
            <v>⑭.철       거</v>
          </cell>
          <cell r="D916">
            <v>0</v>
          </cell>
          <cell r="F916">
            <v>0</v>
          </cell>
          <cell r="G916">
            <v>0</v>
          </cell>
          <cell r="H916">
            <v>0</v>
          </cell>
          <cell r="I916">
            <v>0</v>
          </cell>
          <cell r="J916">
            <v>0</v>
          </cell>
          <cell r="K916">
            <v>0</v>
          </cell>
          <cell r="L916">
            <v>0</v>
          </cell>
          <cell r="M916">
            <v>0</v>
          </cell>
        </row>
        <row r="917">
          <cell r="A917">
            <v>915</v>
          </cell>
          <cell r="B917" t="str">
            <v>무근콘크리트깨기</v>
          </cell>
          <cell r="C917" t="str">
            <v>(T=30CM이상)</v>
          </cell>
          <cell r="D917">
            <v>401</v>
          </cell>
          <cell r="E917" t="str">
            <v>M3</v>
          </cell>
          <cell r="F917">
            <v>19034</v>
          </cell>
          <cell r="G917">
            <v>7632634</v>
          </cell>
          <cell r="H917">
            <v>3267</v>
          </cell>
          <cell r="I917">
            <v>1310067</v>
          </cell>
          <cell r="J917">
            <v>7439</v>
          </cell>
          <cell r="K917">
            <v>2983039</v>
          </cell>
          <cell r="L917">
            <v>8328</v>
          </cell>
          <cell r="M917">
            <v>3339528</v>
          </cell>
          <cell r="N917" t="str">
            <v>#.87</v>
          </cell>
        </row>
        <row r="918">
          <cell r="A918">
            <v>916</v>
          </cell>
          <cell r="B918" t="str">
            <v>다.승   강   장</v>
          </cell>
          <cell r="D918">
            <v>0</v>
          </cell>
          <cell r="F918">
            <v>0</v>
          </cell>
          <cell r="G918">
            <v>687687239</v>
          </cell>
          <cell r="H918">
            <v>0</v>
          </cell>
          <cell r="I918">
            <v>193448189</v>
          </cell>
          <cell r="J918">
            <v>0</v>
          </cell>
          <cell r="K918">
            <v>449259062</v>
          </cell>
          <cell r="L918">
            <v>0</v>
          </cell>
          <cell r="M918">
            <v>44979988</v>
          </cell>
        </row>
        <row r="919">
          <cell r="A919">
            <v>917</v>
          </cell>
          <cell r="B919" t="str">
            <v>①.토       공</v>
          </cell>
          <cell r="D919">
            <v>0</v>
          </cell>
          <cell r="F919">
            <v>0</v>
          </cell>
          <cell r="G919">
            <v>0</v>
          </cell>
          <cell r="H919">
            <v>0</v>
          </cell>
          <cell r="I919">
            <v>0</v>
          </cell>
          <cell r="J919">
            <v>0</v>
          </cell>
          <cell r="K919">
            <v>0</v>
          </cell>
          <cell r="L919">
            <v>0</v>
          </cell>
          <cell r="M919">
            <v>0</v>
          </cell>
        </row>
        <row r="920">
          <cell r="A920">
            <v>918</v>
          </cell>
          <cell r="B920" t="str">
            <v>터   파   기</v>
          </cell>
          <cell r="C920" t="str">
            <v>0 - 4 M</v>
          </cell>
          <cell r="D920">
            <v>9333</v>
          </cell>
          <cell r="E920" t="str">
            <v>M3</v>
          </cell>
          <cell r="F920">
            <v>2566</v>
          </cell>
          <cell r="G920">
            <v>23948478</v>
          </cell>
          <cell r="H920">
            <v>132</v>
          </cell>
          <cell r="I920">
            <v>1231956</v>
          </cell>
          <cell r="J920">
            <v>2236</v>
          </cell>
          <cell r="K920">
            <v>20868588</v>
          </cell>
          <cell r="L920">
            <v>198</v>
          </cell>
          <cell r="M920">
            <v>1847934</v>
          </cell>
          <cell r="N920" t="str">
            <v>#.44</v>
          </cell>
        </row>
        <row r="921">
          <cell r="A921">
            <v>919</v>
          </cell>
          <cell r="B921" t="str">
            <v>되 메  우 기</v>
          </cell>
          <cell r="C921" t="str">
            <v>토사</v>
          </cell>
          <cell r="D921">
            <v>8824</v>
          </cell>
          <cell r="E921" t="str">
            <v>M3</v>
          </cell>
          <cell r="F921">
            <v>1912</v>
          </cell>
          <cell r="G921">
            <v>16871488</v>
          </cell>
          <cell r="H921">
            <v>108</v>
          </cell>
          <cell r="I921">
            <v>952992</v>
          </cell>
          <cell r="J921">
            <v>1579</v>
          </cell>
          <cell r="K921">
            <v>13933096</v>
          </cell>
          <cell r="L921">
            <v>225</v>
          </cell>
          <cell r="M921">
            <v>1985400</v>
          </cell>
          <cell r="N921" t="str">
            <v>#.27</v>
          </cell>
        </row>
        <row r="922">
          <cell r="A922">
            <v>920</v>
          </cell>
          <cell r="B922" t="str">
            <v>기초막돌깔기</v>
          </cell>
          <cell r="D922">
            <v>4207</v>
          </cell>
          <cell r="E922" t="str">
            <v>M3</v>
          </cell>
          <cell r="F922">
            <v>16462</v>
          </cell>
          <cell r="G922">
            <v>69255634</v>
          </cell>
          <cell r="H922">
            <v>4071</v>
          </cell>
          <cell r="I922">
            <v>17126697</v>
          </cell>
          <cell r="J922">
            <v>6400</v>
          </cell>
          <cell r="K922">
            <v>26924800</v>
          </cell>
          <cell r="L922">
            <v>5991</v>
          </cell>
          <cell r="M922">
            <v>25204137</v>
          </cell>
          <cell r="N922" t="str">
            <v>#.64</v>
          </cell>
        </row>
        <row r="923">
          <cell r="A923">
            <v>921</v>
          </cell>
          <cell r="B923" t="str">
            <v>②.거   푸   집</v>
          </cell>
          <cell r="D923">
            <v>0</v>
          </cell>
          <cell r="F923">
            <v>0</v>
          </cell>
          <cell r="G923">
            <v>0</v>
          </cell>
          <cell r="H923">
            <v>0</v>
          </cell>
          <cell r="I923">
            <v>0</v>
          </cell>
          <cell r="J923">
            <v>0</v>
          </cell>
          <cell r="K923">
            <v>0</v>
          </cell>
          <cell r="L923">
            <v>0</v>
          </cell>
          <cell r="M923">
            <v>0</v>
          </cell>
        </row>
        <row r="924">
          <cell r="A924">
            <v>922</v>
          </cell>
          <cell r="B924" t="str">
            <v>합 판 거푸집</v>
          </cell>
          <cell r="C924" t="str">
            <v>3회(0-7M)</v>
          </cell>
          <cell r="D924">
            <v>9366</v>
          </cell>
          <cell r="E924" t="str">
            <v>M2</v>
          </cell>
          <cell r="F924">
            <v>22286</v>
          </cell>
          <cell r="G924">
            <v>208730676</v>
          </cell>
          <cell r="H924">
            <v>5681</v>
          </cell>
          <cell r="I924">
            <v>53208246</v>
          </cell>
          <cell r="J924">
            <v>16605</v>
          </cell>
          <cell r="K924">
            <v>155522430</v>
          </cell>
          <cell r="L924">
            <v>0</v>
          </cell>
          <cell r="M924">
            <v>0</v>
          </cell>
          <cell r="N924" t="str">
            <v>No.7</v>
          </cell>
        </row>
        <row r="925">
          <cell r="A925">
            <v>923</v>
          </cell>
          <cell r="B925" t="str">
            <v>합 판 거푸집</v>
          </cell>
          <cell r="C925" t="str">
            <v>6회(0-7M)</v>
          </cell>
          <cell r="D925">
            <v>358</v>
          </cell>
          <cell r="E925" t="str">
            <v>M2</v>
          </cell>
          <cell r="F925">
            <v>15558</v>
          </cell>
          <cell r="G925">
            <v>5569764</v>
          </cell>
          <cell r="H925">
            <v>4276</v>
          </cell>
          <cell r="I925">
            <v>1530808</v>
          </cell>
          <cell r="J925">
            <v>11282</v>
          </cell>
          <cell r="K925">
            <v>4038956</v>
          </cell>
          <cell r="L925">
            <v>0</v>
          </cell>
          <cell r="M925">
            <v>0</v>
          </cell>
          <cell r="N925" t="str">
            <v>No.2</v>
          </cell>
        </row>
        <row r="926">
          <cell r="A926">
            <v>924</v>
          </cell>
          <cell r="B926" t="str">
            <v>③.철근가공조립</v>
          </cell>
          <cell r="C926" t="str">
            <v>복잡</v>
          </cell>
          <cell r="D926">
            <v>243.35300000000001</v>
          </cell>
          <cell r="E926" t="str">
            <v>TON</v>
          </cell>
          <cell r="F926">
            <v>469829</v>
          </cell>
          <cell r="G926">
            <v>114334296</v>
          </cell>
          <cell r="H926">
            <v>4720</v>
          </cell>
          <cell r="I926">
            <v>1148626</v>
          </cell>
          <cell r="J926">
            <v>461349</v>
          </cell>
          <cell r="K926">
            <v>112270663</v>
          </cell>
          <cell r="L926">
            <v>3760</v>
          </cell>
          <cell r="M926">
            <v>915007</v>
          </cell>
          <cell r="N926" t="str">
            <v>#.49</v>
          </cell>
        </row>
        <row r="927">
          <cell r="A927">
            <v>925</v>
          </cell>
          <cell r="B927" t="str">
            <v>④.스페이서설치</v>
          </cell>
          <cell r="D927">
            <v>0</v>
          </cell>
          <cell r="F927">
            <v>0</v>
          </cell>
          <cell r="G927">
            <v>0</v>
          </cell>
          <cell r="H927">
            <v>0</v>
          </cell>
          <cell r="I927">
            <v>0</v>
          </cell>
          <cell r="J927">
            <v>0</v>
          </cell>
          <cell r="K927">
            <v>0</v>
          </cell>
          <cell r="L927">
            <v>0</v>
          </cell>
          <cell r="M927">
            <v>0</v>
          </cell>
        </row>
        <row r="928">
          <cell r="A928">
            <v>926</v>
          </cell>
          <cell r="B928" t="str">
            <v>벽   체   용</v>
          </cell>
          <cell r="D928">
            <v>131968</v>
          </cell>
          <cell r="E928" t="str">
            <v>EA</v>
          </cell>
          <cell r="F928">
            <v>40</v>
          </cell>
          <cell r="G928">
            <v>5278720</v>
          </cell>
          <cell r="H928">
            <v>39</v>
          </cell>
          <cell r="I928">
            <v>5146752</v>
          </cell>
          <cell r="J928">
            <v>1</v>
          </cell>
          <cell r="K928">
            <v>131968</v>
          </cell>
          <cell r="L928">
            <v>0</v>
          </cell>
          <cell r="M928">
            <v>0</v>
          </cell>
          <cell r="N928" t="str">
            <v>No.3</v>
          </cell>
        </row>
        <row r="929">
          <cell r="A929">
            <v>927</v>
          </cell>
          <cell r="B929" t="str">
            <v>바   닥   용</v>
          </cell>
          <cell r="D929">
            <v>33016</v>
          </cell>
          <cell r="E929" t="str">
            <v>EA</v>
          </cell>
          <cell r="F929">
            <v>84</v>
          </cell>
          <cell r="G929">
            <v>2773344</v>
          </cell>
          <cell r="H929">
            <v>80</v>
          </cell>
          <cell r="I929">
            <v>2641280</v>
          </cell>
          <cell r="J929">
            <v>4</v>
          </cell>
          <cell r="K929">
            <v>132064</v>
          </cell>
          <cell r="L929">
            <v>0</v>
          </cell>
          <cell r="M929">
            <v>0</v>
          </cell>
          <cell r="N929" t="str">
            <v>No.4</v>
          </cell>
        </row>
        <row r="930">
          <cell r="A930">
            <v>928</v>
          </cell>
          <cell r="B930" t="str">
            <v>⑤.콘크리트 타설</v>
          </cell>
          <cell r="D930">
            <v>0</v>
          </cell>
          <cell r="F930">
            <v>0</v>
          </cell>
          <cell r="G930">
            <v>0</v>
          </cell>
          <cell r="H930">
            <v>0</v>
          </cell>
          <cell r="I930">
            <v>0</v>
          </cell>
          <cell r="J930">
            <v>0</v>
          </cell>
          <cell r="K930">
            <v>0</v>
          </cell>
          <cell r="L930">
            <v>0</v>
          </cell>
          <cell r="M930">
            <v>0</v>
          </cell>
        </row>
        <row r="931">
          <cell r="A931">
            <v>929</v>
          </cell>
          <cell r="B931" t="str">
            <v>기초무근콘크리트</v>
          </cell>
          <cell r="C931" t="str">
            <v>fck=180㎏/㎤</v>
          </cell>
          <cell r="D931">
            <v>335</v>
          </cell>
          <cell r="E931" t="str">
            <v>M3</v>
          </cell>
          <cell r="F931">
            <v>23731</v>
          </cell>
          <cell r="G931">
            <v>7949885</v>
          </cell>
          <cell r="H931">
            <v>0</v>
          </cell>
          <cell r="I931">
            <v>0</v>
          </cell>
          <cell r="J931">
            <v>23731</v>
          </cell>
          <cell r="K931">
            <v>7949885</v>
          </cell>
          <cell r="L931">
            <v>0</v>
          </cell>
          <cell r="M931">
            <v>0</v>
          </cell>
          <cell r="N931" t="str">
            <v>#.30</v>
          </cell>
        </row>
        <row r="932">
          <cell r="A932">
            <v>930</v>
          </cell>
          <cell r="B932" t="str">
            <v>구체철근콘크리트</v>
          </cell>
          <cell r="C932" t="str">
            <v>fck=300㎏/㎤</v>
          </cell>
          <cell r="D932">
            <v>1932</v>
          </cell>
          <cell r="E932" t="str">
            <v>M3</v>
          </cell>
          <cell r="F932">
            <v>14233</v>
          </cell>
          <cell r="G932">
            <v>27498156</v>
          </cell>
          <cell r="H932">
            <v>883</v>
          </cell>
          <cell r="I932">
            <v>1705956</v>
          </cell>
          <cell r="J932">
            <v>8188</v>
          </cell>
          <cell r="K932">
            <v>15819216</v>
          </cell>
          <cell r="L932">
            <v>5162</v>
          </cell>
          <cell r="M932">
            <v>9972984</v>
          </cell>
          <cell r="N932" t="str">
            <v>#.29</v>
          </cell>
        </row>
        <row r="933">
          <cell r="A933">
            <v>931</v>
          </cell>
          <cell r="B933" t="str">
            <v>⑥.신 축  이 음</v>
          </cell>
          <cell r="D933">
            <v>0</v>
          </cell>
          <cell r="F933">
            <v>0</v>
          </cell>
          <cell r="G933">
            <v>0</v>
          </cell>
          <cell r="H933">
            <v>0</v>
          </cell>
          <cell r="I933">
            <v>0</v>
          </cell>
          <cell r="J933">
            <v>0</v>
          </cell>
          <cell r="K933">
            <v>0</v>
          </cell>
          <cell r="L933">
            <v>0</v>
          </cell>
          <cell r="M933">
            <v>0</v>
          </cell>
        </row>
        <row r="934">
          <cell r="A934">
            <v>932</v>
          </cell>
          <cell r="B934" t="str">
            <v>스 치  로 폴</v>
          </cell>
          <cell r="C934" t="str">
            <v>T=20M/M</v>
          </cell>
          <cell r="D934">
            <v>100</v>
          </cell>
          <cell r="E934" t="str">
            <v>M2</v>
          </cell>
          <cell r="F934">
            <v>2234</v>
          </cell>
          <cell r="G934">
            <v>223400</v>
          </cell>
          <cell r="H934">
            <v>2128</v>
          </cell>
          <cell r="I934">
            <v>212800</v>
          </cell>
          <cell r="J934">
            <v>106</v>
          </cell>
          <cell r="K934">
            <v>10600</v>
          </cell>
          <cell r="L934">
            <v>0</v>
          </cell>
          <cell r="M934">
            <v>0</v>
          </cell>
          <cell r="N934" t="str">
            <v>#.32</v>
          </cell>
        </row>
        <row r="935">
          <cell r="A935">
            <v>933</v>
          </cell>
          <cell r="B935" t="str">
            <v>실   런   트</v>
          </cell>
          <cell r="D935">
            <v>175</v>
          </cell>
          <cell r="E935" t="str">
            <v>M</v>
          </cell>
          <cell r="F935">
            <v>317</v>
          </cell>
          <cell r="G935">
            <v>55475</v>
          </cell>
          <cell r="H935">
            <v>302</v>
          </cell>
          <cell r="I935">
            <v>52850</v>
          </cell>
          <cell r="J935">
            <v>15</v>
          </cell>
          <cell r="K935">
            <v>2625</v>
          </cell>
          <cell r="L935">
            <v>0</v>
          </cell>
          <cell r="M935">
            <v>0</v>
          </cell>
          <cell r="N935" t="str">
            <v>#.52</v>
          </cell>
        </row>
        <row r="936">
          <cell r="A936">
            <v>934</v>
          </cell>
          <cell r="B936" t="str">
            <v>지수판 설 치</v>
          </cell>
          <cell r="D936">
            <v>164</v>
          </cell>
          <cell r="E936" t="str">
            <v>M</v>
          </cell>
          <cell r="F936">
            <v>1995</v>
          </cell>
          <cell r="G936">
            <v>327180</v>
          </cell>
          <cell r="H936">
            <v>1900</v>
          </cell>
          <cell r="I936">
            <v>311600</v>
          </cell>
          <cell r="J936">
            <v>95</v>
          </cell>
          <cell r="K936">
            <v>15580</v>
          </cell>
          <cell r="L936">
            <v>0</v>
          </cell>
          <cell r="M936">
            <v>0</v>
          </cell>
          <cell r="N936" t="str">
            <v>#.53</v>
          </cell>
        </row>
        <row r="937">
          <cell r="A937">
            <v>935</v>
          </cell>
          <cell r="B937" t="str">
            <v>다웰바 설 치</v>
          </cell>
          <cell r="C937" t="str">
            <v>D=29MM</v>
          </cell>
          <cell r="D937">
            <v>132</v>
          </cell>
          <cell r="E937" t="str">
            <v>개</v>
          </cell>
          <cell r="F937">
            <v>3331</v>
          </cell>
          <cell r="G937">
            <v>439692</v>
          </cell>
          <cell r="H937">
            <v>1257</v>
          </cell>
          <cell r="I937">
            <v>165924</v>
          </cell>
          <cell r="J937">
            <v>2073</v>
          </cell>
          <cell r="K937">
            <v>273636</v>
          </cell>
          <cell r="L937">
            <v>1</v>
          </cell>
          <cell r="M937">
            <v>132</v>
          </cell>
          <cell r="N937" t="str">
            <v>#.54</v>
          </cell>
        </row>
        <row r="938">
          <cell r="A938">
            <v>936</v>
          </cell>
          <cell r="B938" t="str">
            <v>다웰바 설 치</v>
          </cell>
          <cell r="C938" t="str">
            <v>D=16MM</v>
          </cell>
          <cell r="D938">
            <v>5808</v>
          </cell>
          <cell r="E938" t="str">
            <v>개</v>
          </cell>
          <cell r="F938">
            <v>1159</v>
          </cell>
          <cell r="G938">
            <v>6731472</v>
          </cell>
          <cell r="H938">
            <v>662</v>
          </cell>
          <cell r="I938">
            <v>3844896</v>
          </cell>
          <cell r="J938">
            <v>497</v>
          </cell>
          <cell r="K938">
            <v>2886576</v>
          </cell>
          <cell r="L938">
            <v>0</v>
          </cell>
          <cell r="M938">
            <v>0</v>
          </cell>
          <cell r="N938" t="str">
            <v>#.55</v>
          </cell>
        </row>
        <row r="939">
          <cell r="A939">
            <v>937</v>
          </cell>
          <cell r="B939" t="str">
            <v>⑦.목재 동바리</v>
          </cell>
          <cell r="C939" t="str">
            <v>6회</v>
          </cell>
          <cell r="D939">
            <v>1491</v>
          </cell>
          <cell r="E939" t="str">
            <v>공/M3</v>
          </cell>
          <cell r="F939">
            <v>23948</v>
          </cell>
          <cell r="G939">
            <v>35706468</v>
          </cell>
          <cell r="H939">
            <v>645</v>
          </cell>
          <cell r="I939">
            <v>961695</v>
          </cell>
          <cell r="J939">
            <v>23303</v>
          </cell>
          <cell r="K939">
            <v>34744773</v>
          </cell>
          <cell r="L939">
            <v>0</v>
          </cell>
          <cell r="M939">
            <v>0</v>
          </cell>
          <cell r="N939" t="str">
            <v>#.71</v>
          </cell>
        </row>
        <row r="940">
          <cell r="A940">
            <v>938</v>
          </cell>
          <cell r="B940" t="str">
            <v>⑧.배   수   공</v>
          </cell>
          <cell r="D940">
            <v>0</v>
          </cell>
          <cell r="F940">
            <v>0</v>
          </cell>
          <cell r="G940">
            <v>0</v>
          </cell>
          <cell r="H940">
            <v>0</v>
          </cell>
          <cell r="I940">
            <v>0</v>
          </cell>
          <cell r="J940">
            <v>0</v>
          </cell>
          <cell r="K940">
            <v>0</v>
          </cell>
          <cell r="L940">
            <v>0</v>
          </cell>
          <cell r="M940">
            <v>0</v>
          </cell>
        </row>
        <row r="941">
          <cell r="A941">
            <v>939</v>
          </cell>
          <cell r="B941" t="str">
            <v>DRAIN BOARD</v>
          </cell>
          <cell r="D941">
            <v>1142</v>
          </cell>
          <cell r="E941" t="str">
            <v>M2</v>
          </cell>
          <cell r="F941">
            <v>1120</v>
          </cell>
          <cell r="G941">
            <v>1279040</v>
          </cell>
          <cell r="H941">
            <v>503</v>
          </cell>
          <cell r="I941">
            <v>574426</v>
          </cell>
          <cell r="J941">
            <v>594</v>
          </cell>
          <cell r="K941">
            <v>678348</v>
          </cell>
          <cell r="L941">
            <v>23</v>
          </cell>
          <cell r="M941">
            <v>26266</v>
          </cell>
          <cell r="N941" t="str">
            <v>#.92</v>
          </cell>
        </row>
        <row r="942">
          <cell r="A942">
            <v>940</v>
          </cell>
          <cell r="B942" t="str">
            <v>부   직   포</v>
          </cell>
          <cell r="D942">
            <v>2620</v>
          </cell>
          <cell r="E942" t="str">
            <v>M2</v>
          </cell>
          <cell r="F942">
            <v>1098</v>
          </cell>
          <cell r="G942">
            <v>2876760</v>
          </cell>
          <cell r="H942">
            <v>963</v>
          </cell>
          <cell r="I942">
            <v>2523060</v>
          </cell>
          <cell r="J942">
            <v>135</v>
          </cell>
          <cell r="K942">
            <v>353700</v>
          </cell>
          <cell r="L942">
            <v>0</v>
          </cell>
          <cell r="M942">
            <v>0</v>
          </cell>
          <cell r="N942" t="str">
            <v>#.24</v>
          </cell>
        </row>
        <row r="943">
          <cell r="A943">
            <v>941</v>
          </cell>
          <cell r="B943" t="str">
            <v>PVC  PIPE</v>
          </cell>
          <cell r="C943" t="str">
            <v>D=100 M/M</v>
          </cell>
          <cell r="D943">
            <v>83</v>
          </cell>
          <cell r="E943" t="str">
            <v>M</v>
          </cell>
          <cell r="F943">
            <v>5449</v>
          </cell>
          <cell r="G943">
            <v>452267</v>
          </cell>
          <cell r="H943">
            <v>4954</v>
          </cell>
          <cell r="I943">
            <v>411182</v>
          </cell>
          <cell r="J943">
            <v>495</v>
          </cell>
          <cell r="K943">
            <v>41085</v>
          </cell>
          <cell r="L943">
            <v>0</v>
          </cell>
          <cell r="M943">
            <v>0</v>
          </cell>
          <cell r="N943" t="str">
            <v>#.93</v>
          </cell>
        </row>
        <row r="944">
          <cell r="A944">
            <v>942</v>
          </cell>
          <cell r="B944" t="str">
            <v>⑨.수 축  줄 눈</v>
          </cell>
          <cell r="C944" t="str">
            <v>T=15MM</v>
          </cell>
          <cell r="D944">
            <v>2650</v>
          </cell>
          <cell r="E944" t="str">
            <v>M</v>
          </cell>
          <cell r="F944">
            <v>962</v>
          </cell>
          <cell r="G944">
            <v>2549300</v>
          </cell>
          <cell r="H944">
            <v>246</v>
          </cell>
          <cell r="I944">
            <v>651900</v>
          </cell>
          <cell r="J944">
            <v>704</v>
          </cell>
          <cell r="K944">
            <v>1865600</v>
          </cell>
          <cell r="L944">
            <v>12</v>
          </cell>
          <cell r="M944">
            <v>31800</v>
          </cell>
          <cell r="N944" t="str">
            <v>#.90</v>
          </cell>
        </row>
        <row r="945">
          <cell r="A945">
            <v>943</v>
          </cell>
          <cell r="B945" t="str">
            <v>⑩.수로관뚜껑</v>
          </cell>
          <cell r="C945" t="str">
            <v>560X500X90</v>
          </cell>
          <cell r="D945">
            <v>3356</v>
          </cell>
          <cell r="E945" t="str">
            <v>EA</v>
          </cell>
          <cell r="F945">
            <v>9745</v>
          </cell>
          <cell r="G945">
            <v>32704220</v>
          </cell>
          <cell r="H945">
            <v>7800</v>
          </cell>
          <cell r="I945">
            <v>26176800</v>
          </cell>
          <cell r="J945">
            <v>1945</v>
          </cell>
          <cell r="K945">
            <v>6527420</v>
          </cell>
          <cell r="L945">
            <v>0</v>
          </cell>
          <cell r="M945">
            <v>0</v>
          </cell>
          <cell r="N945" t="str">
            <v>#.38</v>
          </cell>
        </row>
        <row r="946">
          <cell r="A946">
            <v>944</v>
          </cell>
          <cell r="B946" t="str">
            <v>⑪.승강장포장</v>
          </cell>
          <cell r="D946">
            <v>0</v>
          </cell>
          <cell r="F946">
            <v>0</v>
          </cell>
          <cell r="G946">
            <v>0</v>
          </cell>
          <cell r="H946">
            <v>0</v>
          </cell>
          <cell r="I946">
            <v>0</v>
          </cell>
          <cell r="J946">
            <v>0</v>
          </cell>
          <cell r="K946">
            <v>0</v>
          </cell>
          <cell r="L946">
            <v>0</v>
          </cell>
          <cell r="M946">
            <v>0</v>
          </cell>
        </row>
        <row r="947">
          <cell r="A947">
            <v>945</v>
          </cell>
          <cell r="B947" t="str">
            <v>보 조  기 층</v>
          </cell>
          <cell r="C947" t="str">
            <v>T=15CM</v>
          </cell>
          <cell r="D947">
            <v>753</v>
          </cell>
          <cell r="E947" t="str">
            <v>M3</v>
          </cell>
          <cell r="F947">
            <v>14994</v>
          </cell>
          <cell r="G947">
            <v>11290482</v>
          </cell>
          <cell r="H947">
            <v>4452</v>
          </cell>
          <cell r="I947">
            <v>3352356</v>
          </cell>
          <cell r="J947">
            <v>4226</v>
          </cell>
          <cell r="K947">
            <v>3182178</v>
          </cell>
          <cell r="L947">
            <v>6316</v>
          </cell>
          <cell r="M947">
            <v>4755948</v>
          </cell>
          <cell r="N947" t="str">
            <v>#.94</v>
          </cell>
        </row>
        <row r="948">
          <cell r="A948">
            <v>946</v>
          </cell>
          <cell r="B948" t="str">
            <v>모 래  깔 기</v>
          </cell>
          <cell r="C948" t="str">
            <v>T=4CM</v>
          </cell>
          <cell r="D948">
            <v>5023</v>
          </cell>
          <cell r="E948" t="str">
            <v>M2</v>
          </cell>
          <cell r="F948">
            <v>1850</v>
          </cell>
          <cell r="G948">
            <v>9292550</v>
          </cell>
          <cell r="H948">
            <v>949</v>
          </cell>
          <cell r="I948">
            <v>4766827</v>
          </cell>
          <cell r="J948">
            <v>901</v>
          </cell>
          <cell r="K948">
            <v>4525723</v>
          </cell>
          <cell r="L948">
            <v>0</v>
          </cell>
          <cell r="M948">
            <v>0</v>
          </cell>
          <cell r="N948" t="str">
            <v>#.95</v>
          </cell>
        </row>
        <row r="949">
          <cell r="A949">
            <v>947</v>
          </cell>
          <cell r="B949" t="str">
            <v>소형고압블럭</v>
          </cell>
          <cell r="C949" t="str">
            <v>T=6CM</v>
          </cell>
          <cell r="D949">
            <v>4686</v>
          </cell>
          <cell r="E949" t="str">
            <v>M2</v>
          </cell>
          <cell r="F949">
            <v>12782</v>
          </cell>
          <cell r="G949">
            <v>59896452</v>
          </cell>
          <cell r="H949">
            <v>6690</v>
          </cell>
          <cell r="I949">
            <v>31349340</v>
          </cell>
          <cell r="J949">
            <v>6092</v>
          </cell>
          <cell r="K949">
            <v>28547112</v>
          </cell>
          <cell r="L949">
            <v>0</v>
          </cell>
          <cell r="M949">
            <v>0</v>
          </cell>
          <cell r="N949" t="str">
            <v>#.96</v>
          </cell>
        </row>
        <row r="950">
          <cell r="A950">
            <v>948</v>
          </cell>
          <cell r="B950" t="str">
            <v>안 전  타 일</v>
          </cell>
          <cell r="C950" t="str">
            <v>200X200</v>
          </cell>
          <cell r="D950">
            <v>340</v>
          </cell>
          <cell r="E950" t="str">
            <v>M2</v>
          </cell>
          <cell r="F950">
            <v>122506</v>
          </cell>
          <cell r="G950">
            <v>41652040</v>
          </cell>
          <cell r="H950">
            <v>98233</v>
          </cell>
          <cell r="I950">
            <v>33399220</v>
          </cell>
          <cell r="J950">
            <v>23566</v>
          </cell>
          <cell r="K950">
            <v>8012440</v>
          </cell>
          <cell r="L950">
            <v>707</v>
          </cell>
          <cell r="M950">
            <v>240380</v>
          </cell>
          <cell r="N950" t="str">
            <v>#.97</v>
          </cell>
        </row>
        <row r="951">
          <cell r="A951">
            <v>949</v>
          </cell>
          <cell r="B951" t="str">
            <v>라.적하장및야적장</v>
          </cell>
          <cell r="D951">
            <v>0</v>
          </cell>
          <cell r="F951">
            <v>0</v>
          </cell>
          <cell r="G951">
            <v>126596702</v>
          </cell>
          <cell r="H951">
            <v>0</v>
          </cell>
          <cell r="I951">
            <v>36180430</v>
          </cell>
          <cell r="J951">
            <v>0</v>
          </cell>
          <cell r="K951">
            <v>77675158</v>
          </cell>
          <cell r="L951">
            <v>0</v>
          </cell>
          <cell r="M951">
            <v>12741114</v>
          </cell>
        </row>
        <row r="952">
          <cell r="A952">
            <v>950</v>
          </cell>
          <cell r="B952" t="str">
            <v>①.토       공</v>
          </cell>
          <cell r="D952">
            <v>0</v>
          </cell>
          <cell r="F952">
            <v>0</v>
          </cell>
          <cell r="G952">
            <v>0</v>
          </cell>
          <cell r="H952">
            <v>0</v>
          </cell>
          <cell r="I952">
            <v>0</v>
          </cell>
          <cell r="J952">
            <v>0</v>
          </cell>
          <cell r="K952">
            <v>0</v>
          </cell>
          <cell r="L952">
            <v>0</v>
          </cell>
          <cell r="M952">
            <v>0</v>
          </cell>
        </row>
        <row r="953">
          <cell r="A953">
            <v>951</v>
          </cell>
          <cell r="B953" t="str">
            <v>터   파   기</v>
          </cell>
          <cell r="C953" t="str">
            <v>토사</v>
          </cell>
          <cell r="D953">
            <v>338</v>
          </cell>
          <cell r="E953" t="str">
            <v>M3</v>
          </cell>
          <cell r="F953">
            <v>2566</v>
          </cell>
          <cell r="G953">
            <v>867308</v>
          </cell>
          <cell r="H953">
            <v>132</v>
          </cell>
          <cell r="I953">
            <v>44616</v>
          </cell>
          <cell r="J953">
            <v>2236</v>
          </cell>
          <cell r="K953">
            <v>755768</v>
          </cell>
          <cell r="L953">
            <v>198</v>
          </cell>
          <cell r="M953">
            <v>66924</v>
          </cell>
          <cell r="N953" t="str">
            <v>#.44</v>
          </cell>
        </row>
        <row r="954">
          <cell r="A954">
            <v>952</v>
          </cell>
          <cell r="B954" t="str">
            <v>되 메  우 기</v>
          </cell>
          <cell r="C954" t="str">
            <v>토사</v>
          </cell>
          <cell r="D954">
            <v>149</v>
          </cell>
          <cell r="E954" t="str">
            <v>M3</v>
          </cell>
          <cell r="F954">
            <v>1912</v>
          </cell>
          <cell r="G954">
            <v>284888</v>
          </cell>
          <cell r="H954">
            <v>108</v>
          </cell>
          <cell r="I954">
            <v>16092</v>
          </cell>
          <cell r="J954">
            <v>1579</v>
          </cell>
          <cell r="K954">
            <v>235271</v>
          </cell>
          <cell r="L954">
            <v>225</v>
          </cell>
          <cell r="M954">
            <v>33525</v>
          </cell>
          <cell r="N954" t="str">
            <v>#.27</v>
          </cell>
        </row>
        <row r="955">
          <cell r="A955">
            <v>953</v>
          </cell>
          <cell r="B955" t="str">
            <v>보 조  기 층</v>
          </cell>
          <cell r="C955" t="str">
            <v>T=30CM</v>
          </cell>
          <cell r="D955">
            <v>1563</v>
          </cell>
          <cell r="E955" t="str">
            <v>M3</v>
          </cell>
          <cell r="F955">
            <v>16592</v>
          </cell>
          <cell r="G955">
            <v>25933296</v>
          </cell>
          <cell r="H955">
            <v>4915</v>
          </cell>
          <cell r="I955">
            <v>7682145</v>
          </cell>
          <cell r="J955">
            <v>4870</v>
          </cell>
          <cell r="K955">
            <v>7611810</v>
          </cell>
          <cell r="L955">
            <v>6807</v>
          </cell>
          <cell r="M955">
            <v>10639341</v>
          </cell>
          <cell r="N955" t="str">
            <v>#.59</v>
          </cell>
        </row>
        <row r="956">
          <cell r="A956">
            <v>954</v>
          </cell>
          <cell r="B956" t="str">
            <v>보 조  기 층</v>
          </cell>
          <cell r="C956" t="str">
            <v>T=20CM</v>
          </cell>
          <cell r="D956">
            <v>92</v>
          </cell>
          <cell r="E956" t="str">
            <v>M3</v>
          </cell>
          <cell r="F956">
            <v>15457</v>
          </cell>
          <cell r="G956">
            <v>1422044</v>
          </cell>
          <cell r="H956">
            <v>4588</v>
          </cell>
          <cell r="I956">
            <v>422096</v>
          </cell>
          <cell r="J956">
            <v>4404</v>
          </cell>
          <cell r="K956">
            <v>405168</v>
          </cell>
          <cell r="L956">
            <v>6465</v>
          </cell>
          <cell r="M956">
            <v>594780</v>
          </cell>
          <cell r="N956" t="str">
            <v>#.18</v>
          </cell>
        </row>
        <row r="957">
          <cell r="A957">
            <v>955</v>
          </cell>
          <cell r="B957" t="str">
            <v>②.와이어메쉬 깔기</v>
          </cell>
          <cell r="C957" t="str">
            <v>#8 Φ4.0X150X150</v>
          </cell>
          <cell r="D957">
            <v>5212</v>
          </cell>
          <cell r="E957" t="str">
            <v>M2</v>
          </cell>
          <cell r="F957">
            <v>1685</v>
          </cell>
          <cell r="G957">
            <v>8782220</v>
          </cell>
          <cell r="H957">
            <v>676</v>
          </cell>
          <cell r="I957">
            <v>3523312</v>
          </cell>
          <cell r="J957">
            <v>1009</v>
          </cell>
          <cell r="K957">
            <v>5258908</v>
          </cell>
          <cell r="L957">
            <v>0</v>
          </cell>
          <cell r="M957">
            <v>0</v>
          </cell>
          <cell r="N957" t="str">
            <v>#.60</v>
          </cell>
        </row>
        <row r="958">
          <cell r="A958">
            <v>956</v>
          </cell>
          <cell r="B958" t="str">
            <v>③.비닐 깔기</v>
          </cell>
          <cell r="C958" t="str">
            <v>T=0.1MM</v>
          </cell>
          <cell r="D958">
            <v>5212</v>
          </cell>
          <cell r="E958" t="str">
            <v>M2</v>
          </cell>
          <cell r="F958">
            <v>858</v>
          </cell>
          <cell r="G958">
            <v>4471896</v>
          </cell>
          <cell r="H958">
            <v>678</v>
          </cell>
          <cell r="I958">
            <v>3533736</v>
          </cell>
          <cell r="J958">
            <v>180</v>
          </cell>
          <cell r="K958">
            <v>938160</v>
          </cell>
          <cell r="L958">
            <v>0</v>
          </cell>
          <cell r="M958">
            <v>0</v>
          </cell>
          <cell r="N958" t="str">
            <v>#.61</v>
          </cell>
        </row>
        <row r="959">
          <cell r="A959">
            <v>957</v>
          </cell>
          <cell r="B959" t="str">
            <v>④.합판거푸집</v>
          </cell>
          <cell r="C959" t="str">
            <v>4회</v>
          </cell>
          <cell r="D959">
            <v>1205</v>
          </cell>
          <cell r="E959" t="str">
            <v>M2</v>
          </cell>
          <cell r="F959">
            <v>19044</v>
          </cell>
          <cell r="G959">
            <v>22948020</v>
          </cell>
          <cell r="H959">
            <v>4942</v>
          </cell>
          <cell r="I959">
            <v>5955110</v>
          </cell>
          <cell r="J959">
            <v>14102</v>
          </cell>
          <cell r="K959">
            <v>16992910</v>
          </cell>
          <cell r="L959">
            <v>0</v>
          </cell>
          <cell r="M959">
            <v>0</v>
          </cell>
          <cell r="N959" t="str">
            <v>No.1</v>
          </cell>
        </row>
        <row r="960">
          <cell r="A960">
            <v>958</v>
          </cell>
          <cell r="B960" t="str">
            <v>⑤.포장콘크리트타설</v>
          </cell>
          <cell r="C960" t="str">
            <v>인력,T= 20 CM</v>
          </cell>
          <cell r="D960">
            <v>5212</v>
          </cell>
          <cell r="E960" t="str">
            <v>M2</v>
          </cell>
          <cell r="F960">
            <v>11242</v>
          </cell>
          <cell r="G960">
            <v>58593304</v>
          </cell>
          <cell r="H960">
            <v>2833</v>
          </cell>
          <cell r="I960">
            <v>14765596</v>
          </cell>
          <cell r="J960">
            <v>8364</v>
          </cell>
          <cell r="K960">
            <v>43593168</v>
          </cell>
          <cell r="L960">
            <v>45</v>
          </cell>
          <cell r="M960">
            <v>234540</v>
          </cell>
          <cell r="N960" t="str">
            <v>#.50</v>
          </cell>
        </row>
        <row r="961">
          <cell r="A961">
            <v>959</v>
          </cell>
          <cell r="B961" t="str">
            <v>⑥.콘크리트타설(펌프차,VIB포함)</v>
          </cell>
          <cell r="C961" t="str">
            <v>0-15M.무근구조물</v>
          </cell>
          <cell r="D961">
            <v>263</v>
          </cell>
          <cell r="E961" t="str">
            <v>M3</v>
          </cell>
          <cell r="F961">
            <v>12106</v>
          </cell>
          <cell r="G961">
            <v>3183878</v>
          </cell>
          <cell r="H961">
            <v>761</v>
          </cell>
          <cell r="I961">
            <v>200143</v>
          </cell>
          <cell r="J961">
            <v>6893</v>
          </cell>
          <cell r="K961">
            <v>1812859</v>
          </cell>
          <cell r="L961">
            <v>4452</v>
          </cell>
          <cell r="M961">
            <v>1170876</v>
          </cell>
          <cell r="N961" t="str">
            <v>#.28</v>
          </cell>
        </row>
        <row r="962">
          <cell r="A962">
            <v>960</v>
          </cell>
          <cell r="B962" t="str">
            <v>⑦.신축이음(스치로폴)</v>
          </cell>
          <cell r="C962" t="str">
            <v>T = 20 M/M</v>
          </cell>
          <cell r="D962">
            <v>6</v>
          </cell>
          <cell r="E962" t="str">
            <v>M2</v>
          </cell>
          <cell r="F962">
            <v>2234</v>
          </cell>
          <cell r="G962">
            <v>13404</v>
          </cell>
          <cell r="H962">
            <v>2128</v>
          </cell>
          <cell r="I962">
            <v>12768</v>
          </cell>
          <cell r="J962">
            <v>106</v>
          </cell>
          <cell r="K962">
            <v>636</v>
          </cell>
          <cell r="L962">
            <v>0</v>
          </cell>
          <cell r="M962">
            <v>0</v>
          </cell>
          <cell r="N962" t="str">
            <v>#.32</v>
          </cell>
        </row>
        <row r="963">
          <cell r="A963">
            <v>961</v>
          </cell>
          <cell r="B963" t="str">
            <v>⑧.수축줄눈</v>
          </cell>
          <cell r="C963" t="str">
            <v>T=8MM</v>
          </cell>
          <cell r="D963">
            <v>188</v>
          </cell>
          <cell r="E963" t="str">
            <v>M</v>
          </cell>
          <cell r="F963">
            <v>513</v>
          </cell>
          <cell r="G963">
            <v>96444</v>
          </cell>
          <cell r="H963">
            <v>132</v>
          </cell>
          <cell r="I963">
            <v>24816</v>
          </cell>
          <cell r="J963">
            <v>375</v>
          </cell>
          <cell r="K963">
            <v>70500</v>
          </cell>
          <cell r="L963">
            <v>6</v>
          </cell>
          <cell r="M963">
            <v>1128</v>
          </cell>
          <cell r="N963" t="str">
            <v>#.62</v>
          </cell>
        </row>
        <row r="964">
          <cell r="A964">
            <v>962</v>
          </cell>
          <cell r="B964" t="str">
            <v>마.역   광   장</v>
          </cell>
          <cell r="D964">
            <v>0</v>
          </cell>
          <cell r="F964">
            <v>0</v>
          </cell>
          <cell r="G964">
            <v>339659100</v>
          </cell>
          <cell r="H964">
            <v>0</v>
          </cell>
          <cell r="I964">
            <v>123539119</v>
          </cell>
          <cell r="J964">
            <v>0</v>
          </cell>
          <cell r="K964">
            <v>140464366</v>
          </cell>
          <cell r="L964">
            <v>0</v>
          </cell>
          <cell r="M964">
            <v>75655615</v>
          </cell>
        </row>
        <row r="965">
          <cell r="A965">
            <v>963</v>
          </cell>
          <cell r="B965" t="str">
            <v>A.토       공</v>
          </cell>
          <cell r="D965">
            <v>0</v>
          </cell>
          <cell r="F965">
            <v>0</v>
          </cell>
          <cell r="G965">
            <v>0</v>
          </cell>
          <cell r="H965">
            <v>0</v>
          </cell>
          <cell r="I965">
            <v>0</v>
          </cell>
          <cell r="J965">
            <v>0</v>
          </cell>
          <cell r="K965">
            <v>0</v>
          </cell>
          <cell r="L965">
            <v>0</v>
          </cell>
          <cell r="M965">
            <v>0</v>
          </cell>
        </row>
        <row r="966">
          <cell r="A966">
            <v>964</v>
          </cell>
          <cell r="B966" t="str">
            <v>①.표 토  제 거</v>
          </cell>
          <cell r="C966" t="str">
            <v>답구간</v>
          </cell>
          <cell r="D966">
            <v>11830</v>
          </cell>
          <cell r="E966" t="str">
            <v>M2</v>
          </cell>
          <cell r="F966">
            <v>145</v>
          </cell>
          <cell r="G966">
            <v>1715350</v>
          </cell>
          <cell r="H966">
            <v>46</v>
          </cell>
          <cell r="I966">
            <v>544180</v>
          </cell>
          <cell r="J966">
            <v>42</v>
          </cell>
          <cell r="K966">
            <v>496860</v>
          </cell>
          <cell r="L966">
            <v>57</v>
          </cell>
          <cell r="M966">
            <v>674310</v>
          </cell>
          <cell r="N966" t="str">
            <v>#.84</v>
          </cell>
        </row>
        <row r="967">
          <cell r="A967">
            <v>965</v>
          </cell>
          <cell r="B967" t="str">
            <v>②.땅   깍   기</v>
          </cell>
          <cell r="C967" t="str">
            <v>토사</v>
          </cell>
          <cell r="D967">
            <v>306</v>
          </cell>
          <cell r="E967" t="str">
            <v>M3</v>
          </cell>
          <cell r="F967">
            <v>783</v>
          </cell>
          <cell r="G967">
            <v>239598</v>
          </cell>
          <cell r="H967">
            <v>247</v>
          </cell>
          <cell r="I967">
            <v>75582</v>
          </cell>
          <cell r="J967">
            <v>225</v>
          </cell>
          <cell r="K967">
            <v>68850</v>
          </cell>
          <cell r="L967">
            <v>311</v>
          </cell>
          <cell r="M967">
            <v>95166</v>
          </cell>
          <cell r="N967" t="str">
            <v>#.4</v>
          </cell>
        </row>
        <row r="968">
          <cell r="A968">
            <v>966</v>
          </cell>
          <cell r="B968" t="str">
            <v>③.흙쌓기 및 다짐</v>
          </cell>
          <cell r="D968">
            <v>0</v>
          </cell>
          <cell r="F968">
            <v>0</v>
          </cell>
          <cell r="G968">
            <v>0</v>
          </cell>
          <cell r="H968">
            <v>0</v>
          </cell>
          <cell r="I968">
            <v>0</v>
          </cell>
          <cell r="J968">
            <v>0</v>
          </cell>
          <cell r="K968">
            <v>0</v>
          </cell>
          <cell r="L968">
            <v>0</v>
          </cell>
          <cell r="M968">
            <v>0</v>
          </cell>
        </row>
        <row r="969">
          <cell r="A969">
            <v>967</v>
          </cell>
          <cell r="B969" t="str">
            <v>하 부  노 반</v>
          </cell>
          <cell r="D969">
            <v>59148</v>
          </cell>
          <cell r="E969" t="str">
            <v>M3</v>
          </cell>
          <cell r="F969">
            <v>1188</v>
          </cell>
          <cell r="G969">
            <v>70267824</v>
          </cell>
          <cell r="H969">
            <v>339</v>
          </cell>
          <cell r="I969">
            <v>20051172</v>
          </cell>
          <cell r="J969">
            <v>370</v>
          </cell>
          <cell r="K969">
            <v>21884760</v>
          </cell>
          <cell r="L969">
            <v>479</v>
          </cell>
          <cell r="M969">
            <v>28331892</v>
          </cell>
          <cell r="N969" t="str">
            <v>#.16</v>
          </cell>
        </row>
        <row r="970">
          <cell r="A970">
            <v>968</v>
          </cell>
          <cell r="B970" t="str">
            <v>상 부  노 반</v>
          </cell>
          <cell r="D970">
            <v>27008</v>
          </cell>
          <cell r="E970" t="str">
            <v>M3</v>
          </cell>
          <cell r="F970">
            <v>1378</v>
          </cell>
          <cell r="G970">
            <v>37217024</v>
          </cell>
          <cell r="H970">
            <v>378</v>
          </cell>
          <cell r="I970">
            <v>10209024</v>
          </cell>
          <cell r="J970">
            <v>504</v>
          </cell>
          <cell r="K970">
            <v>13612032</v>
          </cell>
          <cell r="L970">
            <v>496</v>
          </cell>
          <cell r="M970">
            <v>13395968</v>
          </cell>
          <cell r="N970" t="str">
            <v>#.17</v>
          </cell>
        </row>
        <row r="971">
          <cell r="A971">
            <v>969</v>
          </cell>
          <cell r="B971" t="str">
            <v>④.비탈면 보호공</v>
          </cell>
          <cell r="C971" t="str">
            <v>거적덮기</v>
          </cell>
          <cell r="D971">
            <v>3100</v>
          </cell>
          <cell r="E971" t="str">
            <v>M2</v>
          </cell>
          <cell r="F971">
            <v>4685</v>
          </cell>
          <cell r="G971">
            <v>14523500</v>
          </cell>
          <cell r="H971">
            <v>2146</v>
          </cell>
          <cell r="I971">
            <v>6652600</v>
          </cell>
          <cell r="J971">
            <v>2081</v>
          </cell>
          <cell r="K971">
            <v>6451100</v>
          </cell>
          <cell r="L971">
            <v>458</v>
          </cell>
          <cell r="M971">
            <v>1419800</v>
          </cell>
          <cell r="N971" t="str">
            <v>#.19</v>
          </cell>
        </row>
        <row r="972">
          <cell r="A972">
            <v>970</v>
          </cell>
          <cell r="B972" t="str">
            <v>B.포   장   공</v>
          </cell>
          <cell r="D972">
            <v>0</v>
          </cell>
          <cell r="F972">
            <v>0</v>
          </cell>
          <cell r="G972">
            <v>0</v>
          </cell>
          <cell r="H972">
            <v>0</v>
          </cell>
          <cell r="I972">
            <v>0</v>
          </cell>
          <cell r="J972">
            <v>0</v>
          </cell>
          <cell r="K972">
            <v>0</v>
          </cell>
          <cell r="L972">
            <v>0</v>
          </cell>
          <cell r="M972">
            <v>0</v>
          </cell>
        </row>
        <row r="973">
          <cell r="A973">
            <v>971</v>
          </cell>
          <cell r="B973" t="str">
            <v>①.보 조  기 층</v>
          </cell>
          <cell r="D973">
            <v>0</v>
          </cell>
          <cell r="F973">
            <v>0</v>
          </cell>
          <cell r="G973">
            <v>0</v>
          </cell>
          <cell r="H973">
            <v>0</v>
          </cell>
          <cell r="I973">
            <v>0</v>
          </cell>
          <cell r="J973">
            <v>0</v>
          </cell>
          <cell r="K973">
            <v>0</v>
          </cell>
          <cell r="L973">
            <v>0</v>
          </cell>
          <cell r="M973">
            <v>0</v>
          </cell>
        </row>
        <row r="974">
          <cell r="A974">
            <v>972</v>
          </cell>
          <cell r="B974" t="str">
            <v>보 조  기 층</v>
          </cell>
          <cell r="C974" t="str">
            <v>T=50CM</v>
          </cell>
          <cell r="D974">
            <v>1638</v>
          </cell>
          <cell r="E974" t="str">
            <v>M3</v>
          </cell>
          <cell r="F974">
            <v>18863</v>
          </cell>
          <cell r="G974">
            <v>30897594</v>
          </cell>
          <cell r="H974">
            <v>5570</v>
          </cell>
          <cell r="I974">
            <v>9123660</v>
          </cell>
          <cell r="J974">
            <v>5801</v>
          </cell>
          <cell r="K974">
            <v>9502038</v>
          </cell>
          <cell r="L974">
            <v>7492</v>
          </cell>
          <cell r="M974">
            <v>12271896</v>
          </cell>
          <cell r="N974" t="str">
            <v>#.98</v>
          </cell>
        </row>
        <row r="975">
          <cell r="A975">
            <v>973</v>
          </cell>
          <cell r="B975" t="str">
            <v>보 조  기 층</v>
          </cell>
          <cell r="C975" t="str">
            <v>T=15CM</v>
          </cell>
          <cell r="D975">
            <v>308</v>
          </cell>
          <cell r="E975" t="str">
            <v>M3</v>
          </cell>
          <cell r="F975">
            <v>14994</v>
          </cell>
          <cell r="G975">
            <v>4618152</v>
          </cell>
          <cell r="H975">
            <v>4452</v>
          </cell>
          <cell r="I975">
            <v>1371216</v>
          </cell>
          <cell r="J975">
            <v>4226</v>
          </cell>
          <cell r="K975">
            <v>1301608</v>
          </cell>
          <cell r="L975">
            <v>6316</v>
          </cell>
          <cell r="M975">
            <v>1945328</v>
          </cell>
          <cell r="N975" t="str">
            <v>#.94</v>
          </cell>
        </row>
        <row r="976">
          <cell r="A976">
            <v>974</v>
          </cell>
          <cell r="B976" t="str">
            <v>②.아스콘 포 장</v>
          </cell>
          <cell r="D976">
            <v>0</v>
          </cell>
          <cell r="F976">
            <v>0</v>
          </cell>
          <cell r="G976">
            <v>0</v>
          </cell>
          <cell r="H976">
            <v>0</v>
          </cell>
          <cell r="I976">
            <v>0</v>
          </cell>
          <cell r="J976">
            <v>0</v>
          </cell>
          <cell r="K976">
            <v>0</v>
          </cell>
          <cell r="L976">
            <v>0</v>
          </cell>
          <cell r="M976">
            <v>0</v>
          </cell>
        </row>
        <row r="977">
          <cell r="A977">
            <v>975</v>
          </cell>
          <cell r="B977" t="str">
            <v>아스콘 표 층</v>
          </cell>
          <cell r="C977" t="str">
            <v>T=5CM,인력</v>
          </cell>
          <cell r="D977">
            <v>3277</v>
          </cell>
          <cell r="E977" t="str">
            <v>M2</v>
          </cell>
          <cell r="F977">
            <v>9085</v>
          </cell>
          <cell r="G977">
            <v>29771545</v>
          </cell>
          <cell r="H977">
            <v>4158</v>
          </cell>
          <cell r="I977">
            <v>13625766</v>
          </cell>
          <cell r="J977">
            <v>4787</v>
          </cell>
          <cell r="K977">
            <v>15686999</v>
          </cell>
          <cell r="L977">
            <v>140</v>
          </cell>
          <cell r="M977">
            <v>458780</v>
          </cell>
          <cell r="N977" t="str">
            <v>#.99</v>
          </cell>
        </row>
        <row r="978">
          <cell r="A978">
            <v>976</v>
          </cell>
          <cell r="B978" t="str">
            <v>아스콘 기 층</v>
          </cell>
          <cell r="C978" t="str">
            <v>T=10CM,인력</v>
          </cell>
          <cell r="D978">
            <v>3277</v>
          </cell>
          <cell r="E978" t="str">
            <v>M2</v>
          </cell>
          <cell r="F978">
            <v>10899</v>
          </cell>
          <cell r="G978">
            <v>35716023</v>
          </cell>
          <cell r="H978">
            <v>6927</v>
          </cell>
          <cell r="I978">
            <v>22699779</v>
          </cell>
          <cell r="J978">
            <v>3832</v>
          </cell>
          <cell r="K978">
            <v>12557464</v>
          </cell>
          <cell r="L978">
            <v>140</v>
          </cell>
          <cell r="M978">
            <v>458780</v>
          </cell>
          <cell r="N978" t="str">
            <v>#.100</v>
          </cell>
        </row>
        <row r="979">
          <cell r="A979">
            <v>977</v>
          </cell>
          <cell r="B979" t="str">
            <v>택   코   팅</v>
          </cell>
          <cell r="D979">
            <v>6554</v>
          </cell>
          <cell r="E979" t="str">
            <v>M2</v>
          </cell>
          <cell r="F979">
            <v>235</v>
          </cell>
          <cell r="G979">
            <v>1540190</v>
          </cell>
          <cell r="H979">
            <v>123</v>
          </cell>
          <cell r="I979">
            <v>806142</v>
          </cell>
          <cell r="J979">
            <v>111</v>
          </cell>
          <cell r="K979">
            <v>727494</v>
          </cell>
          <cell r="L979">
            <v>1</v>
          </cell>
          <cell r="M979">
            <v>6554</v>
          </cell>
          <cell r="N979" t="str">
            <v>#.101</v>
          </cell>
        </row>
        <row r="980">
          <cell r="A980">
            <v>978</v>
          </cell>
          <cell r="B980" t="str">
            <v>프라임 코 팅</v>
          </cell>
          <cell r="D980">
            <v>3277</v>
          </cell>
          <cell r="E980" t="str">
            <v>M2</v>
          </cell>
          <cell r="F980">
            <v>442</v>
          </cell>
          <cell r="G980">
            <v>1448434</v>
          </cell>
          <cell r="H980">
            <v>310</v>
          </cell>
          <cell r="I980">
            <v>1015870</v>
          </cell>
          <cell r="J980">
            <v>130</v>
          </cell>
          <cell r="K980">
            <v>426010</v>
          </cell>
          <cell r="L980">
            <v>2</v>
          </cell>
          <cell r="M980">
            <v>6554</v>
          </cell>
          <cell r="N980" t="str">
            <v>#.102</v>
          </cell>
        </row>
        <row r="981">
          <cell r="A981">
            <v>979</v>
          </cell>
          <cell r="B981" t="str">
            <v>③.차 선  도 색</v>
          </cell>
          <cell r="D981">
            <v>0</v>
          </cell>
          <cell r="F981">
            <v>0</v>
          </cell>
          <cell r="G981">
            <v>0</v>
          </cell>
          <cell r="H981">
            <v>0</v>
          </cell>
          <cell r="I981">
            <v>0</v>
          </cell>
          <cell r="J981">
            <v>0</v>
          </cell>
          <cell r="K981">
            <v>0</v>
          </cell>
          <cell r="L981">
            <v>0</v>
          </cell>
          <cell r="M981">
            <v>0</v>
          </cell>
        </row>
        <row r="982">
          <cell r="A982">
            <v>980</v>
          </cell>
          <cell r="B982" t="str">
            <v>차 선  도 색</v>
          </cell>
          <cell r="C982" t="str">
            <v>상온형,백색</v>
          </cell>
          <cell r="D982">
            <v>167</v>
          </cell>
          <cell r="E982" t="str">
            <v>M2</v>
          </cell>
          <cell r="F982">
            <v>1982</v>
          </cell>
          <cell r="G982">
            <v>330994</v>
          </cell>
          <cell r="H982">
            <v>1507</v>
          </cell>
          <cell r="I982">
            <v>251669</v>
          </cell>
          <cell r="J982">
            <v>465</v>
          </cell>
          <cell r="K982">
            <v>77655</v>
          </cell>
          <cell r="L982">
            <v>10</v>
          </cell>
          <cell r="M982">
            <v>1670</v>
          </cell>
          <cell r="N982" t="str">
            <v>#.103</v>
          </cell>
        </row>
        <row r="983">
          <cell r="A983">
            <v>981</v>
          </cell>
          <cell r="B983" t="str">
            <v>차 선  도 색</v>
          </cell>
          <cell r="C983" t="str">
            <v>가열형,황색</v>
          </cell>
          <cell r="D983">
            <v>18</v>
          </cell>
          <cell r="E983" t="str">
            <v>M2</v>
          </cell>
          <cell r="F983">
            <v>2969</v>
          </cell>
          <cell r="G983">
            <v>53442</v>
          </cell>
          <cell r="H983">
            <v>2449</v>
          </cell>
          <cell r="I983">
            <v>44082</v>
          </cell>
          <cell r="J983">
            <v>510</v>
          </cell>
          <cell r="K983">
            <v>9180</v>
          </cell>
          <cell r="L983">
            <v>10</v>
          </cell>
          <cell r="M983">
            <v>180</v>
          </cell>
          <cell r="N983" t="str">
            <v>#.104</v>
          </cell>
        </row>
        <row r="984">
          <cell r="A984">
            <v>982</v>
          </cell>
          <cell r="B984" t="str">
            <v>④.경 계  휀 스</v>
          </cell>
          <cell r="C984" t="str">
            <v>H=1.0M</v>
          </cell>
          <cell r="D984">
            <v>363</v>
          </cell>
          <cell r="E984" t="str">
            <v>M</v>
          </cell>
          <cell r="F984">
            <v>184562</v>
          </cell>
          <cell r="G984">
            <v>66996006</v>
          </cell>
          <cell r="H984">
            <v>47045</v>
          </cell>
          <cell r="I984">
            <v>17077335</v>
          </cell>
          <cell r="J984">
            <v>91818</v>
          </cell>
          <cell r="K984">
            <v>33329934</v>
          </cell>
          <cell r="L984">
            <v>45699</v>
          </cell>
          <cell r="M984">
            <v>16588737</v>
          </cell>
          <cell r="N984" t="str">
            <v>#.105</v>
          </cell>
        </row>
        <row r="985">
          <cell r="A985">
            <v>983</v>
          </cell>
          <cell r="B985" t="str">
            <v>⑤.보차도경계블럭</v>
          </cell>
          <cell r="C985" t="str">
            <v>180X205X250X1000</v>
          </cell>
          <cell r="D985">
            <v>572</v>
          </cell>
          <cell r="E985" t="str">
            <v>M</v>
          </cell>
          <cell r="F985">
            <v>11951</v>
          </cell>
          <cell r="G985">
            <v>6835972</v>
          </cell>
          <cell r="H985">
            <v>3647</v>
          </cell>
          <cell r="I985">
            <v>2086084</v>
          </cell>
          <cell r="J985">
            <v>8304</v>
          </cell>
          <cell r="K985">
            <v>4749888</v>
          </cell>
          <cell r="L985">
            <v>0</v>
          </cell>
          <cell r="M985">
            <v>0</v>
          </cell>
          <cell r="N985" t="str">
            <v>#.106</v>
          </cell>
        </row>
        <row r="986">
          <cell r="A986">
            <v>984</v>
          </cell>
          <cell r="B986" t="str">
            <v>⑥.모 래  깔 기</v>
          </cell>
          <cell r="C986" t="str">
            <v>T=4CM</v>
          </cell>
          <cell r="D986">
            <v>2058</v>
          </cell>
          <cell r="E986" t="str">
            <v>M2</v>
          </cell>
          <cell r="F986">
            <v>1850</v>
          </cell>
          <cell r="G986">
            <v>3807300</v>
          </cell>
          <cell r="H986">
            <v>949</v>
          </cell>
          <cell r="I986">
            <v>1953042</v>
          </cell>
          <cell r="J986">
            <v>901</v>
          </cell>
          <cell r="K986">
            <v>1854258</v>
          </cell>
          <cell r="L986">
            <v>0</v>
          </cell>
          <cell r="M986">
            <v>0</v>
          </cell>
          <cell r="N986" t="str">
            <v>#.95</v>
          </cell>
        </row>
        <row r="987">
          <cell r="A987">
            <v>985</v>
          </cell>
          <cell r="B987" t="str">
            <v>⑦.소형고압블럭</v>
          </cell>
          <cell r="C987" t="str">
            <v>T=6CM</v>
          </cell>
          <cell r="D987">
            <v>2058</v>
          </cell>
          <cell r="E987" t="str">
            <v>M2</v>
          </cell>
          <cell r="F987">
            <v>12782</v>
          </cell>
          <cell r="G987">
            <v>26305356</v>
          </cell>
          <cell r="H987">
            <v>6690</v>
          </cell>
          <cell r="I987">
            <v>13768020</v>
          </cell>
          <cell r="J987">
            <v>6092</v>
          </cell>
          <cell r="K987">
            <v>12537336</v>
          </cell>
          <cell r="L987">
            <v>0</v>
          </cell>
          <cell r="M987">
            <v>0</v>
          </cell>
          <cell r="N987" t="str">
            <v>#.96</v>
          </cell>
        </row>
        <row r="988">
          <cell r="A988">
            <v>986</v>
          </cell>
          <cell r="B988" t="str">
            <v>⑧.보도경계블럭설치</v>
          </cell>
          <cell r="C988" t="str">
            <v>15x15x100</v>
          </cell>
          <cell r="D988">
            <v>572</v>
          </cell>
          <cell r="E988" t="str">
            <v>M</v>
          </cell>
          <cell r="F988">
            <v>12893</v>
          </cell>
          <cell r="G988">
            <v>7374796</v>
          </cell>
          <cell r="H988">
            <v>3818</v>
          </cell>
          <cell r="I988">
            <v>2183896</v>
          </cell>
          <cell r="J988">
            <v>9075</v>
          </cell>
          <cell r="K988">
            <v>5190900</v>
          </cell>
          <cell r="L988">
            <v>0</v>
          </cell>
          <cell r="M988">
            <v>0</v>
          </cell>
          <cell r="N988" t="str">
            <v>No.49</v>
          </cell>
        </row>
        <row r="989">
          <cell r="A989">
            <v>987</v>
          </cell>
          <cell r="B989" t="str">
            <v>바.핏   트   선</v>
          </cell>
          <cell r="D989">
            <v>0</v>
          </cell>
          <cell r="F989">
            <v>0</v>
          </cell>
          <cell r="G989">
            <v>15232259</v>
          </cell>
          <cell r="H989">
            <v>0</v>
          </cell>
          <cell r="I989">
            <v>4316139</v>
          </cell>
          <cell r="J989">
            <v>0</v>
          </cell>
          <cell r="K989">
            <v>9734112</v>
          </cell>
          <cell r="L989">
            <v>0</v>
          </cell>
          <cell r="M989">
            <v>1182007</v>
          </cell>
        </row>
        <row r="990">
          <cell r="A990">
            <v>988</v>
          </cell>
          <cell r="B990" t="str">
            <v>①.터   파   기</v>
          </cell>
          <cell r="C990" t="str">
            <v>0 - 4 M</v>
          </cell>
          <cell r="D990">
            <v>272</v>
          </cell>
          <cell r="E990" t="str">
            <v>M3</v>
          </cell>
          <cell r="F990">
            <v>2566</v>
          </cell>
          <cell r="G990">
            <v>697952</v>
          </cell>
          <cell r="H990">
            <v>132</v>
          </cell>
          <cell r="I990">
            <v>35904</v>
          </cell>
          <cell r="J990">
            <v>2236</v>
          </cell>
          <cell r="K990">
            <v>608192</v>
          </cell>
          <cell r="L990">
            <v>198</v>
          </cell>
          <cell r="M990">
            <v>53856</v>
          </cell>
          <cell r="N990" t="str">
            <v>#.44</v>
          </cell>
        </row>
        <row r="991">
          <cell r="A991">
            <v>989</v>
          </cell>
          <cell r="B991" t="str">
            <v>②.되 메  우 기</v>
          </cell>
          <cell r="C991" t="str">
            <v>토사</v>
          </cell>
          <cell r="D991">
            <v>64</v>
          </cell>
          <cell r="E991" t="str">
            <v>M3</v>
          </cell>
          <cell r="F991">
            <v>1912</v>
          </cell>
          <cell r="G991">
            <v>122368</v>
          </cell>
          <cell r="H991">
            <v>108</v>
          </cell>
          <cell r="I991">
            <v>6912</v>
          </cell>
          <cell r="J991">
            <v>1579</v>
          </cell>
          <cell r="K991">
            <v>101056</v>
          </cell>
          <cell r="L991">
            <v>225</v>
          </cell>
          <cell r="M991">
            <v>14400</v>
          </cell>
          <cell r="N991" t="str">
            <v>#.27</v>
          </cell>
        </row>
        <row r="992">
          <cell r="A992">
            <v>990</v>
          </cell>
          <cell r="B992" t="str">
            <v>③.기초막돌깔기</v>
          </cell>
          <cell r="D992">
            <v>30</v>
          </cell>
          <cell r="E992" t="str">
            <v>M3</v>
          </cell>
          <cell r="F992">
            <v>16462</v>
          </cell>
          <cell r="G992">
            <v>493860</v>
          </cell>
          <cell r="H992">
            <v>4071</v>
          </cell>
          <cell r="I992">
            <v>122130</v>
          </cell>
          <cell r="J992">
            <v>6400</v>
          </cell>
          <cell r="K992">
            <v>192000</v>
          </cell>
          <cell r="L992">
            <v>5991</v>
          </cell>
          <cell r="M992">
            <v>179730</v>
          </cell>
          <cell r="N992" t="str">
            <v>#.64</v>
          </cell>
        </row>
        <row r="993">
          <cell r="A993">
            <v>991</v>
          </cell>
          <cell r="B993" t="str">
            <v>④.콘크리트타설</v>
          </cell>
          <cell r="D993">
            <v>0</v>
          </cell>
          <cell r="F993">
            <v>0</v>
          </cell>
          <cell r="G993">
            <v>0</v>
          </cell>
          <cell r="H993">
            <v>0</v>
          </cell>
          <cell r="I993">
            <v>0</v>
          </cell>
          <cell r="J993">
            <v>0</v>
          </cell>
          <cell r="K993">
            <v>0</v>
          </cell>
          <cell r="L993">
            <v>0</v>
          </cell>
          <cell r="M993">
            <v>0</v>
          </cell>
        </row>
        <row r="994">
          <cell r="A994">
            <v>992</v>
          </cell>
          <cell r="B994" t="str">
            <v>기초무근콘크리트</v>
          </cell>
          <cell r="C994" t="str">
            <v>fck=180㎏/㎤</v>
          </cell>
          <cell r="D994">
            <v>15</v>
          </cell>
          <cell r="E994" t="str">
            <v>M3</v>
          </cell>
          <cell r="F994">
            <v>23731</v>
          </cell>
          <cell r="G994">
            <v>355965</v>
          </cell>
          <cell r="H994">
            <v>0</v>
          </cell>
          <cell r="I994">
            <v>0</v>
          </cell>
          <cell r="J994">
            <v>23731</v>
          </cell>
          <cell r="K994">
            <v>355965</v>
          </cell>
          <cell r="L994">
            <v>0</v>
          </cell>
          <cell r="M994">
            <v>0</v>
          </cell>
          <cell r="N994" t="str">
            <v>#.30</v>
          </cell>
        </row>
        <row r="995">
          <cell r="A995">
            <v>993</v>
          </cell>
          <cell r="B995" t="str">
            <v>구체철근콘크리트</v>
          </cell>
          <cell r="C995" t="str">
            <v>fck=240㎏/㎤</v>
          </cell>
          <cell r="D995">
            <v>140</v>
          </cell>
          <cell r="E995" t="str">
            <v>M3</v>
          </cell>
          <cell r="F995">
            <v>14233</v>
          </cell>
          <cell r="G995">
            <v>1992620</v>
          </cell>
          <cell r="H995">
            <v>883</v>
          </cell>
          <cell r="I995">
            <v>123620</v>
          </cell>
          <cell r="J995">
            <v>8188</v>
          </cell>
          <cell r="K995">
            <v>1146320</v>
          </cell>
          <cell r="L995">
            <v>5162</v>
          </cell>
          <cell r="M995">
            <v>722680</v>
          </cell>
          <cell r="N995" t="str">
            <v>#.29</v>
          </cell>
        </row>
        <row r="996">
          <cell r="A996">
            <v>994</v>
          </cell>
          <cell r="B996" t="str">
            <v>⑤.거   푸   집</v>
          </cell>
          <cell r="D996">
            <v>0</v>
          </cell>
          <cell r="F996">
            <v>0</v>
          </cell>
          <cell r="G996">
            <v>0</v>
          </cell>
          <cell r="H996">
            <v>0</v>
          </cell>
          <cell r="I996">
            <v>0</v>
          </cell>
          <cell r="J996">
            <v>0</v>
          </cell>
          <cell r="K996">
            <v>0</v>
          </cell>
          <cell r="L996">
            <v>0</v>
          </cell>
          <cell r="M996">
            <v>0</v>
          </cell>
        </row>
        <row r="997">
          <cell r="A997">
            <v>995</v>
          </cell>
          <cell r="B997" t="str">
            <v>합 판 거푸집</v>
          </cell>
          <cell r="C997" t="str">
            <v>3회(0-7M)</v>
          </cell>
          <cell r="D997">
            <v>232</v>
          </cell>
          <cell r="E997" t="str">
            <v>M2</v>
          </cell>
          <cell r="F997">
            <v>22286</v>
          </cell>
          <cell r="G997">
            <v>5170352</v>
          </cell>
          <cell r="H997">
            <v>5681</v>
          </cell>
          <cell r="I997">
            <v>1317992</v>
          </cell>
          <cell r="J997">
            <v>16605</v>
          </cell>
          <cell r="K997">
            <v>3852360</v>
          </cell>
          <cell r="L997">
            <v>0</v>
          </cell>
          <cell r="M997">
            <v>0</v>
          </cell>
          <cell r="N997" t="str">
            <v>No.7</v>
          </cell>
        </row>
        <row r="998">
          <cell r="A998">
            <v>996</v>
          </cell>
          <cell r="B998" t="str">
            <v>합 판 거푸집</v>
          </cell>
          <cell r="C998" t="str">
            <v>6회(0-7M)</v>
          </cell>
          <cell r="D998">
            <v>6</v>
          </cell>
          <cell r="E998" t="str">
            <v>M2</v>
          </cell>
          <cell r="F998">
            <v>15558</v>
          </cell>
          <cell r="G998">
            <v>93348</v>
          </cell>
          <cell r="H998">
            <v>4276</v>
          </cell>
          <cell r="I998">
            <v>25656</v>
          </cell>
          <cell r="J998">
            <v>11282</v>
          </cell>
          <cell r="K998">
            <v>67692</v>
          </cell>
          <cell r="L998">
            <v>0</v>
          </cell>
          <cell r="M998">
            <v>0</v>
          </cell>
          <cell r="N998" t="str">
            <v>No.2</v>
          </cell>
        </row>
        <row r="999">
          <cell r="A999">
            <v>997</v>
          </cell>
          <cell r="B999" t="str">
            <v>⑥.스 페  이 서</v>
          </cell>
          <cell r="D999">
            <v>0</v>
          </cell>
          <cell r="F999">
            <v>0</v>
          </cell>
          <cell r="G999">
            <v>0</v>
          </cell>
          <cell r="H999">
            <v>0</v>
          </cell>
          <cell r="I999">
            <v>0</v>
          </cell>
          <cell r="J999">
            <v>0</v>
          </cell>
          <cell r="K999">
            <v>0</v>
          </cell>
          <cell r="L999">
            <v>0</v>
          </cell>
          <cell r="M999">
            <v>0</v>
          </cell>
        </row>
        <row r="1000">
          <cell r="A1000">
            <v>998</v>
          </cell>
          <cell r="B1000" t="str">
            <v>벽   체   용</v>
          </cell>
          <cell r="D1000">
            <v>3712</v>
          </cell>
          <cell r="E1000" t="str">
            <v>EA</v>
          </cell>
          <cell r="F1000">
            <v>40</v>
          </cell>
          <cell r="G1000">
            <v>148480</v>
          </cell>
          <cell r="H1000">
            <v>39</v>
          </cell>
          <cell r="I1000">
            <v>144768</v>
          </cell>
          <cell r="J1000">
            <v>1</v>
          </cell>
          <cell r="K1000">
            <v>3712</v>
          </cell>
          <cell r="L1000">
            <v>0</v>
          </cell>
          <cell r="M1000">
            <v>0</v>
          </cell>
          <cell r="N1000" t="str">
            <v>No.3</v>
          </cell>
        </row>
        <row r="1001">
          <cell r="A1001">
            <v>999</v>
          </cell>
          <cell r="B1001" t="str">
            <v>바   닥   용</v>
          </cell>
          <cell r="D1001">
            <v>1176</v>
          </cell>
          <cell r="E1001" t="str">
            <v>EA</v>
          </cell>
          <cell r="F1001">
            <v>84</v>
          </cell>
          <cell r="G1001">
            <v>98784</v>
          </cell>
          <cell r="H1001">
            <v>80</v>
          </cell>
          <cell r="I1001">
            <v>94080</v>
          </cell>
          <cell r="J1001">
            <v>4</v>
          </cell>
          <cell r="K1001">
            <v>4704</v>
          </cell>
          <cell r="L1001">
            <v>0</v>
          </cell>
          <cell r="M1001">
            <v>0</v>
          </cell>
          <cell r="N1001" t="str">
            <v>No.4</v>
          </cell>
        </row>
        <row r="1002">
          <cell r="A1002">
            <v>1000</v>
          </cell>
          <cell r="B1002" t="str">
            <v>⑦.철근가공조립</v>
          </cell>
          <cell r="C1002" t="str">
            <v>보통</v>
          </cell>
          <cell r="D1002">
            <v>5.5090000000000003</v>
          </cell>
          <cell r="E1002" t="str">
            <v>TON</v>
          </cell>
          <cell r="F1002">
            <v>425698</v>
          </cell>
          <cell r="G1002">
            <v>2345170</v>
          </cell>
          <cell r="H1002">
            <v>3835</v>
          </cell>
          <cell r="I1002">
            <v>21127</v>
          </cell>
          <cell r="J1002">
            <v>418697</v>
          </cell>
          <cell r="K1002">
            <v>2306601</v>
          </cell>
          <cell r="L1002">
            <v>3166</v>
          </cell>
          <cell r="M1002">
            <v>17441</v>
          </cell>
          <cell r="N1002" t="str">
            <v>#.107</v>
          </cell>
        </row>
        <row r="1003">
          <cell r="A1003">
            <v>1001</v>
          </cell>
          <cell r="B1003" t="str">
            <v>⑧.스틸그레이팅</v>
          </cell>
          <cell r="C1003" t="str">
            <v>495X1000</v>
          </cell>
          <cell r="D1003">
            <v>22</v>
          </cell>
          <cell r="E1003" t="str">
            <v>개</v>
          </cell>
          <cell r="F1003">
            <v>110880</v>
          </cell>
          <cell r="G1003">
            <v>2439360</v>
          </cell>
          <cell r="H1003">
            <v>105600</v>
          </cell>
          <cell r="I1003">
            <v>2323200</v>
          </cell>
          <cell r="J1003">
            <v>5280</v>
          </cell>
          <cell r="K1003">
            <v>116160</v>
          </cell>
          <cell r="L1003">
            <v>0</v>
          </cell>
          <cell r="M1003">
            <v>0</v>
          </cell>
          <cell r="N1003" t="str">
            <v>#.108</v>
          </cell>
        </row>
        <row r="1004">
          <cell r="A1004">
            <v>1002</v>
          </cell>
          <cell r="B1004" t="str">
            <v>⑨.H-형강 설 치</v>
          </cell>
          <cell r="C1004" t="str">
            <v>300X300X10X15</v>
          </cell>
          <cell r="D1004">
            <v>50</v>
          </cell>
          <cell r="E1004" t="str">
            <v>M</v>
          </cell>
          <cell r="F1004">
            <v>25480</v>
          </cell>
          <cell r="G1004">
            <v>1274000</v>
          </cell>
          <cell r="H1004">
            <v>2015</v>
          </cell>
          <cell r="I1004">
            <v>100750</v>
          </cell>
          <cell r="J1004">
            <v>19587</v>
          </cell>
          <cell r="K1004">
            <v>979350</v>
          </cell>
          <cell r="L1004">
            <v>3878</v>
          </cell>
          <cell r="M1004">
            <v>193900</v>
          </cell>
          <cell r="N1004" t="str">
            <v>#.109</v>
          </cell>
        </row>
        <row r="1005">
          <cell r="A1005">
            <v>1003</v>
          </cell>
          <cell r="B1005" t="str">
            <v>사.구조물 철 거</v>
          </cell>
          <cell r="D1005">
            <v>0</v>
          </cell>
          <cell r="F1005">
            <v>0</v>
          </cell>
          <cell r="G1005">
            <v>57512904</v>
          </cell>
          <cell r="H1005">
            <v>0</v>
          </cell>
          <cell r="I1005">
            <v>7733004</v>
          </cell>
          <cell r="J1005">
            <v>0</v>
          </cell>
          <cell r="K1005">
            <v>27208500</v>
          </cell>
          <cell r="L1005">
            <v>0</v>
          </cell>
          <cell r="M1005">
            <v>22571400</v>
          </cell>
        </row>
        <row r="1006">
          <cell r="A1006">
            <v>1004</v>
          </cell>
          <cell r="B1006" t="str">
            <v>무근콘크리트깨기</v>
          </cell>
          <cell r="C1006" t="str">
            <v>(T=30CM이상)</v>
          </cell>
          <cell r="D1006">
            <v>1500</v>
          </cell>
          <cell r="E1006" t="str">
            <v>M3</v>
          </cell>
          <cell r="F1006">
            <v>19034</v>
          </cell>
          <cell r="G1006">
            <v>28551000</v>
          </cell>
          <cell r="H1006">
            <v>3267</v>
          </cell>
          <cell r="I1006">
            <v>4900500</v>
          </cell>
          <cell r="J1006">
            <v>7439</v>
          </cell>
          <cell r="K1006">
            <v>11158500</v>
          </cell>
          <cell r="L1006">
            <v>8328</v>
          </cell>
          <cell r="M1006">
            <v>12492000</v>
          </cell>
          <cell r="N1006" t="str">
            <v>#.87</v>
          </cell>
        </row>
        <row r="1007">
          <cell r="A1007">
            <v>1005</v>
          </cell>
          <cell r="B1007" t="str">
            <v>철근콘크리트깨기</v>
          </cell>
          <cell r="C1007" t="str">
            <v>(T=30CM미만)</v>
          </cell>
          <cell r="D1007">
            <v>856</v>
          </cell>
          <cell r="E1007" t="str">
            <v>M3</v>
          </cell>
          <cell r="F1007">
            <v>33834</v>
          </cell>
          <cell r="G1007">
            <v>28961904</v>
          </cell>
          <cell r="H1007">
            <v>3309</v>
          </cell>
          <cell r="I1007">
            <v>2832504</v>
          </cell>
          <cell r="J1007">
            <v>18750</v>
          </cell>
          <cell r="K1007">
            <v>16050000</v>
          </cell>
          <cell r="L1007">
            <v>11775</v>
          </cell>
          <cell r="M1007">
            <v>10079400</v>
          </cell>
          <cell r="N1007" t="str">
            <v>#.110</v>
          </cell>
        </row>
        <row r="1008">
          <cell r="A1008">
            <v>1006</v>
          </cell>
          <cell r="B1008" t="str">
            <v>아.주요자재및운반비</v>
          </cell>
          <cell r="D1008">
            <v>0</v>
          </cell>
          <cell r="F1008">
            <v>0</v>
          </cell>
          <cell r="G1008">
            <v>754674238</v>
          </cell>
          <cell r="H1008">
            <v>0</v>
          </cell>
          <cell r="I1008">
            <v>719358869</v>
          </cell>
          <cell r="J1008">
            <v>0</v>
          </cell>
          <cell r="K1008">
            <v>6771498</v>
          </cell>
          <cell r="L1008">
            <v>0</v>
          </cell>
          <cell r="M1008">
            <v>28543871</v>
          </cell>
        </row>
        <row r="1009">
          <cell r="A1009">
            <v>1007</v>
          </cell>
          <cell r="B1009" t="str">
            <v>A.레   미   콘</v>
          </cell>
          <cell r="D1009">
            <v>0</v>
          </cell>
          <cell r="F1009">
            <v>0</v>
          </cell>
          <cell r="G1009">
            <v>0</v>
          </cell>
          <cell r="H1009">
            <v>0</v>
          </cell>
          <cell r="I1009">
            <v>0</v>
          </cell>
          <cell r="J1009">
            <v>0</v>
          </cell>
          <cell r="K1009">
            <v>0</v>
          </cell>
          <cell r="L1009">
            <v>0</v>
          </cell>
          <cell r="M1009">
            <v>0</v>
          </cell>
        </row>
        <row r="1010">
          <cell r="A1010">
            <v>1008</v>
          </cell>
          <cell r="B1010" t="str">
            <v>레   미   콘</v>
          </cell>
          <cell r="C1010" t="str">
            <v>#57  25-350-15 (표준품)</v>
          </cell>
          <cell r="D1010">
            <v>2339</v>
          </cell>
          <cell r="E1010" t="str">
            <v>M3</v>
          </cell>
          <cell r="F1010">
            <v>62430</v>
          </cell>
          <cell r="G1010">
            <v>146023770</v>
          </cell>
          <cell r="H1010">
            <v>62430</v>
          </cell>
          <cell r="I1010">
            <v>146023770</v>
          </cell>
          <cell r="J1010">
            <v>0</v>
          </cell>
          <cell r="K1010">
            <v>0</v>
          </cell>
          <cell r="L1010">
            <v>0</v>
          </cell>
          <cell r="M1010">
            <v>0</v>
          </cell>
        </row>
        <row r="1011">
          <cell r="A1011">
            <v>1009</v>
          </cell>
          <cell r="B1011" t="str">
            <v>레   미   콘</v>
          </cell>
          <cell r="C1011" t="str">
            <v>#57  25-300-15</v>
          </cell>
          <cell r="D1011">
            <v>2608</v>
          </cell>
          <cell r="E1011" t="str">
            <v>M3</v>
          </cell>
          <cell r="F1011">
            <v>54027</v>
          </cell>
          <cell r="G1011">
            <v>140902416</v>
          </cell>
          <cell r="H1011">
            <v>54027</v>
          </cell>
          <cell r="I1011">
            <v>140902416</v>
          </cell>
          <cell r="J1011">
            <v>0</v>
          </cell>
          <cell r="K1011">
            <v>0</v>
          </cell>
          <cell r="L1011">
            <v>0</v>
          </cell>
          <cell r="M1011">
            <v>0</v>
          </cell>
        </row>
        <row r="1012">
          <cell r="A1012">
            <v>1010</v>
          </cell>
          <cell r="B1012" t="str">
            <v>레   미   콘</v>
          </cell>
          <cell r="C1012" t="str">
            <v>#57  25-240-15</v>
          </cell>
          <cell r="D1012">
            <v>2641</v>
          </cell>
          <cell r="E1012" t="str">
            <v>M3</v>
          </cell>
          <cell r="F1012">
            <v>47872</v>
          </cell>
          <cell r="G1012">
            <v>126429952</v>
          </cell>
          <cell r="H1012">
            <v>47872</v>
          </cell>
          <cell r="I1012">
            <v>126429952</v>
          </cell>
          <cell r="J1012">
            <v>0</v>
          </cell>
          <cell r="K1012">
            <v>0</v>
          </cell>
          <cell r="L1012">
            <v>0</v>
          </cell>
          <cell r="M1012">
            <v>0</v>
          </cell>
        </row>
        <row r="1013">
          <cell r="A1013">
            <v>1011</v>
          </cell>
          <cell r="B1013" t="str">
            <v>레   미   콘</v>
          </cell>
          <cell r="C1013" t="str">
            <v>#57  25-210-15</v>
          </cell>
          <cell r="D1013">
            <v>621</v>
          </cell>
          <cell r="E1013" t="str">
            <v>M3</v>
          </cell>
          <cell r="F1013">
            <v>46272</v>
          </cell>
          <cell r="G1013">
            <v>28734912</v>
          </cell>
          <cell r="H1013">
            <v>46272</v>
          </cell>
          <cell r="I1013">
            <v>28734912</v>
          </cell>
          <cell r="J1013">
            <v>0</v>
          </cell>
          <cell r="K1013">
            <v>0</v>
          </cell>
          <cell r="L1013">
            <v>0</v>
          </cell>
          <cell r="M1013">
            <v>0</v>
          </cell>
        </row>
        <row r="1014">
          <cell r="A1014">
            <v>1012</v>
          </cell>
          <cell r="B1014" t="str">
            <v>레   미   콘</v>
          </cell>
          <cell r="C1014" t="str">
            <v>#467 40-180-12</v>
          </cell>
          <cell r="D1014">
            <v>756</v>
          </cell>
          <cell r="E1014" t="str">
            <v>M3</v>
          </cell>
          <cell r="F1014">
            <v>36372</v>
          </cell>
          <cell r="G1014">
            <v>27497232</v>
          </cell>
          <cell r="H1014">
            <v>36372</v>
          </cell>
          <cell r="I1014">
            <v>27497232</v>
          </cell>
          <cell r="J1014">
            <v>0</v>
          </cell>
          <cell r="K1014">
            <v>0</v>
          </cell>
          <cell r="L1014">
            <v>0</v>
          </cell>
          <cell r="M1014">
            <v>0</v>
          </cell>
        </row>
        <row r="1015">
          <cell r="A1015">
            <v>1013</v>
          </cell>
          <cell r="B1015" t="str">
            <v>B.철       근</v>
          </cell>
          <cell r="D1015">
            <v>0</v>
          </cell>
          <cell r="F1015">
            <v>0</v>
          </cell>
          <cell r="G1015">
            <v>0</v>
          </cell>
          <cell r="H1015">
            <v>0</v>
          </cell>
          <cell r="I1015">
            <v>0</v>
          </cell>
          <cell r="J1015">
            <v>0</v>
          </cell>
          <cell r="K1015">
            <v>0</v>
          </cell>
          <cell r="L1015">
            <v>0</v>
          </cell>
          <cell r="M1015">
            <v>0</v>
          </cell>
        </row>
        <row r="1016">
          <cell r="A1016">
            <v>1014</v>
          </cell>
          <cell r="B1016" t="str">
            <v>이 형  철 근</v>
          </cell>
          <cell r="C1016" t="str">
            <v>D13M/M   0.995KG/M  SD30A,30B</v>
          </cell>
          <cell r="D1016">
            <v>2.7330000000000001</v>
          </cell>
          <cell r="E1016" t="str">
            <v>TON</v>
          </cell>
          <cell r="F1016">
            <v>299327</v>
          </cell>
          <cell r="G1016">
            <v>818060</v>
          </cell>
          <cell r="H1016">
            <v>299327</v>
          </cell>
          <cell r="I1016">
            <v>818060</v>
          </cell>
          <cell r="J1016">
            <v>0</v>
          </cell>
          <cell r="K1016">
            <v>0</v>
          </cell>
          <cell r="L1016">
            <v>0</v>
          </cell>
          <cell r="M1016">
            <v>0</v>
          </cell>
        </row>
        <row r="1017">
          <cell r="A1017">
            <v>1015</v>
          </cell>
          <cell r="B1017" t="str">
            <v>이 형  철 근</v>
          </cell>
          <cell r="C1017" t="str">
            <v>D16M/M   1.560KG/M  SD30A,30B</v>
          </cell>
          <cell r="D1017">
            <v>8.3339999999999996</v>
          </cell>
          <cell r="E1017" t="str">
            <v>TON</v>
          </cell>
          <cell r="F1017">
            <v>294881</v>
          </cell>
          <cell r="G1017">
            <v>2457538</v>
          </cell>
          <cell r="H1017">
            <v>294881</v>
          </cell>
          <cell r="I1017">
            <v>2457538</v>
          </cell>
          <cell r="J1017">
            <v>0</v>
          </cell>
          <cell r="K1017">
            <v>0</v>
          </cell>
          <cell r="L1017">
            <v>0</v>
          </cell>
          <cell r="M1017">
            <v>0</v>
          </cell>
        </row>
        <row r="1018">
          <cell r="A1018">
            <v>1016</v>
          </cell>
          <cell r="B1018" t="str">
            <v>하이바(고장력철근)</v>
          </cell>
          <cell r="C1018" t="str">
            <v>D13M/M   0.995KG/M  SD35,40</v>
          </cell>
          <cell r="D1018">
            <v>190.15100000000001</v>
          </cell>
          <cell r="E1018" t="str">
            <v>TON</v>
          </cell>
          <cell r="F1018">
            <v>291563</v>
          </cell>
          <cell r="G1018">
            <v>55440996</v>
          </cell>
          <cell r="H1018">
            <v>291563</v>
          </cell>
          <cell r="I1018">
            <v>55440996</v>
          </cell>
          <cell r="J1018">
            <v>0</v>
          </cell>
          <cell r="K1018">
            <v>0</v>
          </cell>
          <cell r="L1018">
            <v>0</v>
          </cell>
          <cell r="M1018">
            <v>0</v>
          </cell>
        </row>
        <row r="1019">
          <cell r="A1019">
            <v>1017</v>
          </cell>
          <cell r="B1019" t="str">
            <v>하이바(고장력철근)</v>
          </cell>
          <cell r="C1019" t="str">
            <v>D16M/M   1.560KG/M  SD35,40</v>
          </cell>
          <cell r="D1019">
            <v>423.75</v>
          </cell>
          <cell r="E1019" t="str">
            <v>TON</v>
          </cell>
          <cell r="F1019">
            <v>286863</v>
          </cell>
          <cell r="G1019">
            <v>121558196</v>
          </cell>
          <cell r="H1019">
            <v>286863</v>
          </cell>
          <cell r="I1019">
            <v>121558196</v>
          </cell>
          <cell r="J1019">
            <v>0</v>
          </cell>
          <cell r="K1019">
            <v>0</v>
          </cell>
          <cell r="L1019">
            <v>0</v>
          </cell>
          <cell r="M1019">
            <v>0</v>
          </cell>
        </row>
        <row r="1020">
          <cell r="A1020">
            <v>1018</v>
          </cell>
          <cell r="B1020" t="str">
            <v>하이바(고장력철근)</v>
          </cell>
          <cell r="C1020" t="str">
            <v>D19M/M   2.250KG/M  SD35,40</v>
          </cell>
          <cell r="D1020">
            <v>211.82</v>
          </cell>
          <cell r="E1020" t="str">
            <v>TON</v>
          </cell>
          <cell r="F1020">
            <v>286863</v>
          </cell>
          <cell r="G1020">
            <v>60763320</v>
          </cell>
          <cell r="H1020">
            <v>286863</v>
          </cell>
          <cell r="I1020">
            <v>60763320</v>
          </cell>
          <cell r="J1020">
            <v>0</v>
          </cell>
          <cell r="K1020">
            <v>0</v>
          </cell>
          <cell r="L1020">
            <v>0</v>
          </cell>
          <cell r="M1020">
            <v>0</v>
          </cell>
        </row>
        <row r="1021">
          <cell r="A1021">
            <v>1019</v>
          </cell>
          <cell r="B1021" t="str">
            <v>하이바(고장력철근)</v>
          </cell>
          <cell r="C1021" t="str">
            <v>D22M/M   3.040KG/M  SD35,40</v>
          </cell>
          <cell r="D1021">
            <v>26.373000000000001</v>
          </cell>
          <cell r="E1021" t="str">
            <v>TON</v>
          </cell>
          <cell r="F1021">
            <v>286863</v>
          </cell>
          <cell r="G1021">
            <v>7565437</v>
          </cell>
          <cell r="H1021">
            <v>286863</v>
          </cell>
          <cell r="I1021">
            <v>7565437</v>
          </cell>
          <cell r="J1021">
            <v>0</v>
          </cell>
          <cell r="K1021">
            <v>0</v>
          </cell>
          <cell r="L1021">
            <v>0</v>
          </cell>
          <cell r="M1021">
            <v>0</v>
          </cell>
        </row>
        <row r="1022">
          <cell r="A1022">
            <v>1020</v>
          </cell>
          <cell r="B1022" t="str">
            <v>고   철   설</v>
          </cell>
          <cell r="C1022" t="str">
            <v>용해용(특) (매입가)</v>
          </cell>
          <cell r="D1022">
            <v>-46538</v>
          </cell>
          <cell r="E1022" t="str">
            <v>KG</v>
          </cell>
          <cell r="F1022">
            <v>70</v>
          </cell>
          <cell r="G1022">
            <v>-3257660</v>
          </cell>
          <cell r="H1022">
            <v>70</v>
          </cell>
          <cell r="I1022">
            <v>-3257660</v>
          </cell>
          <cell r="J1022">
            <v>0</v>
          </cell>
          <cell r="K1022">
            <v>0</v>
          </cell>
          <cell r="L1022">
            <v>0</v>
          </cell>
          <cell r="M1022">
            <v>0</v>
          </cell>
        </row>
        <row r="1023">
          <cell r="A1023">
            <v>1021</v>
          </cell>
          <cell r="B1023" t="str">
            <v>C.강 관  파 일</v>
          </cell>
          <cell r="C1023" t="str">
            <v>508.0x12 10ｍ</v>
          </cell>
          <cell r="D1023">
            <v>7</v>
          </cell>
          <cell r="E1023" t="str">
            <v>본</v>
          </cell>
          <cell r="F1023">
            <v>632100</v>
          </cell>
          <cell r="G1023">
            <v>4424700</v>
          </cell>
          <cell r="H1023">
            <v>632100</v>
          </cell>
          <cell r="I1023">
            <v>4424700</v>
          </cell>
          <cell r="J1023">
            <v>0</v>
          </cell>
          <cell r="K1023">
            <v>0</v>
          </cell>
          <cell r="L1023">
            <v>0</v>
          </cell>
          <cell r="M1023">
            <v>0</v>
          </cell>
        </row>
        <row r="1024">
          <cell r="A1024">
            <v>1022</v>
          </cell>
          <cell r="B1024" t="str">
            <v>D.철 근 운반비</v>
          </cell>
          <cell r="C1024" t="str">
            <v>소운반포함</v>
          </cell>
          <cell r="D1024">
            <v>863.16099999999994</v>
          </cell>
          <cell r="E1024" t="str">
            <v>TON</v>
          </cell>
          <cell r="F1024">
            <v>40914</v>
          </cell>
          <cell r="G1024">
            <v>35315369</v>
          </cell>
          <cell r="H1024">
            <v>0</v>
          </cell>
          <cell r="I1024">
            <v>0</v>
          </cell>
          <cell r="J1024">
            <v>7845</v>
          </cell>
          <cell r="K1024">
            <v>6771498</v>
          </cell>
          <cell r="L1024">
            <v>33069</v>
          </cell>
          <cell r="M1024">
            <v>28543871</v>
          </cell>
          <cell r="N1024" t="str">
            <v>#.67</v>
          </cell>
        </row>
        <row r="1025">
          <cell r="A1025">
            <v>1023</v>
          </cell>
          <cell r="B1025" t="str">
            <v>6.특   수   선</v>
          </cell>
          <cell r="D1025">
            <v>1</v>
          </cell>
          <cell r="E1025" t="str">
            <v>식</v>
          </cell>
          <cell r="G1025">
            <v>8937718</v>
          </cell>
          <cell r="I1025">
            <v>2813934</v>
          </cell>
          <cell r="K1025">
            <v>2578788</v>
          </cell>
          <cell r="M1025">
            <v>3544996</v>
          </cell>
        </row>
        <row r="1026">
          <cell r="A1026">
            <v>1024</v>
          </cell>
          <cell r="B1026" t="str">
            <v>가.땅   깎   기</v>
          </cell>
          <cell r="C1026" t="str">
            <v>토사</v>
          </cell>
          <cell r="D1026">
            <v>11244</v>
          </cell>
          <cell r="E1026" t="str">
            <v>M3</v>
          </cell>
          <cell r="F1026">
            <v>783</v>
          </cell>
          <cell r="G1026">
            <v>8804052</v>
          </cell>
          <cell r="H1026">
            <v>247</v>
          </cell>
          <cell r="I1026">
            <v>2777268</v>
          </cell>
          <cell r="J1026">
            <v>225</v>
          </cell>
          <cell r="K1026">
            <v>2529900</v>
          </cell>
          <cell r="L1026">
            <v>311</v>
          </cell>
          <cell r="M1026">
            <v>3496884</v>
          </cell>
          <cell r="N1026" t="str">
            <v>#.4</v>
          </cell>
        </row>
        <row r="1027">
          <cell r="A1027">
            <v>1025</v>
          </cell>
          <cell r="B1027" t="str">
            <v>나.상 부  노 반</v>
          </cell>
          <cell r="C1027" t="str">
            <v>다짐도95%이상</v>
          </cell>
          <cell r="D1027">
            <v>97</v>
          </cell>
          <cell r="E1027" t="str">
            <v>M3</v>
          </cell>
          <cell r="F1027">
            <v>1378</v>
          </cell>
          <cell r="G1027">
            <v>133666</v>
          </cell>
          <cell r="H1027">
            <v>378</v>
          </cell>
          <cell r="I1027">
            <v>36666</v>
          </cell>
          <cell r="J1027">
            <v>504</v>
          </cell>
          <cell r="K1027">
            <v>48888</v>
          </cell>
          <cell r="L1027">
            <v>496</v>
          </cell>
          <cell r="M1027">
            <v>48112</v>
          </cell>
          <cell r="N1027" t="str">
            <v>#.17</v>
          </cell>
        </row>
        <row r="1028">
          <cell r="A1028">
            <v>1026</v>
          </cell>
          <cell r="B1028" t="str">
            <v>7.입 체  교 차</v>
          </cell>
          <cell r="D1028">
            <v>1</v>
          </cell>
          <cell r="E1028" t="str">
            <v>식</v>
          </cell>
          <cell r="G1028">
            <v>7925445500</v>
          </cell>
          <cell r="I1028">
            <v>3467113400</v>
          </cell>
          <cell r="K1028">
            <v>2536139120</v>
          </cell>
          <cell r="M1028">
            <v>1922192970</v>
          </cell>
        </row>
        <row r="1029">
          <cell r="A1029">
            <v>1027</v>
          </cell>
          <cell r="B1029" t="str">
            <v>가.길   내   기</v>
          </cell>
          <cell r="D1029">
            <v>0</v>
          </cell>
          <cell r="F1029">
            <v>0</v>
          </cell>
          <cell r="G1029">
            <v>1164759804</v>
          </cell>
          <cell r="H1029">
            <v>0</v>
          </cell>
          <cell r="I1029">
            <v>743837104</v>
          </cell>
          <cell r="J1029">
            <v>0</v>
          </cell>
          <cell r="K1029">
            <v>325159006</v>
          </cell>
          <cell r="L1029">
            <v>0</v>
          </cell>
          <cell r="M1029">
            <v>95763692</v>
          </cell>
        </row>
        <row r="1030">
          <cell r="A1030">
            <v>1028</v>
          </cell>
          <cell r="B1030" t="str">
            <v>A.토       공</v>
          </cell>
          <cell r="D1030">
            <v>0</v>
          </cell>
          <cell r="F1030">
            <v>0</v>
          </cell>
          <cell r="G1030">
            <v>0</v>
          </cell>
          <cell r="H1030">
            <v>0</v>
          </cell>
          <cell r="I1030">
            <v>0</v>
          </cell>
          <cell r="J1030">
            <v>0</v>
          </cell>
          <cell r="K1030">
            <v>0</v>
          </cell>
          <cell r="L1030">
            <v>0</v>
          </cell>
          <cell r="M1030">
            <v>0</v>
          </cell>
        </row>
        <row r="1031">
          <cell r="A1031">
            <v>1029</v>
          </cell>
          <cell r="B1031" t="str">
            <v>깍        기</v>
          </cell>
          <cell r="C1031" t="str">
            <v>토  사</v>
          </cell>
          <cell r="D1031">
            <v>1335</v>
          </cell>
          <cell r="E1031" t="str">
            <v>M3</v>
          </cell>
          <cell r="F1031">
            <v>783</v>
          </cell>
          <cell r="G1031">
            <v>1045305</v>
          </cell>
          <cell r="H1031">
            <v>247</v>
          </cell>
          <cell r="I1031">
            <v>329745</v>
          </cell>
          <cell r="J1031">
            <v>225</v>
          </cell>
          <cell r="K1031">
            <v>300375</v>
          </cell>
          <cell r="L1031">
            <v>311</v>
          </cell>
          <cell r="M1031">
            <v>415185</v>
          </cell>
          <cell r="N1031" t="str">
            <v>#.4</v>
          </cell>
        </row>
        <row r="1032">
          <cell r="A1032">
            <v>1030</v>
          </cell>
          <cell r="B1032" t="str">
            <v>흙   쌓   기</v>
          </cell>
          <cell r="C1032" t="str">
            <v>하부노반</v>
          </cell>
          <cell r="D1032">
            <v>903</v>
          </cell>
          <cell r="E1032" t="str">
            <v>M3</v>
          </cell>
          <cell r="F1032">
            <v>1188</v>
          </cell>
          <cell r="G1032">
            <v>1072764</v>
          </cell>
          <cell r="H1032">
            <v>339</v>
          </cell>
          <cell r="I1032">
            <v>306117</v>
          </cell>
          <cell r="J1032">
            <v>370</v>
          </cell>
          <cell r="K1032">
            <v>334110</v>
          </cell>
          <cell r="L1032">
            <v>479</v>
          </cell>
          <cell r="M1032">
            <v>432537</v>
          </cell>
          <cell r="N1032" t="str">
            <v>#.16</v>
          </cell>
        </row>
        <row r="1033">
          <cell r="A1033">
            <v>1031</v>
          </cell>
          <cell r="B1033" t="str">
            <v>흙   쌓   기</v>
          </cell>
          <cell r="C1033" t="str">
            <v>상부노반</v>
          </cell>
          <cell r="D1033">
            <v>2106</v>
          </cell>
          <cell r="E1033" t="str">
            <v>M3</v>
          </cell>
          <cell r="F1033">
            <v>1378</v>
          </cell>
          <cell r="G1033">
            <v>2902068</v>
          </cell>
          <cell r="H1033">
            <v>378</v>
          </cell>
          <cell r="I1033">
            <v>796068</v>
          </cell>
          <cell r="J1033">
            <v>504</v>
          </cell>
          <cell r="K1033">
            <v>1061424</v>
          </cell>
          <cell r="L1033">
            <v>496</v>
          </cell>
          <cell r="M1033">
            <v>1044576</v>
          </cell>
          <cell r="N1033" t="str">
            <v>#.17</v>
          </cell>
        </row>
        <row r="1034">
          <cell r="A1034">
            <v>1032</v>
          </cell>
          <cell r="B1034" t="str">
            <v>수평규준틀</v>
          </cell>
          <cell r="C1034" t="str">
            <v>평규준틀</v>
          </cell>
          <cell r="D1034">
            <v>4</v>
          </cell>
          <cell r="E1034" t="str">
            <v>개소</v>
          </cell>
          <cell r="F1034">
            <v>28573</v>
          </cell>
          <cell r="G1034">
            <v>114292</v>
          </cell>
          <cell r="H1034">
            <v>3065</v>
          </cell>
          <cell r="I1034">
            <v>12260</v>
          </cell>
          <cell r="J1034">
            <v>25508</v>
          </cell>
          <cell r="K1034">
            <v>102032</v>
          </cell>
          <cell r="L1034">
            <v>0</v>
          </cell>
          <cell r="M1034">
            <v>0</v>
          </cell>
          <cell r="N1034" t="str">
            <v>No.50</v>
          </cell>
        </row>
        <row r="1035">
          <cell r="A1035">
            <v>1033</v>
          </cell>
          <cell r="B1035" t="str">
            <v>노 반 준비공</v>
          </cell>
          <cell r="C1035" t="str">
            <v>절토부</v>
          </cell>
          <cell r="D1035">
            <v>1744</v>
          </cell>
          <cell r="E1035" t="str">
            <v>M2</v>
          </cell>
          <cell r="F1035">
            <v>219</v>
          </cell>
          <cell r="G1035">
            <v>381936</v>
          </cell>
          <cell r="H1035">
            <v>57</v>
          </cell>
          <cell r="I1035">
            <v>99408</v>
          </cell>
          <cell r="J1035">
            <v>78</v>
          </cell>
          <cell r="K1035">
            <v>136032</v>
          </cell>
          <cell r="L1035">
            <v>84</v>
          </cell>
          <cell r="M1035">
            <v>146496</v>
          </cell>
          <cell r="N1035" t="str">
            <v>#.111</v>
          </cell>
        </row>
        <row r="1036">
          <cell r="A1036">
            <v>1034</v>
          </cell>
          <cell r="B1036" t="str">
            <v>떼 입  히 기</v>
          </cell>
          <cell r="C1036" t="str">
            <v>줄떼</v>
          </cell>
          <cell r="D1036">
            <v>2106</v>
          </cell>
          <cell r="E1036" t="str">
            <v>M2</v>
          </cell>
          <cell r="F1036">
            <v>5254</v>
          </cell>
          <cell r="G1036">
            <v>11064924</v>
          </cell>
          <cell r="H1036">
            <v>967</v>
          </cell>
          <cell r="I1036">
            <v>2036502</v>
          </cell>
          <cell r="J1036">
            <v>4287</v>
          </cell>
          <cell r="K1036">
            <v>9028422</v>
          </cell>
          <cell r="L1036">
            <v>0</v>
          </cell>
          <cell r="M1036">
            <v>0</v>
          </cell>
          <cell r="N1036" t="str">
            <v>No.46</v>
          </cell>
        </row>
        <row r="1037">
          <cell r="A1037">
            <v>1035</v>
          </cell>
          <cell r="B1037" t="str">
            <v>B.배   수   공</v>
          </cell>
          <cell r="D1037">
            <v>0</v>
          </cell>
          <cell r="F1037">
            <v>0</v>
          </cell>
          <cell r="G1037">
            <v>0</v>
          </cell>
          <cell r="H1037">
            <v>0</v>
          </cell>
          <cell r="I1037">
            <v>0</v>
          </cell>
          <cell r="J1037">
            <v>0</v>
          </cell>
          <cell r="K1037">
            <v>0</v>
          </cell>
          <cell r="L1037">
            <v>0</v>
          </cell>
          <cell r="M1037">
            <v>0</v>
          </cell>
        </row>
        <row r="1038">
          <cell r="A1038">
            <v>1036</v>
          </cell>
          <cell r="B1038" t="str">
            <v>터   파   기</v>
          </cell>
          <cell r="C1038" t="str">
            <v>육상토사</v>
          </cell>
          <cell r="D1038">
            <v>908</v>
          </cell>
          <cell r="E1038" t="str">
            <v>M3</v>
          </cell>
          <cell r="F1038">
            <v>619</v>
          </cell>
          <cell r="G1038">
            <v>562052</v>
          </cell>
          <cell r="H1038">
            <v>165</v>
          </cell>
          <cell r="I1038">
            <v>149820</v>
          </cell>
          <cell r="J1038">
            <v>206</v>
          </cell>
          <cell r="K1038">
            <v>187048</v>
          </cell>
          <cell r="L1038">
            <v>248</v>
          </cell>
          <cell r="M1038">
            <v>225184</v>
          </cell>
          <cell r="N1038" t="str">
            <v>#.68</v>
          </cell>
        </row>
        <row r="1039">
          <cell r="A1039">
            <v>1037</v>
          </cell>
          <cell r="B1039" t="str">
            <v>되메우기(토사)</v>
          </cell>
          <cell r="C1039" t="str">
            <v>(기계70%+인력30%)</v>
          </cell>
          <cell r="D1039">
            <v>411</v>
          </cell>
          <cell r="E1039" t="str">
            <v>M3</v>
          </cell>
          <cell r="F1039">
            <v>1912</v>
          </cell>
          <cell r="G1039">
            <v>785832</v>
          </cell>
          <cell r="H1039">
            <v>108</v>
          </cell>
          <cell r="I1039">
            <v>44388</v>
          </cell>
          <cell r="J1039">
            <v>1579</v>
          </cell>
          <cell r="K1039">
            <v>648969</v>
          </cell>
          <cell r="L1039">
            <v>225</v>
          </cell>
          <cell r="M1039">
            <v>92475</v>
          </cell>
          <cell r="N1039" t="str">
            <v>#.27</v>
          </cell>
        </row>
        <row r="1040">
          <cell r="A1040">
            <v>1038</v>
          </cell>
          <cell r="B1040" t="str">
            <v>흄 관  부 설</v>
          </cell>
          <cell r="C1040" t="str">
            <v>기계 D=250 MM,칼라식</v>
          </cell>
          <cell r="D1040">
            <v>200</v>
          </cell>
          <cell r="E1040" t="str">
            <v>M</v>
          </cell>
          <cell r="F1040">
            <v>38417</v>
          </cell>
          <cell r="G1040">
            <v>7683400</v>
          </cell>
          <cell r="H1040">
            <v>10692</v>
          </cell>
          <cell r="I1040">
            <v>2138400</v>
          </cell>
          <cell r="J1040">
            <v>27720</v>
          </cell>
          <cell r="K1040">
            <v>5544000</v>
          </cell>
          <cell r="L1040">
            <v>5</v>
          </cell>
          <cell r="M1040">
            <v>1000</v>
          </cell>
          <cell r="N1040" t="str">
            <v>No.51</v>
          </cell>
        </row>
        <row r="1041">
          <cell r="A1041">
            <v>1039</v>
          </cell>
          <cell r="B1041" t="str">
            <v>관 로  뚜 껑</v>
          </cell>
          <cell r="C1041" t="str">
            <v>스틸그레팅</v>
          </cell>
          <cell r="D1041">
            <v>14</v>
          </cell>
          <cell r="E1041" t="str">
            <v>개</v>
          </cell>
          <cell r="F1041">
            <v>44881</v>
          </cell>
          <cell r="G1041">
            <v>628334</v>
          </cell>
          <cell r="H1041">
            <v>42744</v>
          </cell>
          <cell r="I1041">
            <v>598416</v>
          </cell>
          <cell r="J1041">
            <v>2137</v>
          </cell>
          <cell r="K1041">
            <v>29918</v>
          </cell>
          <cell r="L1041">
            <v>0</v>
          </cell>
          <cell r="M1041">
            <v>0</v>
          </cell>
          <cell r="N1041" t="str">
            <v>No.52</v>
          </cell>
        </row>
        <row r="1042">
          <cell r="A1042">
            <v>1040</v>
          </cell>
          <cell r="B1042" t="str">
            <v>기초무근콘크리트</v>
          </cell>
          <cell r="C1042" t="str">
            <v>fck = 160㎏/㎠</v>
          </cell>
          <cell r="D1042">
            <v>19</v>
          </cell>
          <cell r="E1042" t="str">
            <v>M3</v>
          </cell>
          <cell r="F1042">
            <v>23731</v>
          </cell>
          <cell r="G1042">
            <v>450889</v>
          </cell>
          <cell r="H1042">
            <v>0</v>
          </cell>
          <cell r="I1042">
            <v>0</v>
          </cell>
          <cell r="J1042">
            <v>23731</v>
          </cell>
          <cell r="K1042">
            <v>450889</v>
          </cell>
          <cell r="L1042">
            <v>0</v>
          </cell>
          <cell r="M1042">
            <v>0</v>
          </cell>
          <cell r="N1042" t="str">
            <v>#.30</v>
          </cell>
        </row>
        <row r="1043">
          <cell r="A1043">
            <v>1041</v>
          </cell>
          <cell r="B1043" t="str">
            <v>구체철근콘크리트</v>
          </cell>
          <cell r="C1043" t="str">
            <v>fck = 240㎏/㎠</v>
          </cell>
          <cell r="D1043">
            <v>253</v>
          </cell>
          <cell r="E1043" t="str">
            <v>M3</v>
          </cell>
          <cell r="F1043">
            <v>14233</v>
          </cell>
          <cell r="G1043">
            <v>3600949</v>
          </cell>
          <cell r="H1043">
            <v>883</v>
          </cell>
          <cell r="I1043">
            <v>223399</v>
          </cell>
          <cell r="J1043">
            <v>8188</v>
          </cell>
          <cell r="K1043">
            <v>2071564</v>
          </cell>
          <cell r="L1043">
            <v>5162</v>
          </cell>
          <cell r="M1043">
            <v>1305986</v>
          </cell>
          <cell r="N1043" t="str">
            <v>#.29</v>
          </cell>
        </row>
        <row r="1044">
          <cell r="A1044">
            <v>1042</v>
          </cell>
          <cell r="B1044" t="str">
            <v>합 판 거푸집</v>
          </cell>
          <cell r="C1044" t="str">
            <v>3회(7M이하)</v>
          </cell>
          <cell r="D1044">
            <v>775</v>
          </cell>
          <cell r="E1044" t="str">
            <v>M2</v>
          </cell>
          <cell r="F1044">
            <v>22286</v>
          </cell>
          <cell r="G1044">
            <v>17271650</v>
          </cell>
          <cell r="H1044">
            <v>5681</v>
          </cell>
          <cell r="I1044">
            <v>4402775</v>
          </cell>
          <cell r="J1044">
            <v>16605</v>
          </cell>
          <cell r="K1044">
            <v>12868875</v>
          </cell>
          <cell r="L1044">
            <v>0</v>
          </cell>
          <cell r="M1044">
            <v>0</v>
          </cell>
          <cell r="N1044" t="str">
            <v>No.7</v>
          </cell>
        </row>
        <row r="1045">
          <cell r="A1045">
            <v>1043</v>
          </cell>
          <cell r="B1045" t="str">
            <v>합 판 거푸집</v>
          </cell>
          <cell r="C1045" t="str">
            <v>4회(7M이하)</v>
          </cell>
          <cell r="D1045">
            <v>298</v>
          </cell>
          <cell r="E1045" t="str">
            <v>M2</v>
          </cell>
          <cell r="F1045">
            <v>19044</v>
          </cell>
          <cell r="G1045">
            <v>5675112</v>
          </cell>
          <cell r="H1045">
            <v>4942</v>
          </cell>
          <cell r="I1045">
            <v>1472716</v>
          </cell>
          <cell r="J1045">
            <v>14102</v>
          </cell>
          <cell r="K1045">
            <v>4202396</v>
          </cell>
          <cell r="L1045">
            <v>0</v>
          </cell>
          <cell r="M1045">
            <v>0</v>
          </cell>
          <cell r="N1045" t="str">
            <v>No.1</v>
          </cell>
        </row>
        <row r="1046">
          <cell r="A1046">
            <v>1044</v>
          </cell>
          <cell r="B1046" t="str">
            <v>합 판 거푸집</v>
          </cell>
          <cell r="C1046" t="str">
            <v>6회(7M이하)</v>
          </cell>
          <cell r="D1046">
            <v>6</v>
          </cell>
          <cell r="E1046" t="str">
            <v>M2</v>
          </cell>
          <cell r="F1046">
            <v>15558</v>
          </cell>
          <cell r="G1046">
            <v>93348</v>
          </cell>
          <cell r="H1046">
            <v>4276</v>
          </cell>
          <cell r="I1046">
            <v>25656</v>
          </cell>
          <cell r="J1046">
            <v>11282</v>
          </cell>
          <cell r="K1046">
            <v>67692</v>
          </cell>
          <cell r="L1046">
            <v>0</v>
          </cell>
          <cell r="M1046">
            <v>0</v>
          </cell>
          <cell r="N1046" t="str">
            <v>No.2</v>
          </cell>
        </row>
        <row r="1047">
          <cell r="A1047">
            <v>1045</v>
          </cell>
          <cell r="B1047" t="str">
            <v>강관비계 (0∼30m)</v>
          </cell>
          <cell r="C1047" t="str">
            <v>3 개월</v>
          </cell>
          <cell r="D1047">
            <v>217</v>
          </cell>
          <cell r="E1047" t="str">
            <v>M2</v>
          </cell>
          <cell r="F1047">
            <v>9038</v>
          </cell>
          <cell r="G1047">
            <v>1961246</v>
          </cell>
          <cell r="H1047">
            <v>590</v>
          </cell>
          <cell r="I1047">
            <v>128030</v>
          </cell>
          <cell r="J1047">
            <v>8046</v>
          </cell>
          <cell r="K1047">
            <v>1745982</v>
          </cell>
          <cell r="L1047">
            <v>402</v>
          </cell>
          <cell r="M1047">
            <v>87234</v>
          </cell>
          <cell r="N1047" t="str">
            <v>#.47</v>
          </cell>
        </row>
        <row r="1048">
          <cell r="A1048">
            <v>1046</v>
          </cell>
          <cell r="B1048" t="str">
            <v>강관동바리(암거)</v>
          </cell>
          <cell r="C1048" t="str">
            <v>3개월이내,0-7m</v>
          </cell>
          <cell r="D1048">
            <v>211</v>
          </cell>
          <cell r="E1048" t="str">
            <v>공/M3</v>
          </cell>
          <cell r="F1048">
            <v>8066</v>
          </cell>
          <cell r="G1048">
            <v>1701926</v>
          </cell>
          <cell r="H1048">
            <v>215</v>
          </cell>
          <cell r="I1048">
            <v>45365</v>
          </cell>
          <cell r="J1048">
            <v>7851</v>
          </cell>
          <cell r="K1048">
            <v>1656561</v>
          </cell>
          <cell r="L1048">
            <v>0</v>
          </cell>
          <cell r="M1048">
            <v>0</v>
          </cell>
          <cell r="N1048" t="str">
            <v>#.48</v>
          </cell>
        </row>
        <row r="1049">
          <cell r="A1049">
            <v>1047</v>
          </cell>
          <cell r="B1049" t="str">
            <v>지수판 설 치</v>
          </cell>
          <cell r="C1049" t="str">
            <v>250X5T</v>
          </cell>
          <cell r="D1049">
            <v>27</v>
          </cell>
          <cell r="E1049" t="str">
            <v>M</v>
          </cell>
          <cell r="F1049">
            <v>19981</v>
          </cell>
          <cell r="G1049">
            <v>539487</v>
          </cell>
          <cell r="H1049">
            <v>4818</v>
          </cell>
          <cell r="I1049">
            <v>130086</v>
          </cell>
          <cell r="J1049">
            <v>14722</v>
          </cell>
          <cell r="K1049">
            <v>397494</v>
          </cell>
          <cell r="L1049">
            <v>441</v>
          </cell>
          <cell r="M1049">
            <v>11907</v>
          </cell>
          <cell r="N1049" t="str">
            <v>No.53</v>
          </cell>
        </row>
        <row r="1050">
          <cell r="A1050">
            <v>1048</v>
          </cell>
          <cell r="B1050" t="str">
            <v>시 공  이 음</v>
          </cell>
          <cell r="C1050" t="str">
            <v>수팽창성고무지수판</v>
          </cell>
          <cell r="D1050">
            <v>113</v>
          </cell>
          <cell r="E1050" t="str">
            <v>M</v>
          </cell>
          <cell r="F1050">
            <v>1995</v>
          </cell>
          <cell r="G1050">
            <v>225435</v>
          </cell>
          <cell r="H1050">
            <v>1900</v>
          </cell>
          <cell r="I1050">
            <v>214700</v>
          </cell>
          <cell r="J1050">
            <v>95</v>
          </cell>
          <cell r="K1050">
            <v>10735</v>
          </cell>
          <cell r="L1050">
            <v>0</v>
          </cell>
          <cell r="M1050">
            <v>0</v>
          </cell>
          <cell r="N1050" t="str">
            <v>#.53</v>
          </cell>
        </row>
        <row r="1051">
          <cell r="A1051">
            <v>1049</v>
          </cell>
          <cell r="B1051" t="str">
            <v>철근가공및조립</v>
          </cell>
          <cell r="C1051" t="str">
            <v>보통</v>
          </cell>
          <cell r="D1051">
            <v>35.204999999999998</v>
          </cell>
          <cell r="E1051" t="str">
            <v>TON</v>
          </cell>
          <cell r="F1051">
            <v>425698</v>
          </cell>
          <cell r="G1051">
            <v>14986698</v>
          </cell>
          <cell r="H1051">
            <v>3835</v>
          </cell>
          <cell r="I1051">
            <v>135011</v>
          </cell>
          <cell r="J1051">
            <v>418697</v>
          </cell>
          <cell r="K1051">
            <v>14740227</v>
          </cell>
          <cell r="L1051">
            <v>3166</v>
          </cell>
          <cell r="M1051">
            <v>111459</v>
          </cell>
          <cell r="N1051" t="str">
            <v>#.107</v>
          </cell>
        </row>
        <row r="1052">
          <cell r="A1052">
            <v>1050</v>
          </cell>
          <cell r="B1052" t="str">
            <v>스페이서설치</v>
          </cell>
          <cell r="C1052" t="str">
            <v>50mmX50mm</v>
          </cell>
          <cell r="D1052">
            <v>2432</v>
          </cell>
          <cell r="E1052" t="str">
            <v>EA</v>
          </cell>
          <cell r="F1052">
            <v>40</v>
          </cell>
          <cell r="G1052">
            <v>97280</v>
          </cell>
          <cell r="H1052">
            <v>39</v>
          </cell>
          <cell r="I1052">
            <v>94848</v>
          </cell>
          <cell r="J1052">
            <v>1</v>
          </cell>
          <cell r="K1052">
            <v>2432</v>
          </cell>
          <cell r="L1052">
            <v>0</v>
          </cell>
          <cell r="M1052">
            <v>0</v>
          </cell>
          <cell r="N1052" t="str">
            <v>No.3</v>
          </cell>
        </row>
        <row r="1053">
          <cell r="A1053">
            <v>1051</v>
          </cell>
          <cell r="B1053" t="str">
            <v>스페이서설치</v>
          </cell>
          <cell r="C1053" t="str">
            <v>100mmX100mm</v>
          </cell>
          <cell r="D1053">
            <v>7632</v>
          </cell>
          <cell r="E1053" t="str">
            <v>EA</v>
          </cell>
          <cell r="F1053">
            <v>84</v>
          </cell>
          <cell r="G1053">
            <v>641088</v>
          </cell>
          <cell r="H1053">
            <v>80</v>
          </cell>
          <cell r="I1053">
            <v>610560</v>
          </cell>
          <cell r="J1053">
            <v>4</v>
          </cell>
          <cell r="K1053">
            <v>30528</v>
          </cell>
          <cell r="L1053">
            <v>0</v>
          </cell>
          <cell r="M1053">
            <v>0</v>
          </cell>
          <cell r="N1053" t="str">
            <v>No.4</v>
          </cell>
        </row>
        <row r="1054">
          <cell r="A1054">
            <v>1052</v>
          </cell>
          <cell r="B1054" t="str">
            <v>C.아스팔트포장</v>
          </cell>
          <cell r="D1054">
            <v>0</v>
          </cell>
          <cell r="F1054">
            <v>0</v>
          </cell>
          <cell r="G1054">
            <v>0</v>
          </cell>
          <cell r="H1054">
            <v>0</v>
          </cell>
          <cell r="I1054">
            <v>0</v>
          </cell>
          <cell r="J1054">
            <v>0</v>
          </cell>
          <cell r="K1054">
            <v>0</v>
          </cell>
          <cell r="L1054">
            <v>0</v>
          </cell>
          <cell r="M1054">
            <v>0</v>
          </cell>
        </row>
        <row r="1055">
          <cell r="A1055">
            <v>1053</v>
          </cell>
          <cell r="B1055" t="str">
            <v>아스팔트포장</v>
          </cell>
          <cell r="C1055" t="str">
            <v>표층(#78)</v>
          </cell>
          <cell r="D1055">
            <v>502</v>
          </cell>
          <cell r="E1055" t="str">
            <v>M3</v>
          </cell>
          <cell r="F1055">
            <v>103680</v>
          </cell>
          <cell r="G1055">
            <v>52047360</v>
          </cell>
          <cell r="H1055">
            <v>83795</v>
          </cell>
          <cell r="I1055">
            <v>42065090</v>
          </cell>
          <cell r="J1055">
            <v>10944</v>
          </cell>
          <cell r="K1055">
            <v>5493888</v>
          </cell>
          <cell r="L1055">
            <v>8941</v>
          </cell>
          <cell r="M1055">
            <v>4488382</v>
          </cell>
          <cell r="N1055" t="str">
            <v>#.112</v>
          </cell>
        </row>
        <row r="1056">
          <cell r="A1056">
            <v>1054</v>
          </cell>
          <cell r="B1056" t="str">
            <v>투수성아스콘</v>
          </cell>
          <cell r="C1056" t="str">
            <v>T=7㎝</v>
          </cell>
          <cell r="D1056">
            <v>200</v>
          </cell>
          <cell r="E1056" t="str">
            <v>M2</v>
          </cell>
          <cell r="F1056">
            <v>10868</v>
          </cell>
          <cell r="G1056">
            <v>2173600</v>
          </cell>
          <cell r="H1056">
            <v>6109</v>
          </cell>
          <cell r="I1056">
            <v>1221800</v>
          </cell>
          <cell r="J1056">
            <v>4759</v>
          </cell>
          <cell r="K1056">
            <v>951800</v>
          </cell>
          <cell r="L1056">
            <v>0</v>
          </cell>
          <cell r="M1056">
            <v>0</v>
          </cell>
          <cell r="N1056" t="str">
            <v>#.113</v>
          </cell>
        </row>
        <row r="1057">
          <cell r="A1057">
            <v>1055</v>
          </cell>
          <cell r="B1057" t="str">
            <v>아스팔트포장</v>
          </cell>
          <cell r="C1057" t="str">
            <v>중간층(#467)</v>
          </cell>
          <cell r="D1057">
            <v>372</v>
          </cell>
          <cell r="E1057" t="str">
            <v>M3</v>
          </cell>
          <cell r="F1057">
            <v>92805</v>
          </cell>
          <cell r="G1057">
            <v>34523460</v>
          </cell>
          <cell r="H1057">
            <v>73637</v>
          </cell>
          <cell r="I1057">
            <v>27392964</v>
          </cell>
          <cell r="J1057">
            <v>10282</v>
          </cell>
          <cell r="K1057">
            <v>3824904</v>
          </cell>
          <cell r="L1057">
            <v>8886</v>
          </cell>
          <cell r="M1057">
            <v>3305592</v>
          </cell>
          <cell r="N1057" t="str">
            <v>#.114</v>
          </cell>
        </row>
        <row r="1058">
          <cell r="A1058">
            <v>1056</v>
          </cell>
          <cell r="B1058" t="str">
            <v>아스팔트포장</v>
          </cell>
          <cell r="C1058" t="str">
            <v>기층(#467)</v>
          </cell>
          <cell r="D1058">
            <v>1178</v>
          </cell>
          <cell r="E1058" t="str">
            <v>M3</v>
          </cell>
          <cell r="F1058">
            <v>89783</v>
          </cell>
          <cell r="G1058">
            <v>105764374</v>
          </cell>
          <cell r="H1058">
            <v>73297</v>
          </cell>
          <cell r="I1058">
            <v>86343866</v>
          </cell>
          <cell r="J1058">
            <v>8329</v>
          </cell>
          <cell r="K1058">
            <v>9811562</v>
          </cell>
          <cell r="L1058">
            <v>8157</v>
          </cell>
          <cell r="M1058">
            <v>9608946</v>
          </cell>
          <cell r="N1058" t="str">
            <v>#.115</v>
          </cell>
        </row>
        <row r="1059">
          <cell r="A1059">
            <v>1057</v>
          </cell>
          <cell r="B1059" t="str">
            <v>아스팔트살포비(택코팅)</v>
          </cell>
          <cell r="C1059" t="str">
            <v>RC-1</v>
          </cell>
          <cell r="D1059">
            <v>14800</v>
          </cell>
          <cell r="E1059" t="str">
            <v>M2</v>
          </cell>
          <cell r="F1059">
            <v>138</v>
          </cell>
          <cell r="G1059">
            <v>2042400</v>
          </cell>
          <cell r="H1059">
            <v>138</v>
          </cell>
          <cell r="I1059">
            <v>2042400</v>
          </cell>
          <cell r="J1059">
            <v>0</v>
          </cell>
          <cell r="K1059">
            <v>0</v>
          </cell>
          <cell r="L1059">
            <v>0</v>
          </cell>
          <cell r="M1059">
            <v>0</v>
          </cell>
          <cell r="N1059" t="str">
            <v>#.116</v>
          </cell>
        </row>
        <row r="1060">
          <cell r="A1060">
            <v>1058</v>
          </cell>
          <cell r="B1060" t="str">
            <v>아스팔트살포비(프라임코팅)</v>
          </cell>
          <cell r="C1060" t="str">
            <v>MC-1</v>
          </cell>
          <cell r="D1060">
            <v>6200</v>
          </cell>
          <cell r="E1060" t="str">
            <v>M2</v>
          </cell>
          <cell r="F1060">
            <v>220</v>
          </cell>
          <cell r="G1060">
            <v>1364000</v>
          </cell>
          <cell r="H1060">
            <v>220</v>
          </cell>
          <cell r="I1060">
            <v>1364000</v>
          </cell>
          <cell r="J1060">
            <v>0</v>
          </cell>
          <cell r="K1060">
            <v>0</v>
          </cell>
          <cell r="L1060">
            <v>0</v>
          </cell>
          <cell r="M1060">
            <v>0</v>
          </cell>
          <cell r="N1060" t="str">
            <v>#.117</v>
          </cell>
        </row>
        <row r="1061">
          <cell r="A1061">
            <v>1059</v>
          </cell>
          <cell r="B1061" t="str">
            <v>보 조  기 층</v>
          </cell>
          <cell r="C1061" t="str">
            <v>T = 30㎝</v>
          </cell>
          <cell r="D1061">
            <v>2026</v>
          </cell>
          <cell r="E1061" t="str">
            <v>M3</v>
          </cell>
          <cell r="F1061">
            <v>16592</v>
          </cell>
          <cell r="G1061">
            <v>33615392</v>
          </cell>
          <cell r="H1061">
            <v>4915</v>
          </cell>
          <cell r="I1061">
            <v>9957790</v>
          </cell>
          <cell r="J1061">
            <v>4870</v>
          </cell>
          <cell r="K1061">
            <v>9866620</v>
          </cell>
          <cell r="L1061">
            <v>6807</v>
          </cell>
          <cell r="M1061">
            <v>13790982</v>
          </cell>
          <cell r="N1061" t="str">
            <v>#.59</v>
          </cell>
        </row>
        <row r="1062">
          <cell r="A1062">
            <v>1060</v>
          </cell>
          <cell r="B1062" t="str">
            <v>보 조  기 층</v>
          </cell>
          <cell r="C1062" t="str">
            <v>T = 7㎝</v>
          </cell>
          <cell r="D1062">
            <v>13</v>
          </cell>
          <cell r="E1062" t="str">
            <v>M3</v>
          </cell>
          <cell r="F1062">
            <v>25861</v>
          </cell>
          <cell r="G1062">
            <v>336193</v>
          </cell>
          <cell r="H1062">
            <v>7021</v>
          </cell>
          <cell r="I1062">
            <v>91273</v>
          </cell>
          <cell r="J1062">
            <v>8504</v>
          </cell>
          <cell r="K1062">
            <v>110552</v>
          </cell>
          <cell r="L1062">
            <v>10336</v>
          </cell>
          <cell r="M1062">
            <v>134368</v>
          </cell>
          <cell r="N1062" t="str">
            <v>#.118</v>
          </cell>
        </row>
        <row r="1063">
          <cell r="A1063">
            <v>1061</v>
          </cell>
          <cell r="B1063" t="str">
            <v>D.부   대   공</v>
          </cell>
          <cell r="D1063">
            <v>0</v>
          </cell>
          <cell r="F1063">
            <v>0</v>
          </cell>
          <cell r="G1063">
            <v>0</v>
          </cell>
          <cell r="H1063">
            <v>0</v>
          </cell>
          <cell r="I1063">
            <v>0</v>
          </cell>
          <cell r="J1063">
            <v>0</v>
          </cell>
          <cell r="K1063">
            <v>0</v>
          </cell>
          <cell r="L1063">
            <v>0</v>
          </cell>
          <cell r="M1063">
            <v>0</v>
          </cell>
        </row>
        <row r="1064">
          <cell r="A1064">
            <v>1062</v>
          </cell>
          <cell r="B1064" t="str">
            <v>터   파   기</v>
          </cell>
          <cell r="C1064" t="str">
            <v>육상토사</v>
          </cell>
          <cell r="D1064">
            <v>105</v>
          </cell>
          <cell r="E1064" t="str">
            <v>M3</v>
          </cell>
          <cell r="F1064">
            <v>619</v>
          </cell>
          <cell r="G1064">
            <v>64995</v>
          </cell>
          <cell r="H1064">
            <v>165</v>
          </cell>
          <cell r="I1064">
            <v>17325</v>
          </cell>
          <cell r="J1064">
            <v>206</v>
          </cell>
          <cell r="K1064">
            <v>21630</v>
          </cell>
          <cell r="L1064">
            <v>248</v>
          </cell>
          <cell r="M1064">
            <v>26040</v>
          </cell>
          <cell r="N1064" t="str">
            <v>#.68</v>
          </cell>
        </row>
        <row r="1065">
          <cell r="A1065">
            <v>1063</v>
          </cell>
          <cell r="B1065" t="str">
            <v>되메우기(토사)</v>
          </cell>
          <cell r="C1065" t="str">
            <v>(기계70%+인력30%)</v>
          </cell>
          <cell r="D1065">
            <v>81</v>
          </cell>
          <cell r="E1065" t="str">
            <v>M3</v>
          </cell>
          <cell r="F1065">
            <v>1912</v>
          </cell>
          <cell r="G1065">
            <v>154872</v>
          </cell>
          <cell r="H1065">
            <v>108</v>
          </cell>
          <cell r="I1065">
            <v>8748</v>
          </cell>
          <cell r="J1065">
            <v>1579</v>
          </cell>
          <cell r="K1065">
            <v>127899</v>
          </cell>
          <cell r="L1065">
            <v>225</v>
          </cell>
          <cell r="M1065">
            <v>18225</v>
          </cell>
          <cell r="N1065" t="str">
            <v>#.27</v>
          </cell>
        </row>
        <row r="1066">
          <cell r="A1066">
            <v>1064</v>
          </cell>
          <cell r="B1066" t="str">
            <v>사 토  처 리</v>
          </cell>
          <cell r="D1066">
            <v>24</v>
          </cell>
          <cell r="E1066" t="str">
            <v>M3</v>
          </cell>
          <cell r="F1066">
            <v>4851</v>
          </cell>
          <cell r="G1066">
            <v>116424</v>
          </cell>
          <cell r="H1066">
            <v>2086</v>
          </cell>
          <cell r="I1066">
            <v>50064</v>
          </cell>
          <cell r="J1066">
            <v>1167</v>
          </cell>
          <cell r="K1066">
            <v>28008</v>
          </cell>
          <cell r="L1066">
            <v>1598</v>
          </cell>
          <cell r="M1066">
            <v>38352</v>
          </cell>
          <cell r="N1066" t="str">
            <v>#.13</v>
          </cell>
        </row>
        <row r="1067">
          <cell r="A1067">
            <v>1065</v>
          </cell>
          <cell r="B1067" t="str">
            <v>기초철근콘크리트</v>
          </cell>
          <cell r="C1067" t="str">
            <v>fck = 180㎏/㎠</v>
          </cell>
          <cell r="D1067">
            <v>24</v>
          </cell>
          <cell r="E1067" t="str">
            <v>M3</v>
          </cell>
          <cell r="F1067">
            <v>37430</v>
          </cell>
          <cell r="G1067">
            <v>898320</v>
          </cell>
          <cell r="H1067">
            <v>0</v>
          </cell>
          <cell r="I1067">
            <v>0</v>
          </cell>
          <cell r="J1067">
            <v>37430</v>
          </cell>
          <cell r="K1067">
            <v>898320</v>
          </cell>
          <cell r="L1067">
            <v>0</v>
          </cell>
          <cell r="M1067">
            <v>0</v>
          </cell>
          <cell r="N1067" t="str">
            <v>No.54</v>
          </cell>
        </row>
        <row r="1068">
          <cell r="A1068">
            <v>1066</v>
          </cell>
          <cell r="B1068" t="str">
            <v>합 판 거푸집</v>
          </cell>
          <cell r="C1068" t="str">
            <v>6회(7M이하)</v>
          </cell>
          <cell r="D1068">
            <v>59</v>
          </cell>
          <cell r="E1068" t="str">
            <v>M2</v>
          </cell>
          <cell r="F1068">
            <v>15558</v>
          </cell>
          <cell r="G1068">
            <v>917922</v>
          </cell>
          <cell r="H1068">
            <v>4276</v>
          </cell>
          <cell r="I1068">
            <v>252284</v>
          </cell>
          <cell r="J1068">
            <v>11282</v>
          </cell>
          <cell r="K1068">
            <v>665638</v>
          </cell>
          <cell r="L1068">
            <v>0</v>
          </cell>
          <cell r="M1068">
            <v>0</v>
          </cell>
          <cell r="N1068" t="str">
            <v>No.2</v>
          </cell>
        </row>
        <row r="1069">
          <cell r="A1069">
            <v>1067</v>
          </cell>
          <cell r="B1069" t="str">
            <v>철근가공및조립</v>
          </cell>
          <cell r="C1069" t="str">
            <v>간단</v>
          </cell>
          <cell r="D1069">
            <v>3.0680000000000001</v>
          </cell>
          <cell r="E1069" t="str">
            <v>TON</v>
          </cell>
          <cell r="F1069">
            <v>377142</v>
          </cell>
          <cell r="G1069">
            <v>1157071</v>
          </cell>
          <cell r="H1069">
            <v>2950</v>
          </cell>
          <cell r="I1069">
            <v>9050</v>
          </cell>
          <cell r="J1069">
            <v>371543</v>
          </cell>
          <cell r="K1069">
            <v>1139893</v>
          </cell>
          <cell r="L1069">
            <v>2649</v>
          </cell>
          <cell r="M1069">
            <v>8127</v>
          </cell>
          <cell r="N1069" t="str">
            <v>#.39</v>
          </cell>
        </row>
        <row r="1070">
          <cell r="A1070">
            <v>1068</v>
          </cell>
          <cell r="B1070" t="str">
            <v>3방향예고(편지)표지판</v>
          </cell>
          <cell r="C1070" t="str">
            <v>견적</v>
          </cell>
          <cell r="D1070">
            <v>4</v>
          </cell>
          <cell r="E1070" t="str">
            <v>개소</v>
          </cell>
          <cell r="F1070">
            <v>6627233</v>
          </cell>
          <cell r="G1070">
            <v>26508932</v>
          </cell>
          <cell r="H1070">
            <v>4042289</v>
          </cell>
          <cell r="I1070">
            <v>16169156</v>
          </cell>
          <cell r="J1070">
            <v>2500451</v>
          </cell>
          <cell r="K1070">
            <v>10001804</v>
          </cell>
          <cell r="L1070">
            <v>84493</v>
          </cell>
          <cell r="M1070">
            <v>337972</v>
          </cell>
        </row>
        <row r="1071">
          <cell r="A1071">
            <v>1069</v>
          </cell>
          <cell r="B1071" t="str">
            <v>차 선  도 색</v>
          </cell>
          <cell r="C1071" t="str">
            <v>융착식,백색,실선</v>
          </cell>
          <cell r="D1071">
            <v>258</v>
          </cell>
          <cell r="E1071" t="str">
            <v>M2</v>
          </cell>
          <cell r="F1071">
            <v>7970</v>
          </cell>
          <cell r="G1071">
            <v>2056260</v>
          </cell>
          <cell r="H1071">
            <v>6243</v>
          </cell>
          <cell r="I1071">
            <v>1610694</v>
          </cell>
          <cell r="J1071">
            <v>1727</v>
          </cell>
          <cell r="K1071">
            <v>445566</v>
          </cell>
          <cell r="L1071">
            <v>0</v>
          </cell>
          <cell r="M1071">
            <v>0</v>
          </cell>
          <cell r="N1071" t="str">
            <v>No.55</v>
          </cell>
        </row>
        <row r="1072">
          <cell r="A1072">
            <v>1070</v>
          </cell>
          <cell r="B1072" t="str">
            <v>차 선  도 색</v>
          </cell>
          <cell r="C1072" t="str">
            <v>융착식,백색,파선</v>
          </cell>
          <cell r="D1072">
            <v>117</v>
          </cell>
          <cell r="E1072" t="str">
            <v>M2</v>
          </cell>
          <cell r="F1072">
            <v>8123</v>
          </cell>
          <cell r="G1072">
            <v>950391</v>
          </cell>
          <cell r="H1072">
            <v>6243</v>
          </cell>
          <cell r="I1072">
            <v>730431</v>
          </cell>
          <cell r="J1072">
            <v>1880</v>
          </cell>
          <cell r="K1072">
            <v>219960</v>
          </cell>
          <cell r="L1072">
            <v>0</v>
          </cell>
          <cell r="M1072">
            <v>0</v>
          </cell>
          <cell r="N1072" t="str">
            <v>No.56</v>
          </cell>
        </row>
        <row r="1073">
          <cell r="A1073">
            <v>1071</v>
          </cell>
          <cell r="B1073" t="str">
            <v>차 선  도 색</v>
          </cell>
          <cell r="C1073" t="str">
            <v>융착식,황색</v>
          </cell>
          <cell r="D1073">
            <v>198</v>
          </cell>
          <cell r="E1073" t="str">
            <v>M2</v>
          </cell>
          <cell r="F1073">
            <v>7970</v>
          </cell>
          <cell r="G1073">
            <v>1578060</v>
          </cell>
          <cell r="H1073">
            <v>6243</v>
          </cell>
          <cell r="I1073">
            <v>1236114</v>
          </cell>
          <cell r="J1073">
            <v>1727</v>
          </cell>
          <cell r="K1073">
            <v>341946</v>
          </cell>
          <cell r="L1073">
            <v>0</v>
          </cell>
          <cell r="M1073">
            <v>0</v>
          </cell>
          <cell r="N1073" t="str">
            <v>No.57</v>
          </cell>
        </row>
        <row r="1074">
          <cell r="A1074">
            <v>1072</v>
          </cell>
          <cell r="B1074" t="str">
            <v>차 선  도 색</v>
          </cell>
          <cell r="C1074" t="str">
            <v>가열형,백색</v>
          </cell>
          <cell r="D1074">
            <v>432</v>
          </cell>
          <cell r="E1074" t="str">
            <v>M2</v>
          </cell>
          <cell r="F1074">
            <v>2329</v>
          </cell>
          <cell r="G1074">
            <v>1006128</v>
          </cell>
          <cell r="H1074">
            <v>1672</v>
          </cell>
          <cell r="I1074">
            <v>722304</v>
          </cell>
          <cell r="J1074">
            <v>657</v>
          </cell>
          <cell r="K1074">
            <v>283824</v>
          </cell>
          <cell r="L1074">
            <v>0</v>
          </cell>
          <cell r="M1074">
            <v>0</v>
          </cell>
          <cell r="N1074" t="str">
            <v>No.58</v>
          </cell>
        </row>
        <row r="1075">
          <cell r="A1075">
            <v>1073</v>
          </cell>
          <cell r="B1075" t="str">
            <v>차 선  도 색</v>
          </cell>
          <cell r="C1075" t="str">
            <v>가열형,황색</v>
          </cell>
          <cell r="D1075">
            <v>85</v>
          </cell>
          <cell r="E1075" t="str">
            <v>M2</v>
          </cell>
          <cell r="F1075">
            <v>2969</v>
          </cell>
          <cell r="G1075">
            <v>252365</v>
          </cell>
          <cell r="H1075">
            <v>2449</v>
          </cell>
          <cell r="I1075">
            <v>208165</v>
          </cell>
          <cell r="J1075">
            <v>510</v>
          </cell>
          <cell r="K1075">
            <v>43350</v>
          </cell>
          <cell r="L1075">
            <v>10</v>
          </cell>
          <cell r="M1075">
            <v>850</v>
          </cell>
          <cell r="N1075" t="str">
            <v>#.104</v>
          </cell>
        </row>
        <row r="1076">
          <cell r="A1076">
            <v>1074</v>
          </cell>
          <cell r="B1076" t="str">
            <v>가드레일설치</v>
          </cell>
          <cell r="D1076">
            <v>350</v>
          </cell>
          <cell r="E1076" t="str">
            <v>M</v>
          </cell>
          <cell r="F1076">
            <v>25536</v>
          </cell>
          <cell r="G1076">
            <v>8937600</v>
          </cell>
          <cell r="H1076">
            <v>25513</v>
          </cell>
          <cell r="I1076">
            <v>8929550</v>
          </cell>
          <cell r="J1076">
            <v>23</v>
          </cell>
          <cell r="K1076">
            <v>8050</v>
          </cell>
          <cell r="L1076">
            <v>0</v>
          </cell>
          <cell r="M1076">
            <v>0</v>
          </cell>
          <cell r="N1076" t="str">
            <v>No.59</v>
          </cell>
        </row>
        <row r="1077">
          <cell r="A1077">
            <v>1075</v>
          </cell>
          <cell r="B1077" t="str">
            <v>소형고압블럭 설치</v>
          </cell>
          <cell r="C1077" t="str">
            <v>199X99X60</v>
          </cell>
          <cell r="D1077">
            <v>1501</v>
          </cell>
          <cell r="E1077" t="str">
            <v>M2</v>
          </cell>
          <cell r="F1077">
            <v>12782</v>
          </cell>
          <cell r="G1077">
            <v>19185782</v>
          </cell>
          <cell r="H1077">
            <v>6690</v>
          </cell>
          <cell r="I1077">
            <v>10041690</v>
          </cell>
          <cell r="J1077">
            <v>6092</v>
          </cell>
          <cell r="K1077">
            <v>9144092</v>
          </cell>
          <cell r="L1077">
            <v>0</v>
          </cell>
          <cell r="M1077">
            <v>0</v>
          </cell>
          <cell r="N1077" t="str">
            <v>#.96</v>
          </cell>
        </row>
        <row r="1078">
          <cell r="A1078">
            <v>1076</v>
          </cell>
          <cell r="B1078" t="str">
            <v>보차도경계석설치(직선)</v>
          </cell>
          <cell r="C1078" t="str">
            <v>B형</v>
          </cell>
          <cell r="D1078">
            <v>975</v>
          </cell>
          <cell r="E1078" t="str">
            <v>M</v>
          </cell>
          <cell r="F1078">
            <v>43567</v>
          </cell>
          <cell r="G1078">
            <v>42477825</v>
          </cell>
          <cell r="H1078">
            <v>25081</v>
          </cell>
          <cell r="I1078">
            <v>24453975</v>
          </cell>
          <cell r="J1078">
            <v>18486</v>
          </cell>
          <cell r="K1078">
            <v>18023850</v>
          </cell>
          <cell r="L1078">
            <v>0</v>
          </cell>
          <cell r="M1078">
            <v>0</v>
          </cell>
          <cell r="N1078" t="str">
            <v>No.60</v>
          </cell>
        </row>
        <row r="1079">
          <cell r="A1079">
            <v>1077</v>
          </cell>
          <cell r="B1079" t="str">
            <v>도로경계블럭설치</v>
          </cell>
          <cell r="C1079" t="str">
            <v>15x15x100</v>
          </cell>
          <cell r="D1079">
            <v>898</v>
          </cell>
          <cell r="E1079" t="str">
            <v>M</v>
          </cell>
          <cell r="F1079">
            <v>12893</v>
          </cell>
          <cell r="G1079">
            <v>11577914</v>
          </cell>
          <cell r="H1079">
            <v>3818</v>
          </cell>
          <cell r="I1079">
            <v>3428564</v>
          </cell>
          <cell r="J1079">
            <v>9075</v>
          </cell>
          <cell r="K1079">
            <v>8149350</v>
          </cell>
          <cell r="L1079">
            <v>0</v>
          </cell>
          <cell r="M1079">
            <v>0</v>
          </cell>
          <cell r="N1079" t="str">
            <v>No.49</v>
          </cell>
        </row>
        <row r="1080">
          <cell r="A1080">
            <v>1078</v>
          </cell>
          <cell r="B1080" t="str">
            <v>수목식재공사</v>
          </cell>
          <cell r="D1080">
            <v>1</v>
          </cell>
          <cell r="E1080" t="str">
            <v>식</v>
          </cell>
          <cell r="F1080">
            <v>68795750</v>
          </cell>
          <cell r="G1080">
            <v>68795750</v>
          </cell>
          <cell r="H1080">
            <v>51858350</v>
          </cell>
          <cell r="I1080">
            <v>51858350</v>
          </cell>
          <cell r="J1080">
            <v>16937400</v>
          </cell>
          <cell r="K1080">
            <v>16937400</v>
          </cell>
          <cell r="L1080">
            <v>0</v>
          </cell>
          <cell r="M1080">
            <v>0</v>
          </cell>
          <cell r="N1080" t="str">
            <v>No.61</v>
          </cell>
        </row>
        <row r="1081">
          <cell r="A1081">
            <v>1079</v>
          </cell>
          <cell r="B1081" t="str">
            <v>E.보강토 옹 벽</v>
          </cell>
          <cell r="D1081">
            <v>0</v>
          </cell>
          <cell r="F1081">
            <v>0</v>
          </cell>
          <cell r="G1081">
            <v>0</v>
          </cell>
          <cell r="H1081">
            <v>0</v>
          </cell>
          <cell r="I1081">
            <v>0</v>
          </cell>
          <cell r="J1081">
            <v>0</v>
          </cell>
          <cell r="K1081">
            <v>0</v>
          </cell>
          <cell r="L1081">
            <v>0</v>
          </cell>
          <cell r="M1081">
            <v>0</v>
          </cell>
        </row>
        <row r="1082">
          <cell r="A1082">
            <v>1080</v>
          </cell>
          <cell r="B1082" t="str">
            <v>터파기(인력+기계)</v>
          </cell>
          <cell r="C1082" t="str">
            <v>보강토</v>
          </cell>
          <cell r="D1082">
            <v>4035</v>
          </cell>
          <cell r="E1082" t="str">
            <v>M3</v>
          </cell>
          <cell r="F1082">
            <v>2566</v>
          </cell>
          <cell r="G1082">
            <v>10353810</v>
          </cell>
          <cell r="H1082">
            <v>132</v>
          </cell>
          <cell r="I1082">
            <v>532620</v>
          </cell>
          <cell r="J1082">
            <v>2236</v>
          </cell>
          <cell r="K1082">
            <v>9022260</v>
          </cell>
          <cell r="L1082">
            <v>198</v>
          </cell>
          <cell r="M1082">
            <v>798930</v>
          </cell>
          <cell r="N1082" t="str">
            <v>#.44</v>
          </cell>
        </row>
        <row r="1083">
          <cell r="A1083">
            <v>1081</v>
          </cell>
          <cell r="B1083" t="str">
            <v>되메우기(토사)</v>
          </cell>
          <cell r="C1083" t="str">
            <v>(기계70%+인력30%)</v>
          </cell>
          <cell r="D1083">
            <v>840</v>
          </cell>
          <cell r="E1083" t="str">
            <v>M3</v>
          </cell>
          <cell r="F1083">
            <v>1912</v>
          </cell>
          <cell r="G1083">
            <v>1606080</v>
          </cell>
          <cell r="H1083">
            <v>108</v>
          </cell>
          <cell r="I1083">
            <v>90720</v>
          </cell>
          <cell r="J1083">
            <v>1579</v>
          </cell>
          <cell r="K1083">
            <v>1326360</v>
          </cell>
          <cell r="L1083">
            <v>225</v>
          </cell>
          <cell r="M1083">
            <v>189000</v>
          </cell>
          <cell r="N1083" t="str">
            <v>#.27</v>
          </cell>
        </row>
        <row r="1084">
          <cell r="A1084">
            <v>1082</v>
          </cell>
          <cell r="B1084" t="str">
            <v>사 토  처 리</v>
          </cell>
          <cell r="D1084">
            <v>3195</v>
          </cell>
          <cell r="E1084" t="str">
            <v>M3</v>
          </cell>
          <cell r="F1084">
            <v>4851</v>
          </cell>
          <cell r="G1084">
            <v>15498945</v>
          </cell>
          <cell r="H1084">
            <v>2086</v>
          </cell>
          <cell r="I1084">
            <v>6664770</v>
          </cell>
          <cell r="J1084">
            <v>1167</v>
          </cell>
          <cell r="K1084">
            <v>3728565</v>
          </cell>
          <cell r="L1084">
            <v>1598</v>
          </cell>
          <cell r="M1084">
            <v>5105610</v>
          </cell>
          <cell r="N1084" t="str">
            <v>#.13</v>
          </cell>
        </row>
        <row r="1085">
          <cell r="A1085">
            <v>1083</v>
          </cell>
          <cell r="B1085" t="str">
            <v>기 초  잡 석</v>
          </cell>
          <cell r="C1085" t="str">
            <v>40mm</v>
          </cell>
          <cell r="D1085">
            <v>78</v>
          </cell>
          <cell r="E1085" t="str">
            <v>M3</v>
          </cell>
          <cell r="F1085">
            <v>35703</v>
          </cell>
          <cell r="G1085">
            <v>2784834</v>
          </cell>
          <cell r="H1085">
            <v>3934</v>
          </cell>
          <cell r="I1085">
            <v>306852</v>
          </cell>
          <cell r="J1085">
            <v>25989</v>
          </cell>
          <cell r="K1085">
            <v>2027142</v>
          </cell>
          <cell r="L1085">
            <v>5780</v>
          </cell>
          <cell r="M1085">
            <v>450840</v>
          </cell>
          <cell r="N1085" t="str">
            <v>No.62</v>
          </cell>
        </row>
        <row r="1086">
          <cell r="A1086">
            <v>1084</v>
          </cell>
          <cell r="B1086" t="str">
            <v>속채움 잡 석</v>
          </cell>
          <cell r="C1086" t="str">
            <v>25mm</v>
          </cell>
          <cell r="D1086">
            <v>328</v>
          </cell>
          <cell r="E1086" t="str">
            <v>M3</v>
          </cell>
          <cell r="F1086">
            <v>29795</v>
          </cell>
          <cell r="G1086">
            <v>9772760</v>
          </cell>
          <cell r="H1086">
            <v>7280</v>
          </cell>
          <cell r="I1086">
            <v>2387840</v>
          </cell>
          <cell r="J1086">
            <v>22515</v>
          </cell>
          <cell r="K1086">
            <v>7384920</v>
          </cell>
          <cell r="L1086">
            <v>0</v>
          </cell>
          <cell r="M1086">
            <v>0</v>
          </cell>
          <cell r="N1086" t="str">
            <v>No.63</v>
          </cell>
        </row>
        <row r="1087">
          <cell r="A1087">
            <v>1085</v>
          </cell>
          <cell r="B1087" t="str">
            <v>뒷채움 잡 석</v>
          </cell>
          <cell r="C1087" t="str">
            <v>25mm</v>
          </cell>
          <cell r="D1087">
            <v>630</v>
          </cell>
          <cell r="E1087" t="str">
            <v>M3</v>
          </cell>
          <cell r="F1087">
            <v>29795</v>
          </cell>
          <cell r="G1087">
            <v>18770850</v>
          </cell>
          <cell r="H1087">
            <v>7280</v>
          </cell>
          <cell r="I1087">
            <v>4586400</v>
          </cell>
          <cell r="J1087">
            <v>22515</v>
          </cell>
          <cell r="K1087">
            <v>14184450</v>
          </cell>
          <cell r="L1087">
            <v>0</v>
          </cell>
          <cell r="M1087">
            <v>0</v>
          </cell>
          <cell r="N1087" t="str">
            <v>No.63</v>
          </cell>
        </row>
        <row r="1088">
          <cell r="A1088">
            <v>1086</v>
          </cell>
          <cell r="B1088" t="str">
            <v>포설및 다 짐</v>
          </cell>
          <cell r="C1088" t="str">
            <v>T = 40㎝</v>
          </cell>
          <cell r="D1088">
            <v>14516</v>
          </cell>
          <cell r="E1088" t="str">
            <v>M3</v>
          </cell>
          <cell r="F1088">
            <v>1945</v>
          </cell>
          <cell r="G1088">
            <v>28233620</v>
          </cell>
          <cell r="H1088">
            <v>473</v>
          </cell>
          <cell r="I1088">
            <v>6866068</v>
          </cell>
          <cell r="J1088">
            <v>748</v>
          </cell>
          <cell r="K1088">
            <v>10857968</v>
          </cell>
          <cell r="L1088">
            <v>724</v>
          </cell>
          <cell r="M1088">
            <v>10509584</v>
          </cell>
          <cell r="N1088" t="str">
            <v>#.119</v>
          </cell>
        </row>
        <row r="1089">
          <cell r="A1089">
            <v>1087</v>
          </cell>
          <cell r="B1089" t="str">
            <v>블 럭  쌓 기</v>
          </cell>
          <cell r="C1089" t="str">
            <v>표준형</v>
          </cell>
          <cell r="D1089">
            <v>2100</v>
          </cell>
          <cell r="E1089" t="str">
            <v>M2</v>
          </cell>
          <cell r="F1089">
            <v>137196</v>
          </cell>
          <cell r="G1089">
            <v>288111600</v>
          </cell>
          <cell r="H1089">
            <v>89080</v>
          </cell>
          <cell r="I1089">
            <v>187068000</v>
          </cell>
          <cell r="J1089">
            <v>46771</v>
          </cell>
          <cell r="K1089">
            <v>98219100</v>
          </cell>
          <cell r="L1089">
            <v>1345</v>
          </cell>
          <cell r="M1089">
            <v>2824500</v>
          </cell>
          <cell r="N1089" t="str">
            <v>No.64</v>
          </cell>
        </row>
        <row r="1090">
          <cell r="A1090">
            <v>1088</v>
          </cell>
          <cell r="B1090" t="str">
            <v>블 럭  쌓 기</v>
          </cell>
          <cell r="C1090" t="str">
            <v>마감형</v>
          </cell>
          <cell r="D1090">
            <v>370</v>
          </cell>
          <cell r="E1090" t="str">
            <v>M2</v>
          </cell>
          <cell r="F1090">
            <v>14807</v>
          </cell>
          <cell r="G1090">
            <v>5478590</v>
          </cell>
          <cell r="H1090">
            <v>11813</v>
          </cell>
          <cell r="I1090">
            <v>4370810</v>
          </cell>
          <cell r="J1090">
            <v>2913</v>
          </cell>
          <cell r="K1090">
            <v>1077810</v>
          </cell>
          <cell r="L1090">
            <v>81</v>
          </cell>
          <cell r="M1090">
            <v>29970</v>
          </cell>
          <cell r="N1090" t="str">
            <v>No.65</v>
          </cell>
        </row>
        <row r="1091">
          <cell r="A1091">
            <v>1089</v>
          </cell>
          <cell r="B1091" t="str">
            <v>지오그리드설치</v>
          </cell>
          <cell r="C1091" t="str">
            <v>T=6</v>
          </cell>
          <cell r="D1091">
            <v>10992</v>
          </cell>
          <cell r="E1091" t="str">
            <v>M2</v>
          </cell>
          <cell r="F1091">
            <v>8580</v>
          </cell>
          <cell r="G1091">
            <v>94311360</v>
          </cell>
          <cell r="H1091">
            <v>7560</v>
          </cell>
          <cell r="I1091">
            <v>83099520</v>
          </cell>
          <cell r="J1091">
            <v>990</v>
          </cell>
          <cell r="K1091">
            <v>10882080</v>
          </cell>
          <cell r="L1091">
            <v>30</v>
          </cell>
          <cell r="M1091">
            <v>329760</v>
          </cell>
          <cell r="N1091" t="str">
            <v>No.66</v>
          </cell>
        </row>
        <row r="1092">
          <cell r="A1092">
            <v>1090</v>
          </cell>
          <cell r="B1092" t="str">
            <v>지오그리드설치</v>
          </cell>
          <cell r="C1092" t="str">
            <v>T=8</v>
          </cell>
          <cell r="D1092">
            <v>5365</v>
          </cell>
          <cell r="E1092" t="str">
            <v>M2</v>
          </cell>
          <cell r="F1092">
            <v>9660</v>
          </cell>
          <cell r="G1092">
            <v>51825900</v>
          </cell>
          <cell r="H1092">
            <v>8640</v>
          </cell>
          <cell r="I1092">
            <v>46353600</v>
          </cell>
          <cell r="J1092">
            <v>990</v>
          </cell>
          <cell r="K1092">
            <v>5311350</v>
          </cell>
          <cell r="L1092">
            <v>30</v>
          </cell>
          <cell r="M1092">
            <v>160950</v>
          </cell>
          <cell r="N1092" t="str">
            <v>No.67</v>
          </cell>
        </row>
        <row r="1093">
          <cell r="A1093">
            <v>1091</v>
          </cell>
          <cell r="B1093" t="str">
            <v>지오그리드설치</v>
          </cell>
          <cell r="C1093" t="str">
            <v>T=10</v>
          </cell>
          <cell r="D1093">
            <v>3486</v>
          </cell>
          <cell r="E1093" t="str">
            <v>M2</v>
          </cell>
          <cell r="F1093">
            <v>10740</v>
          </cell>
          <cell r="G1093">
            <v>37439640</v>
          </cell>
          <cell r="H1093">
            <v>9720</v>
          </cell>
          <cell r="I1093">
            <v>33883920</v>
          </cell>
          <cell r="J1093">
            <v>990</v>
          </cell>
          <cell r="K1093">
            <v>3451140</v>
          </cell>
          <cell r="L1093">
            <v>30</v>
          </cell>
          <cell r="M1093">
            <v>104580</v>
          </cell>
          <cell r="N1093" t="str">
            <v>No.68</v>
          </cell>
        </row>
        <row r="1094">
          <cell r="A1094">
            <v>1092</v>
          </cell>
          <cell r="B1094" t="str">
            <v>지오그리드설치</v>
          </cell>
          <cell r="C1094" t="str">
            <v>T=15</v>
          </cell>
          <cell r="D1094">
            <v>4686</v>
          </cell>
          <cell r="E1094" t="str">
            <v>M2</v>
          </cell>
          <cell r="F1094">
            <v>12900</v>
          </cell>
          <cell r="G1094">
            <v>60449400</v>
          </cell>
          <cell r="H1094">
            <v>11880</v>
          </cell>
          <cell r="I1094">
            <v>55669680</v>
          </cell>
          <cell r="J1094">
            <v>990</v>
          </cell>
          <cell r="K1094">
            <v>4639140</v>
          </cell>
          <cell r="L1094">
            <v>30</v>
          </cell>
          <cell r="M1094">
            <v>140580</v>
          </cell>
          <cell r="N1094" t="str">
            <v>No.69</v>
          </cell>
        </row>
        <row r="1095">
          <cell r="A1095">
            <v>1093</v>
          </cell>
          <cell r="B1095" t="str">
            <v>JOINT RUBBER BAR설치</v>
          </cell>
          <cell r="D1095">
            <v>3271</v>
          </cell>
          <cell r="E1095" t="str">
            <v>M</v>
          </cell>
          <cell r="F1095">
            <v>1717</v>
          </cell>
          <cell r="G1095">
            <v>5616307</v>
          </cell>
          <cell r="H1095">
            <v>1717</v>
          </cell>
          <cell r="I1095">
            <v>5616307</v>
          </cell>
          <cell r="J1095">
            <v>0</v>
          </cell>
          <cell r="K1095">
            <v>0</v>
          </cell>
          <cell r="L1095">
            <v>0</v>
          </cell>
          <cell r="M1095">
            <v>0</v>
          </cell>
          <cell r="N1095" t="str">
            <v>No.70</v>
          </cell>
        </row>
        <row r="1096">
          <cell r="A1096">
            <v>1094</v>
          </cell>
          <cell r="B1096" t="str">
            <v>유공관설치(Φ150)</v>
          </cell>
          <cell r="D1096">
            <v>370</v>
          </cell>
          <cell r="E1096" t="str">
            <v>M</v>
          </cell>
          <cell r="F1096">
            <v>8187</v>
          </cell>
          <cell r="G1096">
            <v>3029190</v>
          </cell>
          <cell r="H1096">
            <v>5784</v>
          </cell>
          <cell r="I1096">
            <v>2140080</v>
          </cell>
          <cell r="J1096">
            <v>2403</v>
          </cell>
          <cell r="K1096">
            <v>889110</v>
          </cell>
          <cell r="L1096">
            <v>0</v>
          </cell>
          <cell r="M1096">
            <v>0</v>
          </cell>
          <cell r="N1096" t="str">
            <v>No.71</v>
          </cell>
        </row>
        <row r="1097">
          <cell r="A1097">
            <v>1095</v>
          </cell>
          <cell r="B1097" t="str">
            <v>보강토블럭운반</v>
          </cell>
          <cell r="C1097" t="str">
            <v>표준형</v>
          </cell>
          <cell r="D1097">
            <v>2100</v>
          </cell>
          <cell r="E1097" t="str">
            <v>M2</v>
          </cell>
          <cell r="F1097">
            <v>18512</v>
          </cell>
          <cell r="G1097">
            <v>38875200</v>
          </cell>
          <cell r="H1097">
            <v>0</v>
          </cell>
          <cell r="I1097">
            <v>0</v>
          </cell>
          <cell r="J1097">
            <v>0</v>
          </cell>
          <cell r="K1097">
            <v>0</v>
          </cell>
          <cell r="L1097">
            <v>18512</v>
          </cell>
          <cell r="M1097">
            <v>38875200</v>
          </cell>
        </row>
        <row r="1098">
          <cell r="A1098">
            <v>1096</v>
          </cell>
          <cell r="B1098" t="str">
            <v>보강토블럭운반</v>
          </cell>
          <cell r="C1098" t="str">
            <v>마감형</v>
          </cell>
          <cell r="D1098">
            <v>37</v>
          </cell>
          <cell r="E1098" t="str">
            <v>M2</v>
          </cell>
          <cell r="F1098">
            <v>16549</v>
          </cell>
          <cell r="G1098">
            <v>612313</v>
          </cell>
          <cell r="H1098">
            <v>0</v>
          </cell>
          <cell r="I1098">
            <v>0</v>
          </cell>
          <cell r="J1098">
            <v>0</v>
          </cell>
          <cell r="K1098">
            <v>0</v>
          </cell>
          <cell r="L1098">
            <v>16549</v>
          </cell>
          <cell r="M1098">
            <v>612313</v>
          </cell>
        </row>
        <row r="1099">
          <cell r="A1099">
            <v>1097</v>
          </cell>
          <cell r="B1099" t="str">
            <v>나.과   선   교</v>
          </cell>
          <cell r="D1099">
            <v>0</v>
          </cell>
          <cell r="F1099">
            <v>0</v>
          </cell>
          <cell r="G1099">
            <v>5176634640</v>
          </cell>
          <cell r="H1099">
            <v>0</v>
          </cell>
          <cell r="I1099">
            <v>1491124109</v>
          </cell>
          <cell r="J1099">
            <v>0</v>
          </cell>
          <cell r="K1099">
            <v>2070867264</v>
          </cell>
          <cell r="L1099">
            <v>0</v>
          </cell>
          <cell r="M1099">
            <v>1614643263</v>
          </cell>
        </row>
        <row r="1100">
          <cell r="A1100">
            <v>1098</v>
          </cell>
          <cell r="B1100" t="str">
            <v>A.과   선   교</v>
          </cell>
          <cell r="D1100">
            <v>0</v>
          </cell>
          <cell r="F1100">
            <v>0</v>
          </cell>
          <cell r="G1100">
            <v>0</v>
          </cell>
          <cell r="H1100">
            <v>0</v>
          </cell>
          <cell r="I1100">
            <v>0</v>
          </cell>
          <cell r="J1100">
            <v>0</v>
          </cell>
          <cell r="K1100">
            <v>0</v>
          </cell>
          <cell r="L1100">
            <v>0</v>
          </cell>
          <cell r="M1100">
            <v>0</v>
          </cell>
        </row>
        <row r="1101">
          <cell r="A1101">
            <v>1099</v>
          </cell>
          <cell r="B1101" t="str">
            <v>①.토       공</v>
          </cell>
          <cell r="D1101">
            <v>0</v>
          </cell>
          <cell r="F1101">
            <v>0</v>
          </cell>
          <cell r="G1101">
            <v>0</v>
          </cell>
          <cell r="H1101">
            <v>0</v>
          </cell>
          <cell r="I1101">
            <v>0</v>
          </cell>
          <cell r="J1101">
            <v>0</v>
          </cell>
          <cell r="K1101">
            <v>0</v>
          </cell>
          <cell r="L1101">
            <v>0</v>
          </cell>
          <cell r="M1101">
            <v>0</v>
          </cell>
        </row>
        <row r="1102">
          <cell r="A1102">
            <v>1100</v>
          </cell>
          <cell r="B1102" t="str">
            <v>터   파   기</v>
          </cell>
          <cell r="C1102" t="str">
            <v>육상토사</v>
          </cell>
          <cell r="D1102">
            <v>6833</v>
          </cell>
          <cell r="E1102" t="str">
            <v>M3</v>
          </cell>
          <cell r="F1102">
            <v>619</v>
          </cell>
          <cell r="G1102">
            <v>4229627</v>
          </cell>
          <cell r="H1102">
            <v>165</v>
          </cell>
          <cell r="I1102">
            <v>1127445</v>
          </cell>
          <cell r="J1102">
            <v>206</v>
          </cell>
          <cell r="K1102">
            <v>1407598</v>
          </cell>
          <cell r="L1102">
            <v>248</v>
          </cell>
          <cell r="M1102">
            <v>1694584</v>
          </cell>
          <cell r="N1102" t="str">
            <v>#.68</v>
          </cell>
        </row>
        <row r="1103">
          <cell r="A1103">
            <v>1101</v>
          </cell>
          <cell r="B1103" t="str">
            <v>되메우기(토사)</v>
          </cell>
          <cell r="C1103" t="str">
            <v>(기계70%+인력30%)</v>
          </cell>
          <cell r="D1103">
            <v>4667</v>
          </cell>
          <cell r="E1103" t="str">
            <v>M3</v>
          </cell>
          <cell r="F1103">
            <v>1912</v>
          </cell>
          <cell r="G1103">
            <v>8923304</v>
          </cell>
          <cell r="H1103">
            <v>108</v>
          </cell>
          <cell r="I1103">
            <v>504036</v>
          </cell>
          <cell r="J1103">
            <v>1579</v>
          </cell>
          <cell r="K1103">
            <v>7369193</v>
          </cell>
          <cell r="L1103">
            <v>225</v>
          </cell>
          <cell r="M1103">
            <v>1050075</v>
          </cell>
          <cell r="N1103" t="str">
            <v>#.27</v>
          </cell>
        </row>
        <row r="1104">
          <cell r="A1104">
            <v>1102</v>
          </cell>
          <cell r="B1104" t="str">
            <v>사 토  처 리</v>
          </cell>
          <cell r="C1104" t="str">
            <v>토사,깍기</v>
          </cell>
          <cell r="D1104">
            <v>2166</v>
          </cell>
          <cell r="E1104" t="str">
            <v>M3</v>
          </cell>
          <cell r="F1104">
            <v>4851</v>
          </cell>
          <cell r="G1104">
            <v>10507266</v>
          </cell>
          <cell r="H1104">
            <v>2086</v>
          </cell>
          <cell r="I1104">
            <v>4518276</v>
          </cell>
          <cell r="J1104">
            <v>1167</v>
          </cell>
          <cell r="K1104">
            <v>2527722</v>
          </cell>
          <cell r="L1104">
            <v>1598</v>
          </cell>
          <cell r="M1104">
            <v>3461268</v>
          </cell>
          <cell r="N1104" t="str">
            <v>#.13</v>
          </cell>
        </row>
        <row r="1105">
          <cell r="A1105">
            <v>1103</v>
          </cell>
          <cell r="B1105" t="str">
            <v>②.하   부   공</v>
          </cell>
          <cell r="D1105">
            <v>0</v>
          </cell>
          <cell r="F1105">
            <v>0</v>
          </cell>
          <cell r="G1105">
            <v>0</v>
          </cell>
          <cell r="H1105">
            <v>0</v>
          </cell>
          <cell r="I1105">
            <v>0</v>
          </cell>
          <cell r="J1105">
            <v>0</v>
          </cell>
          <cell r="K1105">
            <v>0</v>
          </cell>
          <cell r="L1105">
            <v>0</v>
          </cell>
          <cell r="M1105">
            <v>0</v>
          </cell>
        </row>
        <row r="1106">
          <cell r="A1106">
            <v>1104</v>
          </cell>
          <cell r="B1106" t="str">
            <v>강관파일박기(천공항타)</v>
          </cell>
          <cell r="C1106" t="str">
            <v>Φ508X12T</v>
          </cell>
          <cell r="D1106">
            <v>5328</v>
          </cell>
          <cell r="E1106" t="str">
            <v>M</v>
          </cell>
          <cell r="F1106">
            <v>158560</v>
          </cell>
          <cell r="G1106">
            <v>844807680</v>
          </cell>
          <cell r="H1106">
            <v>112286</v>
          </cell>
          <cell r="I1106">
            <v>598259808</v>
          </cell>
          <cell r="J1106">
            <v>14403</v>
          </cell>
          <cell r="K1106">
            <v>76739184</v>
          </cell>
          <cell r="L1106">
            <v>31871</v>
          </cell>
          <cell r="M1106">
            <v>169808688</v>
          </cell>
          <cell r="N1106" t="str">
            <v>No.6</v>
          </cell>
        </row>
        <row r="1107">
          <cell r="A1107">
            <v>1105</v>
          </cell>
          <cell r="B1107" t="str">
            <v>바닥무근콘크리트</v>
          </cell>
          <cell r="C1107" t="str">
            <v>fck = 180㎏/㎠</v>
          </cell>
          <cell r="D1107">
            <v>70</v>
          </cell>
          <cell r="E1107" t="str">
            <v>M3</v>
          </cell>
          <cell r="F1107">
            <v>12106</v>
          </cell>
          <cell r="G1107">
            <v>847420</v>
          </cell>
          <cell r="H1107">
            <v>761</v>
          </cell>
          <cell r="I1107">
            <v>53270</v>
          </cell>
          <cell r="J1107">
            <v>6893</v>
          </cell>
          <cell r="K1107">
            <v>482510</v>
          </cell>
          <cell r="L1107">
            <v>4452</v>
          </cell>
          <cell r="M1107">
            <v>311640</v>
          </cell>
          <cell r="N1107" t="str">
            <v>#.28</v>
          </cell>
        </row>
        <row r="1108">
          <cell r="A1108">
            <v>1106</v>
          </cell>
          <cell r="B1108" t="str">
            <v>하부철근콘크리트</v>
          </cell>
          <cell r="C1108" t="str">
            <v>fck = 300㎏/㎠</v>
          </cell>
          <cell r="D1108">
            <v>3352</v>
          </cell>
          <cell r="E1108" t="str">
            <v>M3</v>
          </cell>
          <cell r="F1108">
            <v>14233</v>
          </cell>
          <cell r="G1108">
            <v>47709016</v>
          </cell>
          <cell r="H1108">
            <v>883</v>
          </cell>
          <cell r="I1108">
            <v>2959816</v>
          </cell>
          <cell r="J1108">
            <v>8188</v>
          </cell>
          <cell r="K1108">
            <v>27446176</v>
          </cell>
          <cell r="L1108">
            <v>5162</v>
          </cell>
          <cell r="M1108">
            <v>17303024</v>
          </cell>
          <cell r="N1108" t="str">
            <v>#.29</v>
          </cell>
        </row>
        <row r="1109">
          <cell r="A1109">
            <v>1107</v>
          </cell>
          <cell r="B1109" t="str">
            <v>합 판 거푸집</v>
          </cell>
          <cell r="C1109" t="str">
            <v>3회(7M이하)</v>
          </cell>
          <cell r="D1109">
            <v>885</v>
          </cell>
          <cell r="E1109" t="str">
            <v>M2</v>
          </cell>
          <cell r="F1109">
            <v>22286</v>
          </cell>
          <cell r="G1109">
            <v>19723110</v>
          </cell>
          <cell r="H1109">
            <v>5681</v>
          </cell>
          <cell r="I1109">
            <v>5027685</v>
          </cell>
          <cell r="J1109">
            <v>16605</v>
          </cell>
          <cell r="K1109">
            <v>14695425</v>
          </cell>
          <cell r="L1109">
            <v>0</v>
          </cell>
          <cell r="M1109">
            <v>0</v>
          </cell>
          <cell r="N1109" t="str">
            <v>No.7</v>
          </cell>
        </row>
        <row r="1110">
          <cell r="A1110">
            <v>1108</v>
          </cell>
          <cell r="B1110" t="str">
            <v>합 판 거푸집</v>
          </cell>
          <cell r="C1110" t="str">
            <v>3회(7∼10M)</v>
          </cell>
          <cell r="D1110">
            <v>355</v>
          </cell>
          <cell r="E1110" t="str">
            <v>M2</v>
          </cell>
          <cell r="F1110">
            <v>22286</v>
          </cell>
          <cell r="G1110">
            <v>7911530</v>
          </cell>
          <cell r="H1110">
            <v>5681</v>
          </cell>
          <cell r="I1110">
            <v>2016755</v>
          </cell>
          <cell r="J1110">
            <v>16605</v>
          </cell>
          <cell r="K1110">
            <v>5894775</v>
          </cell>
          <cell r="L1110">
            <v>0</v>
          </cell>
          <cell r="M1110">
            <v>0</v>
          </cell>
          <cell r="N1110" t="str">
            <v>No.8</v>
          </cell>
        </row>
        <row r="1111">
          <cell r="A1111">
            <v>1109</v>
          </cell>
          <cell r="B1111" t="str">
            <v>합 판 거푸집</v>
          </cell>
          <cell r="C1111" t="str">
            <v>3회(10∼13M)</v>
          </cell>
          <cell r="D1111">
            <v>116</v>
          </cell>
          <cell r="E1111" t="str">
            <v>M2</v>
          </cell>
          <cell r="F1111">
            <v>22286</v>
          </cell>
          <cell r="G1111">
            <v>2585176</v>
          </cell>
          <cell r="H1111">
            <v>5681</v>
          </cell>
          <cell r="I1111">
            <v>658996</v>
          </cell>
          <cell r="J1111">
            <v>16605</v>
          </cell>
          <cell r="K1111">
            <v>1926180</v>
          </cell>
          <cell r="L1111">
            <v>0</v>
          </cell>
          <cell r="M1111">
            <v>0</v>
          </cell>
          <cell r="N1111" t="str">
            <v>No.72</v>
          </cell>
        </row>
        <row r="1112">
          <cell r="A1112">
            <v>1110</v>
          </cell>
          <cell r="B1112" t="str">
            <v>합 판 거푸집</v>
          </cell>
          <cell r="C1112" t="str">
            <v>4회(7M이하)</v>
          </cell>
          <cell r="D1112">
            <v>575</v>
          </cell>
          <cell r="E1112" t="str">
            <v>M2</v>
          </cell>
          <cell r="F1112">
            <v>19044</v>
          </cell>
          <cell r="G1112">
            <v>10950300</v>
          </cell>
          <cell r="H1112">
            <v>4942</v>
          </cell>
          <cell r="I1112">
            <v>2841650</v>
          </cell>
          <cell r="J1112">
            <v>14102</v>
          </cell>
          <cell r="K1112">
            <v>8108650</v>
          </cell>
          <cell r="L1112">
            <v>0</v>
          </cell>
          <cell r="M1112">
            <v>0</v>
          </cell>
          <cell r="N1112" t="str">
            <v>No.1</v>
          </cell>
        </row>
        <row r="1113">
          <cell r="A1113">
            <v>1111</v>
          </cell>
          <cell r="B1113" t="str">
            <v>합 판 거푸집</v>
          </cell>
          <cell r="C1113" t="str">
            <v>6회(7M이하)</v>
          </cell>
          <cell r="D1113">
            <v>23</v>
          </cell>
          <cell r="E1113" t="str">
            <v>M2</v>
          </cell>
          <cell r="F1113">
            <v>15558</v>
          </cell>
          <cell r="G1113">
            <v>357834</v>
          </cell>
          <cell r="H1113">
            <v>4276</v>
          </cell>
          <cell r="I1113">
            <v>98348</v>
          </cell>
          <cell r="J1113">
            <v>11282</v>
          </cell>
          <cell r="K1113">
            <v>259486</v>
          </cell>
          <cell r="L1113">
            <v>0</v>
          </cell>
          <cell r="M1113">
            <v>0</v>
          </cell>
          <cell r="N1113" t="str">
            <v>No.2</v>
          </cell>
        </row>
        <row r="1114">
          <cell r="A1114">
            <v>1112</v>
          </cell>
          <cell r="B1114" t="str">
            <v>목 재 거푸집</v>
          </cell>
          <cell r="C1114" t="str">
            <v>3회(7M이하)</v>
          </cell>
          <cell r="D1114">
            <v>473</v>
          </cell>
          <cell r="E1114" t="str">
            <v>M2</v>
          </cell>
          <cell r="F1114">
            <v>36732</v>
          </cell>
          <cell r="G1114">
            <v>17374236</v>
          </cell>
          <cell r="H1114">
            <v>6799</v>
          </cell>
          <cell r="I1114">
            <v>3215927</v>
          </cell>
          <cell r="J1114">
            <v>29933</v>
          </cell>
          <cell r="K1114">
            <v>14158309</v>
          </cell>
          <cell r="L1114">
            <v>0</v>
          </cell>
          <cell r="M1114">
            <v>0</v>
          </cell>
          <cell r="N1114" t="str">
            <v>No.9</v>
          </cell>
        </row>
        <row r="1115">
          <cell r="A1115">
            <v>1113</v>
          </cell>
          <cell r="B1115" t="str">
            <v>목 재 거푸집</v>
          </cell>
          <cell r="C1115" t="str">
            <v>3회,7~10M</v>
          </cell>
          <cell r="D1115">
            <v>221</v>
          </cell>
          <cell r="E1115" t="str">
            <v>M2</v>
          </cell>
          <cell r="F1115">
            <v>39725</v>
          </cell>
          <cell r="G1115">
            <v>8779225</v>
          </cell>
          <cell r="H1115">
            <v>6798</v>
          </cell>
          <cell r="I1115">
            <v>1502358</v>
          </cell>
          <cell r="J1115">
            <v>32927</v>
          </cell>
          <cell r="K1115">
            <v>7276867</v>
          </cell>
          <cell r="L1115">
            <v>0</v>
          </cell>
          <cell r="M1115">
            <v>0</v>
          </cell>
          <cell r="N1115" t="str">
            <v>No.10</v>
          </cell>
        </row>
        <row r="1116">
          <cell r="A1116">
            <v>1114</v>
          </cell>
          <cell r="B1116" t="str">
            <v>목 재 거푸집</v>
          </cell>
          <cell r="C1116" t="str">
            <v>3회,10~13M</v>
          </cell>
          <cell r="D1116">
            <v>37</v>
          </cell>
          <cell r="E1116" t="str">
            <v>M2</v>
          </cell>
          <cell r="F1116">
            <v>42719</v>
          </cell>
          <cell r="G1116">
            <v>1580603</v>
          </cell>
          <cell r="H1116">
            <v>6799</v>
          </cell>
          <cell r="I1116">
            <v>251563</v>
          </cell>
          <cell r="J1116">
            <v>35920</v>
          </cell>
          <cell r="K1116">
            <v>1329040</v>
          </cell>
          <cell r="L1116">
            <v>0</v>
          </cell>
          <cell r="M1116">
            <v>0</v>
          </cell>
          <cell r="N1116" t="str">
            <v>No.73</v>
          </cell>
        </row>
        <row r="1117">
          <cell r="A1117">
            <v>1115</v>
          </cell>
          <cell r="B1117" t="str">
            <v>강관비계 (0∼30m)</v>
          </cell>
          <cell r="C1117" t="str">
            <v>3 개월</v>
          </cell>
          <cell r="D1117">
            <v>2218</v>
          </cell>
          <cell r="E1117" t="str">
            <v>M2</v>
          </cell>
          <cell r="F1117">
            <v>9038</v>
          </cell>
          <cell r="G1117">
            <v>20046284</v>
          </cell>
          <cell r="H1117">
            <v>590</v>
          </cell>
          <cell r="I1117">
            <v>1308620</v>
          </cell>
          <cell r="J1117">
            <v>8046</v>
          </cell>
          <cell r="K1117">
            <v>17846028</v>
          </cell>
          <cell r="L1117">
            <v>402</v>
          </cell>
          <cell r="M1117">
            <v>891636</v>
          </cell>
          <cell r="N1117" t="str">
            <v>#.47</v>
          </cell>
        </row>
        <row r="1118">
          <cell r="A1118">
            <v>1116</v>
          </cell>
          <cell r="B1118" t="str">
            <v>스페이서설치(바닥)</v>
          </cell>
          <cell r="C1118" t="str">
            <v>100mmX100mm</v>
          </cell>
          <cell r="D1118">
            <v>979</v>
          </cell>
          <cell r="E1118" t="str">
            <v>EA</v>
          </cell>
          <cell r="F1118">
            <v>84</v>
          </cell>
          <cell r="G1118">
            <v>82236</v>
          </cell>
          <cell r="H1118">
            <v>80</v>
          </cell>
          <cell r="I1118">
            <v>78320</v>
          </cell>
          <cell r="J1118">
            <v>4</v>
          </cell>
          <cell r="K1118">
            <v>3916</v>
          </cell>
          <cell r="L1118">
            <v>0</v>
          </cell>
          <cell r="M1118">
            <v>0</v>
          </cell>
          <cell r="N1118" t="str">
            <v>No.4</v>
          </cell>
        </row>
        <row r="1119">
          <cell r="A1119">
            <v>1117</v>
          </cell>
          <cell r="B1119" t="str">
            <v>스페이서설치(벽체)</v>
          </cell>
          <cell r="C1119" t="str">
            <v>100mmX100mm</v>
          </cell>
          <cell r="D1119">
            <v>12864</v>
          </cell>
          <cell r="E1119" t="str">
            <v>EA</v>
          </cell>
          <cell r="F1119">
            <v>84</v>
          </cell>
          <cell r="G1119">
            <v>1080576</v>
          </cell>
          <cell r="H1119">
            <v>80</v>
          </cell>
          <cell r="I1119">
            <v>1029120</v>
          </cell>
          <cell r="J1119">
            <v>4</v>
          </cell>
          <cell r="K1119">
            <v>51456</v>
          </cell>
          <cell r="L1119">
            <v>0</v>
          </cell>
          <cell r="M1119">
            <v>0</v>
          </cell>
          <cell r="N1119" t="str">
            <v>No.4</v>
          </cell>
        </row>
        <row r="1120">
          <cell r="A1120">
            <v>1118</v>
          </cell>
          <cell r="B1120" t="str">
            <v>도웰철근정착(교량)</v>
          </cell>
          <cell r="C1120" t="str">
            <v>D25x60㎝</v>
          </cell>
          <cell r="D1120">
            <v>90</v>
          </cell>
          <cell r="E1120" t="str">
            <v>개</v>
          </cell>
          <cell r="F1120">
            <v>7209</v>
          </cell>
          <cell r="G1120">
            <v>648810</v>
          </cell>
          <cell r="H1120">
            <v>6030</v>
          </cell>
          <cell r="I1120">
            <v>542700</v>
          </cell>
          <cell r="J1120">
            <v>1172</v>
          </cell>
          <cell r="K1120">
            <v>105480</v>
          </cell>
          <cell r="L1120">
            <v>7</v>
          </cell>
          <cell r="M1120">
            <v>630</v>
          </cell>
          <cell r="N1120" t="str">
            <v>No.74</v>
          </cell>
        </row>
        <row r="1121">
          <cell r="A1121">
            <v>1119</v>
          </cell>
          <cell r="B1121" t="str">
            <v>철근가공및조립</v>
          </cell>
          <cell r="C1121" t="str">
            <v>매우복잡</v>
          </cell>
          <cell r="D1121">
            <v>278.65199999999999</v>
          </cell>
          <cell r="E1121" t="str">
            <v>TON</v>
          </cell>
          <cell r="F1121">
            <v>532053</v>
          </cell>
          <cell r="G1121">
            <v>148257632</v>
          </cell>
          <cell r="H1121">
            <v>4800</v>
          </cell>
          <cell r="I1121">
            <v>1337529</v>
          </cell>
          <cell r="J1121">
            <v>516915</v>
          </cell>
          <cell r="K1121">
            <v>144039398</v>
          </cell>
          <cell r="L1121">
            <v>10338</v>
          </cell>
          <cell r="M1121">
            <v>2880704</v>
          </cell>
          <cell r="N1121" t="str">
            <v>No.13</v>
          </cell>
        </row>
        <row r="1122">
          <cell r="A1122">
            <v>1120</v>
          </cell>
          <cell r="B1122" t="str">
            <v>교좌받침(가동,400ton)</v>
          </cell>
          <cell r="D1122">
            <v>6</v>
          </cell>
          <cell r="E1122" t="str">
            <v>EA</v>
          </cell>
          <cell r="F1122">
            <v>4965693</v>
          </cell>
          <cell r="G1122">
            <v>29794158</v>
          </cell>
          <cell r="H1122">
            <v>4460087</v>
          </cell>
          <cell r="I1122">
            <v>26760522</v>
          </cell>
          <cell r="J1122">
            <v>319333</v>
          </cell>
          <cell r="K1122">
            <v>1915998</v>
          </cell>
          <cell r="L1122">
            <v>186273</v>
          </cell>
          <cell r="M1122">
            <v>1117638</v>
          </cell>
          <cell r="N1122" t="str">
            <v>No.75</v>
          </cell>
        </row>
        <row r="1123">
          <cell r="A1123">
            <v>1121</v>
          </cell>
          <cell r="B1123" t="str">
            <v>교좌받침(고정,900ton)</v>
          </cell>
          <cell r="D1123">
            <v>1</v>
          </cell>
          <cell r="E1123" t="str">
            <v>EA</v>
          </cell>
          <cell r="F1123">
            <v>11889693</v>
          </cell>
          <cell r="G1123">
            <v>11889693</v>
          </cell>
          <cell r="H1123">
            <v>11384087</v>
          </cell>
          <cell r="I1123">
            <v>11384087</v>
          </cell>
          <cell r="J1123">
            <v>319333</v>
          </cell>
          <cell r="K1123">
            <v>319333</v>
          </cell>
          <cell r="L1123">
            <v>186273</v>
          </cell>
          <cell r="M1123">
            <v>186273</v>
          </cell>
          <cell r="N1123" t="str">
            <v>No.76</v>
          </cell>
        </row>
        <row r="1124">
          <cell r="A1124">
            <v>1122</v>
          </cell>
          <cell r="B1124" t="str">
            <v>교좌받침(가동,900ton)</v>
          </cell>
          <cell r="D1124">
            <v>5</v>
          </cell>
          <cell r="E1124" t="str">
            <v>EA</v>
          </cell>
          <cell r="F1124">
            <v>12749693</v>
          </cell>
          <cell r="G1124">
            <v>63748465</v>
          </cell>
          <cell r="H1124">
            <v>12244087</v>
          </cell>
          <cell r="I1124">
            <v>61220435</v>
          </cell>
          <cell r="J1124">
            <v>319333</v>
          </cell>
          <cell r="K1124">
            <v>1596665</v>
          </cell>
          <cell r="L1124">
            <v>186273</v>
          </cell>
          <cell r="M1124">
            <v>931365</v>
          </cell>
          <cell r="N1124" t="str">
            <v>No.77</v>
          </cell>
        </row>
        <row r="1125">
          <cell r="A1125">
            <v>1123</v>
          </cell>
          <cell r="B1125" t="str">
            <v>콘크리트코팅</v>
          </cell>
          <cell r="D1125">
            <v>2087</v>
          </cell>
          <cell r="E1125" t="str">
            <v>M2</v>
          </cell>
          <cell r="F1125">
            <v>40963</v>
          </cell>
          <cell r="G1125">
            <v>85489781</v>
          </cell>
          <cell r="H1125">
            <v>13400</v>
          </cell>
          <cell r="I1125">
            <v>27965800</v>
          </cell>
          <cell r="J1125">
            <v>27563</v>
          </cell>
          <cell r="K1125">
            <v>57523981</v>
          </cell>
          <cell r="L1125">
            <v>0</v>
          </cell>
          <cell r="M1125">
            <v>0</v>
          </cell>
          <cell r="N1125" t="str">
            <v>No.17</v>
          </cell>
        </row>
        <row r="1126">
          <cell r="A1126">
            <v>1124</v>
          </cell>
          <cell r="B1126" t="str">
            <v>③.상   부   공</v>
          </cell>
          <cell r="D1126">
            <v>0</v>
          </cell>
          <cell r="F1126">
            <v>0</v>
          </cell>
          <cell r="G1126">
            <v>0</v>
          </cell>
          <cell r="H1126">
            <v>0</v>
          </cell>
          <cell r="I1126">
            <v>0</v>
          </cell>
          <cell r="J1126">
            <v>0</v>
          </cell>
          <cell r="K1126">
            <v>0</v>
          </cell>
          <cell r="L1126">
            <v>0</v>
          </cell>
          <cell r="M1126">
            <v>0</v>
          </cell>
        </row>
        <row r="1127">
          <cell r="A1127">
            <v>1125</v>
          </cell>
          <cell r="B1127" t="str">
            <v>슬래브콘크리트</v>
          </cell>
          <cell r="C1127" t="str">
            <v>fck = 300㎏/㎠</v>
          </cell>
          <cell r="D1127">
            <v>931</v>
          </cell>
          <cell r="E1127" t="str">
            <v>M3</v>
          </cell>
          <cell r="F1127">
            <v>14233</v>
          </cell>
          <cell r="G1127">
            <v>13250923</v>
          </cell>
          <cell r="H1127">
            <v>883</v>
          </cell>
          <cell r="I1127">
            <v>822073</v>
          </cell>
          <cell r="J1127">
            <v>8188</v>
          </cell>
          <cell r="K1127">
            <v>7623028</v>
          </cell>
          <cell r="L1127">
            <v>5162</v>
          </cell>
          <cell r="M1127">
            <v>4805822</v>
          </cell>
          <cell r="N1127" t="str">
            <v>#.29</v>
          </cell>
        </row>
        <row r="1128">
          <cell r="A1128">
            <v>1126</v>
          </cell>
          <cell r="B1128" t="str">
            <v>합 판 거푸집</v>
          </cell>
          <cell r="C1128" t="str">
            <v>3회(7M이하)</v>
          </cell>
          <cell r="D1128">
            <v>2320</v>
          </cell>
          <cell r="E1128" t="str">
            <v>M2</v>
          </cell>
          <cell r="F1128">
            <v>22286</v>
          </cell>
          <cell r="G1128">
            <v>51703520</v>
          </cell>
          <cell r="H1128">
            <v>5681</v>
          </cell>
          <cell r="I1128">
            <v>13179920</v>
          </cell>
          <cell r="J1128">
            <v>16605</v>
          </cell>
          <cell r="K1128">
            <v>38523600</v>
          </cell>
          <cell r="L1128">
            <v>0</v>
          </cell>
          <cell r="M1128">
            <v>0</v>
          </cell>
          <cell r="N1128" t="str">
            <v>No.7</v>
          </cell>
        </row>
        <row r="1129">
          <cell r="A1129">
            <v>1127</v>
          </cell>
          <cell r="B1129" t="str">
            <v>동   바   리</v>
          </cell>
          <cell r="C1129" t="str">
            <v>목재4회(0-7M)</v>
          </cell>
          <cell r="D1129">
            <v>2534</v>
          </cell>
          <cell r="E1129" t="str">
            <v>공/M3</v>
          </cell>
          <cell r="F1129">
            <v>24441</v>
          </cell>
          <cell r="G1129">
            <v>61933494</v>
          </cell>
          <cell r="H1129">
            <v>1137</v>
          </cell>
          <cell r="I1129">
            <v>2881158</v>
          </cell>
          <cell r="J1129">
            <v>23304</v>
          </cell>
          <cell r="K1129">
            <v>59052336</v>
          </cell>
          <cell r="L1129">
            <v>0</v>
          </cell>
          <cell r="M1129">
            <v>0</v>
          </cell>
          <cell r="N1129" t="str">
            <v>No.78</v>
          </cell>
        </row>
        <row r="1130">
          <cell r="A1130">
            <v>1128</v>
          </cell>
          <cell r="B1130" t="str">
            <v>스페이서설치</v>
          </cell>
          <cell r="C1130" t="str">
            <v>100mmX100mm</v>
          </cell>
          <cell r="D1130">
            <v>3209</v>
          </cell>
          <cell r="E1130" t="str">
            <v>EA</v>
          </cell>
          <cell r="F1130">
            <v>84</v>
          </cell>
          <cell r="G1130">
            <v>269556</v>
          </cell>
          <cell r="H1130">
            <v>80</v>
          </cell>
          <cell r="I1130">
            <v>256720</v>
          </cell>
          <cell r="J1130">
            <v>4</v>
          </cell>
          <cell r="K1130">
            <v>12836</v>
          </cell>
          <cell r="L1130">
            <v>0</v>
          </cell>
          <cell r="M1130">
            <v>0</v>
          </cell>
          <cell r="N1130" t="str">
            <v>No.4</v>
          </cell>
        </row>
        <row r="1131">
          <cell r="A1131">
            <v>1129</v>
          </cell>
          <cell r="B1131" t="str">
            <v>철근가공및조립</v>
          </cell>
          <cell r="C1131" t="str">
            <v>복잡</v>
          </cell>
          <cell r="D1131">
            <v>246.64099999999999</v>
          </cell>
          <cell r="E1131" t="str">
            <v>TON</v>
          </cell>
          <cell r="F1131">
            <v>469829</v>
          </cell>
          <cell r="G1131">
            <v>115879094</v>
          </cell>
          <cell r="H1131">
            <v>4720</v>
          </cell>
          <cell r="I1131">
            <v>1164145</v>
          </cell>
          <cell r="J1131">
            <v>461349</v>
          </cell>
          <cell r="K1131">
            <v>113787578</v>
          </cell>
          <cell r="L1131">
            <v>3760</v>
          </cell>
          <cell r="M1131">
            <v>927370</v>
          </cell>
          <cell r="N1131" t="str">
            <v>#.49</v>
          </cell>
        </row>
        <row r="1132">
          <cell r="A1132">
            <v>1130</v>
          </cell>
          <cell r="B1132" t="str">
            <v>강BOX  제 작</v>
          </cell>
          <cell r="D1132">
            <v>1077.1569999999999</v>
          </cell>
          <cell r="E1132" t="str">
            <v>TON</v>
          </cell>
          <cell r="F1132">
            <v>1359347</v>
          </cell>
          <cell r="G1132">
            <v>1464230136</v>
          </cell>
          <cell r="H1132">
            <v>90136</v>
          </cell>
          <cell r="I1132">
            <v>97090623</v>
          </cell>
          <cell r="J1132">
            <v>569044</v>
          </cell>
          <cell r="K1132">
            <v>612949727</v>
          </cell>
          <cell r="L1132">
            <v>700167</v>
          </cell>
          <cell r="M1132">
            <v>754189785</v>
          </cell>
          <cell r="N1132" t="str">
            <v>No.79</v>
          </cell>
        </row>
        <row r="1133">
          <cell r="A1133">
            <v>1131</v>
          </cell>
          <cell r="B1133" t="str">
            <v>강BOX  설 치</v>
          </cell>
          <cell r="C1133" t="str">
            <v>L=155M</v>
          </cell>
          <cell r="D1133">
            <v>1077.1569999999999</v>
          </cell>
          <cell r="E1133" t="str">
            <v>TON</v>
          </cell>
          <cell r="F1133">
            <v>285562</v>
          </cell>
          <cell r="G1133">
            <v>307595107</v>
          </cell>
          <cell r="H1133">
            <v>27231</v>
          </cell>
          <cell r="I1133">
            <v>29332062</v>
          </cell>
          <cell r="J1133">
            <v>146984</v>
          </cell>
          <cell r="K1133">
            <v>158324844</v>
          </cell>
          <cell r="L1133">
            <v>111347</v>
          </cell>
          <cell r="M1133">
            <v>119938200</v>
          </cell>
          <cell r="N1133" t="str">
            <v>No.80</v>
          </cell>
        </row>
        <row r="1134">
          <cell r="A1134">
            <v>1132</v>
          </cell>
          <cell r="B1134" t="str">
            <v>강BOX  도 장</v>
          </cell>
          <cell r="C1134" t="str">
            <v>중방식</v>
          </cell>
          <cell r="D1134">
            <v>19262</v>
          </cell>
          <cell r="E1134" t="str">
            <v>M2</v>
          </cell>
          <cell r="F1134">
            <v>19581</v>
          </cell>
          <cell r="G1134">
            <v>377169222</v>
          </cell>
          <cell r="H1134">
            <v>8021</v>
          </cell>
          <cell r="I1134">
            <v>154500502</v>
          </cell>
          <cell r="J1134">
            <v>11042</v>
          </cell>
          <cell r="K1134">
            <v>212691004</v>
          </cell>
          <cell r="L1134">
            <v>518</v>
          </cell>
          <cell r="M1134">
            <v>9977716</v>
          </cell>
          <cell r="N1134" t="str">
            <v>No.81</v>
          </cell>
        </row>
        <row r="1135">
          <cell r="A1135">
            <v>1133</v>
          </cell>
          <cell r="B1135" t="str">
            <v>양        생</v>
          </cell>
          <cell r="C1135" t="str">
            <v>슬라브</v>
          </cell>
          <cell r="D1135">
            <v>3069</v>
          </cell>
          <cell r="E1135" t="str">
            <v>M2</v>
          </cell>
          <cell r="F1135">
            <v>210</v>
          </cell>
          <cell r="G1135">
            <v>644490</v>
          </cell>
          <cell r="H1135">
            <v>27</v>
          </cell>
          <cell r="I1135">
            <v>82863</v>
          </cell>
          <cell r="J1135">
            <v>180</v>
          </cell>
          <cell r="K1135">
            <v>552420</v>
          </cell>
          <cell r="L1135">
            <v>3</v>
          </cell>
          <cell r="M1135">
            <v>9207</v>
          </cell>
          <cell r="N1135" t="str">
            <v>#.58</v>
          </cell>
        </row>
        <row r="1136">
          <cell r="A1136">
            <v>1134</v>
          </cell>
          <cell r="B1136" t="str">
            <v>면 고  르 기</v>
          </cell>
          <cell r="C1136" t="str">
            <v>데크휘니샤</v>
          </cell>
          <cell r="D1136">
            <v>3069</v>
          </cell>
          <cell r="E1136" t="str">
            <v>M2</v>
          </cell>
          <cell r="F1136">
            <v>419</v>
          </cell>
          <cell r="G1136">
            <v>1285911</v>
          </cell>
          <cell r="H1136">
            <v>33</v>
          </cell>
          <cell r="I1136">
            <v>101277</v>
          </cell>
          <cell r="J1136">
            <v>96</v>
          </cell>
          <cell r="K1136">
            <v>294624</v>
          </cell>
          <cell r="L1136">
            <v>290</v>
          </cell>
          <cell r="M1136">
            <v>890010</v>
          </cell>
          <cell r="N1136" t="str">
            <v>#.76</v>
          </cell>
        </row>
        <row r="1137">
          <cell r="A1137">
            <v>1135</v>
          </cell>
          <cell r="B1137" t="str">
            <v>도 막  방 수</v>
          </cell>
          <cell r="C1137" t="str">
            <v>무보호층 시스템</v>
          </cell>
          <cell r="D1137">
            <v>3069</v>
          </cell>
          <cell r="E1137" t="str">
            <v>M2</v>
          </cell>
          <cell r="F1137">
            <v>44899</v>
          </cell>
          <cell r="G1137">
            <v>137795031</v>
          </cell>
          <cell r="H1137">
            <v>25618</v>
          </cell>
          <cell r="I1137">
            <v>78621642</v>
          </cell>
          <cell r="J1137">
            <v>18401</v>
          </cell>
          <cell r="K1137">
            <v>56472669</v>
          </cell>
          <cell r="L1137">
            <v>880</v>
          </cell>
          <cell r="M1137">
            <v>2700720</v>
          </cell>
          <cell r="N1137" t="str">
            <v>No.23</v>
          </cell>
        </row>
        <row r="1138">
          <cell r="A1138">
            <v>1136</v>
          </cell>
          <cell r="B1138" t="str">
            <v>신축이음장치</v>
          </cell>
          <cell r="C1138" t="str">
            <v>T=120mm</v>
          </cell>
          <cell r="D1138">
            <v>39.799999999999997</v>
          </cell>
          <cell r="E1138" t="str">
            <v>M</v>
          </cell>
          <cell r="F1138">
            <v>2480000</v>
          </cell>
          <cell r="G1138">
            <v>98704000</v>
          </cell>
          <cell r="H1138">
            <v>0</v>
          </cell>
          <cell r="I1138">
            <v>0</v>
          </cell>
          <cell r="J1138">
            <v>0</v>
          </cell>
          <cell r="K1138">
            <v>0</v>
          </cell>
          <cell r="L1138">
            <v>2480000</v>
          </cell>
          <cell r="M1138">
            <v>98704000</v>
          </cell>
          <cell r="N1138" t="str">
            <v>No.82</v>
          </cell>
        </row>
        <row r="1139">
          <cell r="A1139">
            <v>1137</v>
          </cell>
          <cell r="B1139" t="str">
            <v>물끊기홈설치</v>
          </cell>
          <cell r="C1139" t="str">
            <v>20 x 20mm</v>
          </cell>
          <cell r="D1139">
            <v>310</v>
          </cell>
          <cell r="E1139" t="str">
            <v>M</v>
          </cell>
          <cell r="F1139">
            <v>569</v>
          </cell>
          <cell r="G1139">
            <v>176390</v>
          </cell>
          <cell r="H1139">
            <v>80</v>
          </cell>
          <cell r="I1139">
            <v>24800</v>
          </cell>
          <cell r="J1139">
            <v>489</v>
          </cell>
          <cell r="K1139">
            <v>151590</v>
          </cell>
          <cell r="L1139">
            <v>0</v>
          </cell>
          <cell r="M1139">
            <v>0</v>
          </cell>
          <cell r="N1139" t="str">
            <v>No.27</v>
          </cell>
        </row>
        <row r="1140">
          <cell r="A1140">
            <v>1138</v>
          </cell>
          <cell r="B1140" t="str">
            <v>강 제 방호책</v>
          </cell>
          <cell r="C1140" t="str">
            <v>H=850</v>
          </cell>
          <cell r="D1140">
            <v>310</v>
          </cell>
          <cell r="E1140" t="str">
            <v>M</v>
          </cell>
          <cell r="F1140">
            <v>266279</v>
          </cell>
          <cell r="G1140">
            <v>82546490</v>
          </cell>
          <cell r="H1140">
            <v>0</v>
          </cell>
          <cell r="I1140">
            <v>0</v>
          </cell>
          <cell r="J1140">
            <v>0</v>
          </cell>
          <cell r="K1140">
            <v>0</v>
          </cell>
          <cell r="L1140">
            <v>266279</v>
          </cell>
          <cell r="M1140">
            <v>82546490</v>
          </cell>
        </row>
        <row r="1141">
          <cell r="A1141">
            <v>1139</v>
          </cell>
          <cell r="B1141" t="str">
            <v>안전휀스(견적가)</v>
          </cell>
          <cell r="D1141">
            <v>310</v>
          </cell>
          <cell r="E1141" t="str">
            <v>M</v>
          </cell>
          <cell r="F1141">
            <v>74583</v>
          </cell>
          <cell r="G1141">
            <v>23120730</v>
          </cell>
          <cell r="H1141">
            <v>0</v>
          </cell>
          <cell r="I1141">
            <v>0</v>
          </cell>
          <cell r="J1141">
            <v>0</v>
          </cell>
          <cell r="K1141">
            <v>0</v>
          </cell>
          <cell r="L1141">
            <v>74583</v>
          </cell>
          <cell r="M1141">
            <v>23120730</v>
          </cell>
        </row>
        <row r="1142">
          <cell r="A1142">
            <v>1140</v>
          </cell>
          <cell r="B1142" t="str">
            <v>배수설비(과선교)</v>
          </cell>
          <cell r="D1142">
            <v>34</v>
          </cell>
          <cell r="E1142" t="str">
            <v>개소</v>
          </cell>
          <cell r="F1142">
            <v>821791</v>
          </cell>
          <cell r="G1142">
            <v>27940894</v>
          </cell>
          <cell r="H1142">
            <v>722474</v>
          </cell>
          <cell r="I1142">
            <v>24564116</v>
          </cell>
          <cell r="J1142">
            <v>95191</v>
          </cell>
          <cell r="K1142">
            <v>3236494</v>
          </cell>
          <cell r="L1142">
            <v>4126</v>
          </cell>
          <cell r="M1142">
            <v>140284</v>
          </cell>
          <cell r="N1142" t="str">
            <v>No.83</v>
          </cell>
        </row>
        <row r="1143">
          <cell r="A1143">
            <v>1141</v>
          </cell>
          <cell r="B1143" t="str">
            <v>콘크리트코팅</v>
          </cell>
          <cell r="D1143">
            <v>2320</v>
          </cell>
          <cell r="E1143" t="str">
            <v>M2</v>
          </cell>
          <cell r="F1143">
            <v>40963</v>
          </cell>
          <cell r="G1143">
            <v>95034160</v>
          </cell>
          <cell r="H1143">
            <v>13400</v>
          </cell>
          <cell r="I1143">
            <v>31088000</v>
          </cell>
          <cell r="J1143">
            <v>27563</v>
          </cell>
          <cell r="K1143">
            <v>63946160</v>
          </cell>
          <cell r="L1143">
            <v>0</v>
          </cell>
          <cell r="M1143">
            <v>0</v>
          </cell>
          <cell r="N1143" t="str">
            <v>No.17</v>
          </cell>
        </row>
        <row r="1144">
          <cell r="A1144">
            <v>1142</v>
          </cell>
          <cell r="B1144" t="str">
            <v>B.가 설  벤 트</v>
          </cell>
          <cell r="D1144">
            <v>0</v>
          </cell>
          <cell r="F1144">
            <v>0</v>
          </cell>
          <cell r="G1144">
            <v>0</v>
          </cell>
          <cell r="H1144">
            <v>0</v>
          </cell>
          <cell r="I1144">
            <v>0</v>
          </cell>
          <cell r="J1144">
            <v>0</v>
          </cell>
          <cell r="K1144">
            <v>0</v>
          </cell>
          <cell r="L1144">
            <v>0</v>
          </cell>
          <cell r="M1144">
            <v>0</v>
          </cell>
        </row>
        <row r="1145">
          <cell r="A1145">
            <v>1143</v>
          </cell>
          <cell r="B1145" t="str">
            <v>가벤트 제 작</v>
          </cell>
          <cell r="C1145" t="str">
            <v>GIRDER</v>
          </cell>
          <cell r="D1145">
            <v>5</v>
          </cell>
          <cell r="E1145" t="str">
            <v>개</v>
          </cell>
          <cell r="F1145">
            <v>52046584</v>
          </cell>
          <cell r="G1145">
            <v>260232920</v>
          </cell>
          <cell r="H1145">
            <v>4729769</v>
          </cell>
          <cell r="I1145">
            <v>23648845</v>
          </cell>
          <cell r="J1145">
            <v>47306378</v>
          </cell>
          <cell r="K1145">
            <v>236531890</v>
          </cell>
          <cell r="L1145">
            <v>10437</v>
          </cell>
          <cell r="M1145">
            <v>52185</v>
          </cell>
          <cell r="N1145" t="str">
            <v>#.120</v>
          </cell>
        </row>
        <row r="1146">
          <cell r="A1146">
            <v>1144</v>
          </cell>
          <cell r="B1146" t="str">
            <v>가벤트설치철거</v>
          </cell>
          <cell r="C1146" t="str">
            <v>GIRDER</v>
          </cell>
          <cell r="D1146">
            <v>13</v>
          </cell>
          <cell r="E1146" t="str">
            <v>개소</v>
          </cell>
          <cell r="F1146">
            <v>4543056</v>
          </cell>
          <cell r="G1146">
            <v>59059728</v>
          </cell>
          <cell r="H1146">
            <v>261151</v>
          </cell>
          <cell r="I1146">
            <v>3394963</v>
          </cell>
          <cell r="J1146">
            <v>2645920</v>
          </cell>
          <cell r="K1146">
            <v>34396960</v>
          </cell>
          <cell r="L1146">
            <v>1635985</v>
          </cell>
          <cell r="M1146">
            <v>21267805</v>
          </cell>
          <cell r="N1146" t="str">
            <v>#.121</v>
          </cell>
        </row>
        <row r="1147">
          <cell r="A1147">
            <v>1145</v>
          </cell>
          <cell r="B1147" t="str">
            <v>가벤트재료비</v>
          </cell>
          <cell r="D1147">
            <v>1</v>
          </cell>
          <cell r="E1147" t="str">
            <v>식</v>
          </cell>
          <cell r="F1147">
            <v>92286815</v>
          </cell>
          <cell r="G1147">
            <v>92286815</v>
          </cell>
          <cell r="H1147">
            <v>76970929</v>
          </cell>
          <cell r="I1147">
            <v>76970929</v>
          </cell>
          <cell r="J1147">
            <v>2679426</v>
          </cell>
          <cell r="K1147">
            <v>2679426</v>
          </cell>
          <cell r="L1147">
            <v>12636460</v>
          </cell>
          <cell r="M1147">
            <v>12636460</v>
          </cell>
          <cell r="N1147" t="str">
            <v>No.84</v>
          </cell>
        </row>
        <row r="1148">
          <cell r="A1148">
            <v>1146</v>
          </cell>
          <cell r="B1148" t="str">
            <v>받침콘크리트</v>
          </cell>
          <cell r="C1148" t="str">
            <v>무근,붐타설</v>
          </cell>
          <cell r="D1148">
            <v>650</v>
          </cell>
          <cell r="E1148" t="str">
            <v>M3</v>
          </cell>
          <cell r="F1148">
            <v>12106</v>
          </cell>
          <cell r="G1148">
            <v>7868900</v>
          </cell>
          <cell r="H1148">
            <v>761</v>
          </cell>
          <cell r="I1148">
            <v>494650</v>
          </cell>
          <cell r="J1148">
            <v>6893</v>
          </cell>
          <cell r="K1148">
            <v>4480450</v>
          </cell>
          <cell r="L1148">
            <v>4452</v>
          </cell>
          <cell r="M1148">
            <v>2893800</v>
          </cell>
          <cell r="N1148" t="str">
            <v>#.28</v>
          </cell>
        </row>
        <row r="1149">
          <cell r="A1149">
            <v>1147</v>
          </cell>
          <cell r="B1149" t="str">
            <v>합 판 거푸집</v>
          </cell>
          <cell r="C1149" t="str">
            <v>6회(7M이하)</v>
          </cell>
          <cell r="D1149">
            <v>715</v>
          </cell>
          <cell r="E1149" t="str">
            <v>M2</v>
          </cell>
          <cell r="F1149">
            <v>15558</v>
          </cell>
          <cell r="G1149">
            <v>11123970</v>
          </cell>
          <cell r="H1149">
            <v>4276</v>
          </cell>
          <cell r="I1149">
            <v>3057340</v>
          </cell>
          <cell r="J1149">
            <v>11282</v>
          </cell>
          <cell r="K1149">
            <v>8066630</v>
          </cell>
          <cell r="L1149">
            <v>0</v>
          </cell>
          <cell r="M1149">
            <v>0</v>
          </cell>
          <cell r="N1149" t="str">
            <v>No.2</v>
          </cell>
        </row>
        <row r="1150">
          <cell r="A1150">
            <v>1148</v>
          </cell>
          <cell r="B1150" t="str">
            <v>무근콘크리트 깨기</v>
          </cell>
          <cell r="C1150" t="str">
            <v>(T=30CM이상)</v>
          </cell>
          <cell r="D1150">
            <v>650</v>
          </cell>
          <cell r="E1150" t="str">
            <v>M3</v>
          </cell>
          <cell r="F1150">
            <v>19034</v>
          </cell>
          <cell r="G1150">
            <v>12372100</v>
          </cell>
          <cell r="H1150">
            <v>3267</v>
          </cell>
          <cell r="I1150">
            <v>2123550</v>
          </cell>
          <cell r="J1150">
            <v>7439</v>
          </cell>
          <cell r="K1150">
            <v>4835350</v>
          </cell>
          <cell r="L1150">
            <v>8328</v>
          </cell>
          <cell r="M1150">
            <v>5413200</v>
          </cell>
          <cell r="N1150" t="str">
            <v>#.87</v>
          </cell>
        </row>
        <row r="1151">
          <cell r="A1151">
            <v>1149</v>
          </cell>
          <cell r="B1151" t="str">
            <v>C.만남의 BAY</v>
          </cell>
          <cell r="D1151">
            <v>0</v>
          </cell>
          <cell r="F1151">
            <v>0</v>
          </cell>
          <cell r="G1151">
            <v>0</v>
          </cell>
          <cell r="H1151">
            <v>0</v>
          </cell>
          <cell r="I1151">
            <v>0</v>
          </cell>
          <cell r="J1151">
            <v>0</v>
          </cell>
          <cell r="K1151">
            <v>0</v>
          </cell>
          <cell r="L1151">
            <v>0</v>
          </cell>
          <cell r="M1151">
            <v>0</v>
          </cell>
        </row>
        <row r="1152">
          <cell r="A1152">
            <v>1150</v>
          </cell>
          <cell r="B1152" t="str">
            <v>투명PC방호벽</v>
          </cell>
          <cell r="C1152" t="str">
            <v>견적</v>
          </cell>
          <cell r="D1152">
            <v>12</v>
          </cell>
          <cell r="E1152" t="str">
            <v>경간</v>
          </cell>
          <cell r="F1152">
            <v>1563224</v>
          </cell>
          <cell r="G1152">
            <v>18758688</v>
          </cell>
          <cell r="H1152">
            <v>1360400</v>
          </cell>
          <cell r="I1152">
            <v>16324800</v>
          </cell>
          <cell r="J1152">
            <v>190548</v>
          </cell>
          <cell r="K1152">
            <v>2286576</v>
          </cell>
          <cell r="L1152">
            <v>12276</v>
          </cell>
          <cell r="M1152">
            <v>147312</v>
          </cell>
        </row>
        <row r="1153">
          <cell r="A1153">
            <v>1151</v>
          </cell>
          <cell r="B1153" t="str">
            <v>데크설치</v>
          </cell>
          <cell r="D1153">
            <v>47</v>
          </cell>
          <cell r="E1153" t="str">
            <v>M2</v>
          </cell>
          <cell r="F1153">
            <v>186069</v>
          </cell>
          <cell r="G1153">
            <v>8745243</v>
          </cell>
          <cell r="H1153">
            <v>73144</v>
          </cell>
          <cell r="I1153">
            <v>3437768</v>
          </cell>
          <cell r="J1153">
            <v>112925</v>
          </cell>
          <cell r="K1153">
            <v>5307475</v>
          </cell>
          <cell r="L1153">
            <v>0</v>
          </cell>
          <cell r="M1153">
            <v>0</v>
          </cell>
          <cell r="N1153" t="str">
            <v>No.85</v>
          </cell>
        </row>
        <row r="1154">
          <cell r="A1154">
            <v>1152</v>
          </cell>
          <cell r="B1154" t="str">
            <v>평의자설치</v>
          </cell>
          <cell r="D1154">
            <v>4</v>
          </cell>
          <cell r="E1154" t="str">
            <v>개소</v>
          </cell>
          <cell r="F1154">
            <v>334853</v>
          </cell>
          <cell r="G1154">
            <v>1339412</v>
          </cell>
          <cell r="H1154">
            <v>131543</v>
          </cell>
          <cell r="I1154">
            <v>526172</v>
          </cell>
          <cell r="J1154">
            <v>193135</v>
          </cell>
          <cell r="K1154">
            <v>772540</v>
          </cell>
          <cell r="L1154">
            <v>10175</v>
          </cell>
          <cell r="M1154">
            <v>40700</v>
          </cell>
          <cell r="N1154" t="str">
            <v>No.86</v>
          </cell>
        </row>
        <row r="1155">
          <cell r="A1155">
            <v>1153</v>
          </cell>
          <cell r="B1155" t="str">
            <v>D.부   대   공</v>
          </cell>
          <cell r="D1155">
            <v>0</v>
          </cell>
          <cell r="F1155">
            <v>0</v>
          </cell>
          <cell r="G1155">
            <v>0</v>
          </cell>
          <cell r="H1155">
            <v>0</v>
          </cell>
          <cell r="I1155">
            <v>0</v>
          </cell>
          <cell r="J1155">
            <v>0</v>
          </cell>
          <cell r="K1155">
            <v>0</v>
          </cell>
          <cell r="L1155">
            <v>0</v>
          </cell>
          <cell r="M1155">
            <v>0</v>
          </cell>
        </row>
        <row r="1156">
          <cell r="A1156">
            <v>1154</v>
          </cell>
          <cell r="B1156" t="str">
            <v>교명주 설 치</v>
          </cell>
          <cell r="C1156" t="str">
            <v>화강암</v>
          </cell>
          <cell r="D1156">
            <v>4</v>
          </cell>
          <cell r="E1156" t="str">
            <v>개소</v>
          </cell>
          <cell r="F1156">
            <v>376446</v>
          </cell>
          <cell r="G1156">
            <v>1505784</v>
          </cell>
          <cell r="H1156">
            <v>190080</v>
          </cell>
          <cell r="I1156">
            <v>760320</v>
          </cell>
          <cell r="J1156">
            <v>186366</v>
          </cell>
          <cell r="K1156">
            <v>745464</v>
          </cell>
          <cell r="L1156">
            <v>0</v>
          </cell>
          <cell r="M1156">
            <v>0</v>
          </cell>
          <cell r="N1156" t="str">
            <v>No.33</v>
          </cell>
        </row>
        <row r="1157">
          <cell r="A1157">
            <v>1155</v>
          </cell>
          <cell r="B1157" t="str">
            <v>교명판 설 치</v>
          </cell>
          <cell r="C1157" t="str">
            <v>황동주물</v>
          </cell>
          <cell r="D1157">
            <v>2</v>
          </cell>
          <cell r="E1157" t="str">
            <v>개소</v>
          </cell>
          <cell r="F1157">
            <v>42367</v>
          </cell>
          <cell r="G1157">
            <v>84734</v>
          </cell>
          <cell r="H1157">
            <v>40350</v>
          </cell>
          <cell r="I1157">
            <v>80700</v>
          </cell>
          <cell r="J1157">
            <v>2017</v>
          </cell>
          <cell r="K1157">
            <v>4034</v>
          </cell>
          <cell r="L1157">
            <v>0</v>
          </cell>
          <cell r="M1157">
            <v>0</v>
          </cell>
          <cell r="N1157" t="str">
            <v>#.77</v>
          </cell>
        </row>
        <row r="1158">
          <cell r="A1158">
            <v>1156</v>
          </cell>
          <cell r="B1158" t="str">
            <v>설명판 설 치</v>
          </cell>
          <cell r="C1158" t="str">
            <v>황동주물</v>
          </cell>
          <cell r="D1158">
            <v>2</v>
          </cell>
          <cell r="E1158" t="str">
            <v>개소</v>
          </cell>
          <cell r="F1158">
            <v>37122</v>
          </cell>
          <cell r="G1158">
            <v>74244</v>
          </cell>
          <cell r="H1158">
            <v>35355</v>
          </cell>
          <cell r="I1158">
            <v>70710</v>
          </cell>
          <cell r="J1158">
            <v>1767</v>
          </cell>
          <cell r="K1158">
            <v>3534</v>
          </cell>
          <cell r="L1158">
            <v>0</v>
          </cell>
          <cell r="M1158">
            <v>0</v>
          </cell>
          <cell r="N1158" t="str">
            <v>#.78</v>
          </cell>
        </row>
        <row r="1159">
          <cell r="A1159">
            <v>1157</v>
          </cell>
          <cell r="B1159" t="str">
            <v>교 각 번호판</v>
          </cell>
          <cell r="C1159" t="str">
            <v>(200X500X10)</v>
          </cell>
          <cell r="D1159">
            <v>4</v>
          </cell>
          <cell r="E1159" t="str">
            <v>개소</v>
          </cell>
          <cell r="F1159">
            <v>28805</v>
          </cell>
          <cell r="G1159">
            <v>115220</v>
          </cell>
          <cell r="H1159">
            <v>18584</v>
          </cell>
          <cell r="I1159">
            <v>74336</v>
          </cell>
          <cell r="J1159">
            <v>10221</v>
          </cell>
          <cell r="K1159">
            <v>40884</v>
          </cell>
          <cell r="L1159">
            <v>0</v>
          </cell>
          <cell r="M1159">
            <v>0</v>
          </cell>
          <cell r="N1159" t="str">
            <v>No.34</v>
          </cell>
        </row>
        <row r="1160">
          <cell r="A1160">
            <v>1158</v>
          </cell>
          <cell r="B1160" t="str">
            <v>교량받침표지판</v>
          </cell>
          <cell r="C1160" t="str">
            <v>100x100</v>
          </cell>
          <cell r="D1160">
            <v>10</v>
          </cell>
          <cell r="E1160" t="str">
            <v>개</v>
          </cell>
          <cell r="F1160">
            <v>1597</v>
          </cell>
          <cell r="G1160">
            <v>15970</v>
          </cell>
          <cell r="H1160">
            <v>532</v>
          </cell>
          <cell r="I1160">
            <v>5320</v>
          </cell>
          <cell r="J1160">
            <v>1065</v>
          </cell>
          <cell r="K1160">
            <v>10650</v>
          </cell>
          <cell r="L1160">
            <v>0</v>
          </cell>
          <cell r="M1160">
            <v>0</v>
          </cell>
          <cell r="N1160" t="str">
            <v>No.35</v>
          </cell>
        </row>
        <row r="1161">
          <cell r="A1161">
            <v>1159</v>
          </cell>
          <cell r="B1161" t="str">
            <v>교량유지관리표지판</v>
          </cell>
          <cell r="C1161" t="str">
            <v>교각</v>
          </cell>
          <cell r="D1161">
            <v>1</v>
          </cell>
          <cell r="E1161" t="str">
            <v>개소</v>
          </cell>
          <cell r="F1161">
            <v>61749</v>
          </cell>
          <cell r="G1161">
            <v>61749</v>
          </cell>
          <cell r="H1161">
            <v>38379</v>
          </cell>
          <cell r="I1161">
            <v>38379</v>
          </cell>
          <cell r="J1161">
            <v>23325</v>
          </cell>
          <cell r="K1161">
            <v>23325</v>
          </cell>
          <cell r="L1161">
            <v>45</v>
          </cell>
          <cell r="M1161">
            <v>45</v>
          </cell>
          <cell r="N1161" t="str">
            <v>#.79</v>
          </cell>
        </row>
        <row r="1162">
          <cell r="A1162">
            <v>1160</v>
          </cell>
          <cell r="B1162" t="str">
            <v>낙하물방지 안전망</v>
          </cell>
          <cell r="D1162">
            <v>3519</v>
          </cell>
          <cell r="E1162" t="str">
            <v>M2</v>
          </cell>
          <cell r="F1162">
            <v>2716</v>
          </cell>
          <cell r="G1162">
            <v>9557604</v>
          </cell>
          <cell r="H1162">
            <v>302</v>
          </cell>
          <cell r="I1162">
            <v>1062738</v>
          </cell>
          <cell r="J1162">
            <v>2414</v>
          </cell>
          <cell r="K1162">
            <v>8494866</v>
          </cell>
          <cell r="L1162">
            <v>0</v>
          </cell>
          <cell r="M1162">
            <v>0</v>
          </cell>
          <cell r="N1162" t="str">
            <v>No.37</v>
          </cell>
        </row>
        <row r="1163">
          <cell r="A1163">
            <v>1161</v>
          </cell>
          <cell r="B1163" t="str">
            <v>T.B.M  설 치</v>
          </cell>
          <cell r="D1163">
            <v>2</v>
          </cell>
          <cell r="E1163" t="str">
            <v>EA</v>
          </cell>
          <cell r="F1163">
            <v>23625</v>
          </cell>
          <cell r="G1163">
            <v>47250</v>
          </cell>
          <cell r="H1163">
            <v>23625</v>
          </cell>
          <cell r="I1163">
            <v>47250</v>
          </cell>
          <cell r="J1163">
            <v>0</v>
          </cell>
          <cell r="K1163">
            <v>0</v>
          </cell>
          <cell r="L1163">
            <v>0</v>
          </cell>
          <cell r="M1163">
            <v>0</v>
          </cell>
          <cell r="N1163" t="str">
            <v>#.81</v>
          </cell>
        </row>
        <row r="1164">
          <cell r="A1164">
            <v>1162</v>
          </cell>
          <cell r="B1164" t="str">
            <v>교대점검로</v>
          </cell>
          <cell r="D1164">
            <v>2</v>
          </cell>
          <cell r="E1164" t="str">
            <v>개소</v>
          </cell>
          <cell r="F1164">
            <v>457034</v>
          </cell>
          <cell r="G1164">
            <v>914068</v>
          </cell>
          <cell r="H1164">
            <v>5832</v>
          </cell>
          <cell r="I1164">
            <v>11664</v>
          </cell>
          <cell r="J1164">
            <v>451202</v>
          </cell>
          <cell r="K1164">
            <v>902404</v>
          </cell>
          <cell r="L1164">
            <v>0</v>
          </cell>
          <cell r="M1164">
            <v>0</v>
          </cell>
          <cell r="N1164" t="str">
            <v>No.38</v>
          </cell>
        </row>
        <row r="1165">
          <cell r="A1165">
            <v>1163</v>
          </cell>
          <cell r="B1165" t="str">
            <v>교량보수점검로 설치</v>
          </cell>
          <cell r="C1165" t="str">
            <v>받침 없는곳 π형</v>
          </cell>
          <cell r="D1165">
            <v>2</v>
          </cell>
          <cell r="E1165" t="str">
            <v>개소</v>
          </cell>
          <cell r="F1165">
            <v>8116428</v>
          </cell>
          <cell r="G1165">
            <v>16232856</v>
          </cell>
          <cell r="H1165">
            <v>1834586</v>
          </cell>
          <cell r="I1165">
            <v>3669172</v>
          </cell>
          <cell r="J1165">
            <v>4849626</v>
          </cell>
          <cell r="K1165">
            <v>9699252</v>
          </cell>
          <cell r="L1165">
            <v>1432216</v>
          </cell>
          <cell r="M1165">
            <v>2864432</v>
          </cell>
          <cell r="N1165" t="str">
            <v>No.36</v>
          </cell>
        </row>
        <row r="1166">
          <cell r="A1166">
            <v>1164</v>
          </cell>
          <cell r="B1166" t="str">
            <v>비파괴 검 사</v>
          </cell>
          <cell r="D1166">
            <v>1</v>
          </cell>
          <cell r="E1166" t="str">
            <v>식</v>
          </cell>
          <cell r="F1166">
            <v>233414000</v>
          </cell>
          <cell r="G1166">
            <v>233414000</v>
          </cell>
          <cell r="H1166">
            <v>0</v>
          </cell>
          <cell r="I1166">
            <v>0</v>
          </cell>
          <cell r="J1166">
            <v>0</v>
          </cell>
          <cell r="K1166">
            <v>0</v>
          </cell>
          <cell r="L1166">
            <v>233414000</v>
          </cell>
          <cell r="M1166">
            <v>233414000</v>
          </cell>
          <cell r="N1166" t="str">
            <v>No.87</v>
          </cell>
        </row>
        <row r="1167">
          <cell r="A1167">
            <v>1165</v>
          </cell>
          <cell r="B1167" t="str">
            <v>동재하 시 험</v>
          </cell>
          <cell r="D1167">
            <v>2</v>
          </cell>
          <cell r="E1167" t="str">
            <v>회</v>
          </cell>
          <cell r="F1167">
            <v>1200000</v>
          </cell>
          <cell r="G1167">
            <v>2400000</v>
          </cell>
          <cell r="H1167">
            <v>0</v>
          </cell>
          <cell r="I1167">
            <v>0</v>
          </cell>
          <cell r="J1167">
            <v>0</v>
          </cell>
          <cell r="K1167">
            <v>0</v>
          </cell>
          <cell r="L1167">
            <v>1200000</v>
          </cell>
          <cell r="M1167">
            <v>2400000</v>
          </cell>
          <cell r="N1167" t="str">
            <v>No.40</v>
          </cell>
        </row>
        <row r="1168">
          <cell r="A1168">
            <v>1166</v>
          </cell>
          <cell r="B1168" t="str">
            <v>정재하 시 험</v>
          </cell>
          <cell r="D1168">
            <v>1</v>
          </cell>
          <cell r="E1168" t="str">
            <v>회</v>
          </cell>
          <cell r="F1168">
            <v>4000000</v>
          </cell>
          <cell r="G1168">
            <v>4000000</v>
          </cell>
          <cell r="H1168">
            <v>0</v>
          </cell>
          <cell r="I1168">
            <v>0</v>
          </cell>
          <cell r="J1168">
            <v>0</v>
          </cell>
          <cell r="K1168">
            <v>0</v>
          </cell>
          <cell r="L1168">
            <v>4000000</v>
          </cell>
          <cell r="M1168">
            <v>4000000</v>
          </cell>
          <cell r="N1168" t="str">
            <v>No.41</v>
          </cell>
        </row>
        <row r="1169">
          <cell r="A1169">
            <v>1167</v>
          </cell>
          <cell r="B1169" t="str">
            <v>Fascia(과선교)</v>
          </cell>
          <cell r="C1169" t="str">
            <v>견적</v>
          </cell>
          <cell r="D1169">
            <v>310</v>
          </cell>
          <cell r="E1169" t="str">
            <v>M</v>
          </cell>
          <cell r="F1169">
            <v>100000</v>
          </cell>
          <cell r="G1169">
            <v>31000000</v>
          </cell>
          <cell r="H1169">
            <v>0</v>
          </cell>
          <cell r="I1169">
            <v>0</v>
          </cell>
          <cell r="J1169">
            <v>0</v>
          </cell>
          <cell r="K1169">
            <v>0</v>
          </cell>
          <cell r="L1169">
            <v>100000</v>
          </cell>
          <cell r="M1169">
            <v>31000000</v>
          </cell>
        </row>
        <row r="1170">
          <cell r="A1170">
            <v>1168</v>
          </cell>
          <cell r="B1170" t="str">
            <v>E.전 기 설 비</v>
          </cell>
          <cell r="D1170">
            <v>0</v>
          </cell>
          <cell r="F1170">
            <v>0</v>
          </cell>
          <cell r="G1170">
            <v>0</v>
          </cell>
          <cell r="H1170">
            <v>0</v>
          </cell>
          <cell r="I1170">
            <v>0</v>
          </cell>
          <cell r="J1170">
            <v>0</v>
          </cell>
          <cell r="K1170">
            <v>0</v>
          </cell>
          <cell r="L1170">
            <v>0</v>
          </cell>
          <cell r="M1170">
            <v>0</v>
          </cell>
        </row>
        <row r="1171">
          <cell r="A1171">
            <v>1169</v>
          </cell>
          <cell r="B1171" t="str">
            <v>과선교전기공사</v>
          </cell>
          <cell r="C1171" t="str">
            <v>조명설비</v>
          </cell>
          <cell r="D1171">
            <v>1</v>
          </cell>
          <cell r="E1171" t="str">
            <v>식</v>
          </cell>
          <cell r="F1171">
            <v>70213357</v>
          </cell>
          <cell r="G1171">
            <v>70213357</v>
          </cell>
          <cell r="H1171">
            <v>58068383</v>
          </cell>
          <cell r="I1171">
            <v>58068383</v>
          </cell>
          <cell r="J1171">
            <v>11793987</v>
          </cell>
          <cell r="K1171">
            <v>11793987</v>
          </cell>
          <cell r="L1171">
            <v>350987</v>
          </cell>
          <cell r="M1171">
            <v>350987</v>
          </cell>
        </row>
        <row r="1172">
          <cell r="A1172">
            <v>1170</v>
          </cell>
          <cell r="B1172" t="str">
            <v>과선교전기공사</v>
          </cell>
          <cell r="C1172" t="str">
            <v>간접조명</v>
          </cell>
          <cell r="D1172">
            <v>1</v>
          </cell>
          <cell r="E1172" t="str">
            <v>식</v>
          </cell>
          <cell r="F1172">
            <v>128606918</v>
          </cell>
          <cell r="G1172">
            <v>128606918</v>
          </cell>
          <cell r="H1172">
            <v>108883153</v>
          </cell>
          <cell r="I1172">
            <v>108883153</v>
          </cell>
          <cell r="J1172">
            <v>19149287</v>
          </cell>
          <cell r="K1172">
            <v>19149287</v>
          </cell>
          <cell r="L1172">
            <v>574478</v>
          </cell>
          <cell r="M1172">
            <v>574478</v>
          </cell>
        </row>
        <row r="1173">
          <cell r="A1173">
            <v>1171</v>
          </cell>
          <cell r="B1173" t="str">
            <v>다.보 도  육 교</v>
          </cell>
          <cell r="D1173">
            <v>0</v>
          </cell>
          <cell r="F1173">
            <v>0</v>
          </cell>
          <cell r="G1173">
            <v>598227734</v>
          </cell>
          <cell r="H1173">
            <v>0</v>
          </cell>
          <cell r="I1173">
            <v>246328865</v>
          </cell>
          <cell r="J1173">
            <v>0</v>
          </cell>
          <cell r="K1173">
            <v>140112850</v>
          </cell>
          <cell r="L1173">
            <v>0</v>
          </cell>
          <cell r="M1173">
            <v>211786015</v>
          </cell>
        </row>
        <row r="1174">
          <cell r="A1174">
            <v>1172</v>
          </cell>
          <cell r="B1174" t="str">
            <v>①.보 도  육 교</v>
          </cell>
          <cell r="D1174">
            <v>0</v>
          </cell>
          <cell r="F1174">
            <v>0</v>
          </cell>
          <cell r="G1174">
            <v>0</v>
          </cell>
          <cell r="H1174">
            <v>0</v>
          </cell>
          <cell r="I1174">
            <v>0</v>
          </cell>
          <cell r="J1174">
            <v>0</v>
          </cell>
          <cell r="K1174">
            <v>0</v>
          </cell>
          <cell r="L1174">
            <v>0</v>
          </cell>
          <cell r="M1174">
            <v>0</v>
          </cell>
        </row>
        <row r="1175">
          <cell r="A1175">
            <v>1173</v>
          </cell>
          <cell r="B1175" t="str">
            <v>터   파   기</v>
          </cell>
          <cell r="C1175" t="str">
            <v>육상토사</v>
          </cell>
          <cell r="D1175">
            <v>729</v>
          </cell>
          <cell r="E1175" t="str">
            <v>M3</v>
          </cell>
          <cell r="F1175">
            <v>619</v>
          </cell>
          <cell r="G1175">
            <v>451251</v>
          </cell>
          <cell r="H1175">
            <v>165</v>
          </cell>
          <cell r="I1175">
            <v>120285</v>
          </cell>
          <cell r="J1175">
            <v>206</v>
          </cell>
          <cell r="K1175">
            <v>150174</v>
          </cell>
          <cell r="L1175">
            <v>248</v>
          </cell>
          <cell r="M1175">
            <v>180792</v>
          </cell>
          <cell r="N1175" t="str">
            <v>#.68</v>
          </cell>
        </row>
        <row r="1176">
          <cell r="A1176">
            <v>1174</v>
          </cell>
          <cell r="B1176" t="str">
            <v>되메우기(토사)</v>
          </cell>
          <cell r="C1176" t="str">
            <v>(기계70%+인력30%)</v>
          </cell>
          <cell r="D1176">
            <v>537</v>
          </cell>
          <cell r="E1176" t="str">
            <v>M3</v>
          </cell>
          <cell r="F1176">
            <v>1912</v>
          </cell>
          <cell r="G1176">
            <v>1026744</v>
          </cell>
          <cell r="H1176">
            <v>108</v>
          </cell>
          <cell r="I1176">
            <v>57996</v>
          </cell>
          <cell r="J1176">
            <v>1579</v>
          </cell>
          <cell r="K1176">
            <v>847923</v>
          </cell>
          <cell r="L1176">
            <v>225</v>
          </cell>
          <cell r="M1176">
            <v>120825</v>
          </cell>
          <cell r="N1176" t="str">
            <v>#.27</v>
          </cell>
        </row>
        <row r="1177">
          <cell r="A1177">
            <v>1175</v>
          </cell>
          <cell r="B1177" t="str">
            <v>사 토  처 리</v>
          </cell>
          <cell r="C1177" t="str">
            <v>토사,깍기</v>
          </cell>
          <cell r="D1177">
            <v>192</v>
          </cell>
          <cell r="E1177" t="str">
            <v>M3</v>
          </cell>
          <cell r="F1177">
            <v>4851</v>
          </cell>
          <cell r="G1177">
            <v>931392</v>
          </cell>
          <cell r="H1177">
            <v>2086</v>
          </cell>
          <cell r="I1177">
            <v>400512</v>
          </cell>
          <cell r="J1177">
            <v>1167</v>
          </cell>
          <cell r="K1177">
            <v>224064</v>
          </cell>
          <cell r="L1177">
            <v>1598</v>
          </cell>
          <cell r="M1177">
            <v>306816</v>
          </cell>
          <cell r="N1177" t="str">
            <v>#.13</v>
          </cell>
        </row>
        <row r="1178">
          <cell r="A1178">
            <v>1176</v>
          </cell>
          <cell r="B1178" t="str">
            <v>②.구 조  물 공</v>
          </cell>
          <cell r="D1178">
            <v>0</v>
          </cell>
          <cell r="F1178">
            <v>0</v>
          </cell>
          <cell r="G1178">
            <v>0</v>
          </cell>
          <cell r="H1178">
            <v>0</v>
          </cell>
          <cell r="I1178">
            <v>0</v>
          </cell>
          <cell r="J1178">
            <v>0</v>
          </cell>
          <cell r="K1178">
            <v>0</v>
          </cell>
          <cell r="L1178">
            <v>0</v>
          </cell>
          <cell r="M1178">
            <v>0</v>
          </cell>
        </row>
        <row r="1179">
          <cell r="A1179">
            <v>1177</v>
          </cell>
          <cell r="B1179" t="str">
            <v>콘크리트타설(펌프카+진동기)</v>
          </cell>
          <cell r="C1179" t="str">
            <v>무근,붐타설</v>
          </cell>
          <cell r="D1179">
            <v>7</v>
          </cell>
          <cell r="E1179" t="str">
            <v>M3</v>
          </cell>
          <cell r="F1179">
            <v>12106</v>
          </cell>
          <cell r="G1179">
            <v>84742</v>
          </cell>
          <cell r="H1179">
            <v>761</v>
          </cell>
          <cell r="I1179">
            <v>5327</v>
          </cell>
          <cell r="J1179">
            <v>6893</v>
          </cell>
          <cell r="K1179">
            <v>48251</v>
          </cell>
          <cell r="L1179">
            <v>4452</v>
          </cell>
          <cell r="M1179">
            <v>31164</v>
          </cell>
          <cell r="N1179" t="str">
            <v>#.28</v>
          </cell>
        </row>
        <row r="1180">
          <cell r="A1180">
            <v>1178</v>
          </cell>
          <cell r="B1180" t="str">
            <v>콘크리트타설(펌프카+진동기)</v>
          </cell>
          <cell r="C1180" t="str">
            <v>철근,붐타설</v>
          </cell>
          <cell r="D1180">
            <v>590</v>
          </cell>
          <cell r="E1180" t="str">
            <v>M3</v>
          </cell>
          <cell r="F1180">
            <v>14233</v>
          </cell>
          <cell r="G1180">
            <v>8397470</v>
          </cell>
          <cell r="H1180">
            <v>883</v>
          </cell>
          <cell r="I1180">
            <v>520970</v>
          </cell>
          <cell r="J1180">
            <v>8188</v>
          </cell>
          <cell r="K1180">
            <v>4830920</v>
          </cell>
          <cell r="L1180">
            <v>5162</v>
          </cell>
          <cell r="M1180">
            <v>3045580</v>
          </cell>
          <cell r="N1180" t="str">
            <v>#.29</v>
          </cell>
        </row>
        <row r="1181">
          <cell r="A1181">
            <v>1179</v>
          </cell>
          <cell r="B1181" t="str">
            <v>합 판 거푸집</v>
          </cell>
          <cell r="C1181" t="str">
            <v>3회(7M이하)</v>
          </cell>
          <cell r="D1181">
            <v>306</v>
          </cell>
          <cell r="E1181" t="str">
            <v>M2</v>
          </cell>
          <cell r="F1181">
            <v>22286</v>
          </cell>
          <cell r="G1181">
            <v>6819516</v>
          </cell>
          <cell r="H1181">
            <v>5681</v>
          </cell>
          <cell r="I1181">
            <v>1738386</v>
          </cell>
          <cell r="J1181">
            <v>16605</v>
          </cell>
          <cell r="K1181">
            <v>5081130</v>
          </cell>
          <cell r="L1181">
            <v>0</v>
          </cell>
          <cell r="M1181">
            <v>0</v>
          </cell>
          <cell r="N1181" t="str">
            <v>No.7</v>
          </cell>
        </row>
        <row r="1182">
          <cell r="A1182">
            <v>1180</v>
          </cell>
          <cell r="B1182" t="str">
            <v>합판거푸집</v>
          </cell>
          <cell r="C1182" t="str">
            <v>4회(0-7M)</v>
          </cell>
          <cell r="D1182">
            <v>288</v>
          </cell>
          <cell r="E1182" t="str">
            <v>M2</v>
          </cell>
          <cell r="F1182">
            <v>19044</v>
          </cell>
          <cell r="G1182">
            <v>5484672</v>
          </cell>
          <cell r="H1182">
            <v>4942</v>
          </cell>
          <cell r="I1182">
            <v>1423296</v>
          </cell>
          <cell r="J1182">
            <v>14102</v>
          </cell>
          <cell r="K1182">
            <v>4061376</v>
          </cell>
          <cell r="L1182">
            <v>0</v>
          </cell>
          <cell r="M1182">
            <v>0</v>
          </cell>
          <cell r="N1182" t="str">
            <v>No.1</v>
          </cell>
        </row>
        <row r="1183">
          <cell r="A1183">
            <v>1181</v>
          </cell>
          <cell r="B1183" t="str">
            <v>합 판 거푸집</v>
          </cell>
          <cell r="C1183" t="str">
            <v>6회(7M이하)</v>
          </cell>
          <cell r="D1183">
            <v>5</v>
          </cell>
          <cell r="E1183" t="str">
            <v>M2</v>
          </cell>
          <cell r="F1183">
            <v>15558</v>
          </cell>
          <cell r="G1183">
            <v>77790</v>
          </cell>
          <cell r="H1183">
            <v>4276</v>
          </cell>
          <cell r="I1183">
            <v>21380</v>
          </cell>
          <cell r="J1183">
            <v>11282</v>
          </cell>
          <cell r="K1183">
            <v>56410</v>
          </cell>
          <cell r="L1183">
            <v>0</v>
          </cell>
          <cell r="M1183">
            <v>0</v>
          </cell>
          <cell r="N1183" t="str">
            <v>No.2</v>
          </cell>
        </row>
        <row r="1184">
          <cell r="A1184">
            <v>1182</v>
          </cell>
          <cell r="B1184" t="str">
            <v>강관비계 (0∼30m)</v>
          </cell>
          <cell r="C1184" t="str">
            <v>3 개월</v>
          </cell>
          <cell r="D1184">
            <v>796</v>
          </cell>
          <cell r="E1184" t="str">
            <v>M2</v>
          </cell>
          <cell r="F1184">
            <v>9038</v>
          </cell>
          <cell r="G1184">
            <v>7194248</v>
          </cell>
          <cell r="H1184">
            <v>590</v>
          </cell>
          <cell r="I1184">
            <v>469640</v>
          </cell>
          <cell r="J1184">
            <v>8046</v>
          </cell>
          <cell r="K1184">
            <v>6404616</v>
          </cell>
          <cell r="L1184">
            <v>402</v>
          </cell>
          <cell r="M1184">
            <v>319992</v>
          </cell>
          <cell r="N1184" t="str">
            <v>#.47</v>
          </cell>
        </row>
        <row r="1185">
          <cell r="A1185">
            <v>1183</v>
          </cell>
          <cell r="B1185" t="str">
            <v>철근가공및조립</v>
          </cell>
          <cell r="C1185" t="str">
            <v>보통</v>
          </cell>
          <cell r="D1185">
            <v>61.527999999999999</v>
          </cell>
          <cell r="E1185" t="str">
            <v>TON</v>
          </cell>
          <cell r="F1185">
            <v>425698</v>
          </cell>
          <cell r="G1185">
            <v>26192346</v>
          </cell>
          <cell r="H1185">
            <v>3835</v>
          </cell>
          <cell r="I1185">
            <v>235959</v>
          </cell>
          <cell r="J1185">
            <v>418697</v>
          </cell>
          <cell r="K1185">
            <v>25761589</v>
          </cell>
          <cell r="L1185">
            <v>3166</v>
          </cell>
          <cell r="M1185">
            <v>194797</v>
          </cell>
          <cell r="N1185" t="str">
            <v>#.107</v>
          </cell>
        </row>
        <row r="1186">
          <cell r="A1186">
            <v>1184</v>
          </cell>
          <cell r="B1186" t="str">
            <v>교좌받침(고정,100ton)</v>
          </cell>
          <cell r="D1186">
            <v>1</v>
          </cell>
          <cell r="E1186" t="str">
            <v>EA</v>
          </cell>
          <cell r="F1186">
            <v>1129693</v>
          </cell>
          <cell r="G1186">
            <v>1129693</v>
          </cell>
          <cell r="H1186">
            <v>624087</v>
          </cell>
          <cell r="I1186">
            <v>624087</v>
          </cell>
          <cell r="J1186">
            <v>319333</v>
          </cell>
          <cell r="K1186">
            <v>319333</v>
          </cell>
          <cell r="L1186">
            <v>186273</v>
          </cell>
          <cell r="M1186">
            <v>186273</v>
          </cell>
          <cell r="N1186" t="str">
            <v>No.88</v>
          </cell>
        </row>
        <row r="1187">
          <cell r="A1187">
            <v>1185</v>
          </cell>
          <cell r="B1187" t="str">
            <v>교좌받침(가동,100ton)</v>
          </cell>
          <cell r="D1187">
            <v>3</v>
          </cell>
          <cell r="E1187" t="str">
            <v>EA</v>
          </cell>
          <cell r="F1187">
            <v>1210693</v>
          </cell>
          <cell r="G1187">
            <v>3632079</v>
          </cell>
          <cell r="H1187">
            <v>705087</v>
          </cell>
          <cell r="I1187">
            <v>2115261</v>
          </cell>
          <cell r="J1187">
            <v>319333</v>
          </cell>
          <cell r="K1187">
            <v>957999</v>
          </cell>
          <cell r="L1187">
            <v>186273</v>
          </cell>
          <cell r="M1187">
            <v>558819</v>
          </cell>
          <cell r="N1187" t="str">
            <v>No.89</v>
          </cell>
        </row>
        <row r="1188">
          <cell r="A1188">
            <v>1186</v>
          </cell>
          <cell r="B1188" t="str">
            <v>③보도육교상부</v>
          </cell>
          <cell r="D1188">
            <v>0</v>
          </cell>
          <cell r="F1188">
            <v>0</v>
          </cell>
          <cell r="G1188">
            <v>0</v>
          </cell>
          <cell r="H1188">
            <v>0</v>
          </cell>
          <cell r="I1188">
            <v>0</v>
          </cell>
          <cell r="J1188">
            <v>0</v>
          </cell>
          <cell r="K1188">
            <v>0</v>
          </cell>
          <cell r="L1188">
            <v>0</v>
          </cell>
          <cell r="M1188">
            <v>0</v>
          </cell>
        </row>
        <row r="1189">
          <cell r="A1189">
            <v>1187</v>
          </cell>
          <cell r="B1189" t="str">
            <v>상부바닥설치</v>
          </cell>
          <cell r="C1189" t="str">
            <v>보도육교</v>
          </cell>
          <cell r="D1189">
            <v>183.6</v>
          </cell>
          <cell r="E1189" t="str">
            <v>M2</v>
          </cell>
          <cell r="F1189">
            <v>115077</v>
          </cell>
          <cell r="G1189">
            <v>21128137</v>
          </cell>
          <cell r="H1189">
            <v>104954</v>
          </cell>
          <cell r="I1189">
            <v>19269554</v>
          </cell>
          <cell r="J1189">
            <v>10123</v>
          </cell>
          <cell r="K1189">
            <v>1858582</v>
          </cell>
          <cell r="L1189">
            <v>0</v>
          </cell>
          <cell r="M1189">
            <v>0</v>
          </cell>
          <cell r="N1189" t="str">
            <v>No.90</v>
          </cell>
        </row>
        <row r="1190">
          <cell r="A1190">
            <v>1188</v>
          </cell>
          <cell r="B1190" t="str">
            <v>콩자갈수지포장</v>
          </cell>
          <cell r="D1190">
            <v>150</v>
          </cell>
          <cell r="E1190" t="str">
            <v>M2</v>
          </cell>
          <cell r="F1190">
            <v>52015</v>
          </cell>
          <cell r="G1190">
            <v>7802250</v>
          </cell>
          <cell r="H1190">
            <v>33150</v>
          </cell>
          <cell r="I1190">
            <v>4972500</v>
          </cell>
          <cell r="J1190">
            <v>16707</v>
          </cell>
          <cell r="K1190">
            <v>2506050</v>
          </cell>
          <cell r="L1190">
            <v>2158</v>
          </cell>
          <cell r="M1190">
            <v>323700</v>
          </cell>
          <cell r="N1190" t="str">
            <v>No.91</v>
          </cell>
        </row>
        <row r="1191">
          <cell r="A1191">
            <v>1189</v>
          </cell>
          <cell r="B1191" t="str">
            <v>캐노피설치</v>
          </cell>
          <cell r="C1191" t="str">
            <v>견적</v>
          </cell>
          <cell r="D1191">
            <v>51</v>
          </cell>
          <cell r="E1191" t="str">
            <v>M</v>
          </cell>
          <cell r="F1191">
            <v>220000</v>
          </cell>
          <cell r="G1191">
            <v>11220000</v>
          </cell>
          <cell r="H1191">
            <v>0</v>
          </cell>
          <cell r="I1191">
            <v>0</v>
          </cell>
          <cell r="J1191">
            <v>0</v>
          </cell>
          <cell r="K1191">
            <v>0</v>
          </cell>
          <cell r="L1191">
            <v>220000</v>
          </cell>
          <cell r="M1191">
            <v>11220000</v>
          </cell>
        </row>
        <row r="1192">
          <cell r="A1192">
            <v>1190</v>
          </cell>
          <cell r="B1192" t="str">
            <v>조명탑설치</v>
          </cell>
          <cell r="D1192">
            <v>2</v>
          </cell>
          <cell r="E1192" t="str">
            <v>개소</v>
          </cell>
          <cell r="F1192">
            <v>7575000</v>
          </cell>
          <cell r="G1192">
            <v>15150000</v>
          </cell>
          <cell r="H1192">
            <v>2424000</v>
          </cell>
          <cell r="I1192">
            <v>4848000</v>
          </cell>
          <cell r="J1192">
            <v>4120800</v>
          </cell>
          <cell r="K1192">
            <v>8241600</v>
          </cell>
          <cell r="L1192">
            <v>1030200</v>
          </cell>
          <cell r="M1192">
            <v>2060400</v>
          </cell>
          <cell r="N1192" t="str">
            <v>No.92</v>
          </cell>
        </row>
        <row r="1193">
          <cell r="A1193">
            <v>1191</v>
          </cell>
          <cell r="B1193" t="str">
            <v>강 교  제 작</v>
          </cell>
          <cell r="C1193" t="str">
            <v>보도육교</v>
          </cell>
          <cell r="D1193">
            <v>67.337000000000003</v>
          </cell>
          <cell r="E1193" t="str">
            <v>TON</v>
          </cell>
          <cell r="F1193">
            <v>1675101</v>
          </cell>
          <cell r="G1193">
            <v>112796276</v>
          </cell>
          <cell r="H1193">
            <v>55167</v>
          </cell>
          <cell r="I1193">
            <v>3714780</v>
          </cell>
          <cell r="J1193">
            <v>716785</v>
          </cell>
          <cell r="K1193">
            <v>48266151</v>
          </cell>
          <cell r="L1193">
            <v>903149</v>
          </cell>
          <cell r="M1193">
            <v>60815344</v>
          </cell>
          <cell r="N1193" t="str">
            <v>#.122</v>
          </cell>
        </row>
        <row r="1194">
          <cell r="A1194">
            <v>1192</v>
          </cell>
          <cell r="B1194" t="str">
            <v>강교운반및가설</v>
          </cell>
          <cell r="D1194">
            <v>67.337000000000003</v>
          </cell>
          <cell r="E1194" t="str">
            <v>TON</v>
          </cell>
          <cell r="F1194">
            <v>332832</v>
          </cell>
          <cell r="G1194">
            <v>22411908</v>
          </cell>
          <cell r="H1194">
            <v>47226</v>
          </cell>
          <cell r="I1194">
            <v>3180057</v>
          </cell>
          <cell r="J1194">
            <v>166147</v>
          </cell>
          <cell r="K1194">
            <v>11187840</v>
          </cell>
          <cell r="L1194">
            <v>119459</v>
          </cell>
          <cell r="M1194">
            <v>8044010</v>
          </cell>
          <cell r="N1194" t="str">
            <v>#.123</v>
          </cell>
        </row>
        <row r="1195">
          <cell r="A1195">
            <v>1193</v>
          </cell>
          <cell r="B1195" t="str">
            <v>강교외부도장</v>
          </cell>
          <cell r="C1195" t="str">
            <v>(공장)</v>
          </cell>
          <cell r="D1195">
            <v>185</v>
          </cell>
          <cell r="E1195" t="str">
            <v>M2</v>
          </cell>
          <cell r="F1195">
            <v>24081</v>
          </cell>
          <cell r="G1195">
            <v>4454985</v>
          </cell>
          <cell r="H1195">
            <v>11188</v>
          </cell>
          <cell r="I1195">
            <v>2069780</v>
          </cell>
          <cell r="J1195">
            <v>12241</v>
          </cell>
          <cell r="K1195">
            <v>2264585</v>
          </cell>
          <cell r="L1195">
            <v>652</v>
          </cell>
          <cell r="M1195">
            <v>120620</v>
          </cell>
          <cell r="N1195" t="str">
            <v>#.124</v>
          </cell>
        </row>
        <row r="1196">
          <cell r="A1196">
            <v>1194</v>
          </cell>
          <cell r="B1196" t="str">
            <v>강교내부면도장</v>
          </cell>
          <cell r="D1196">
            <v>201</v>
          </cell>
          <cell r="E1196" t="str">
            <v>M2</v>
          </cell>
          <cell r="F1196">
            <v>19388</v>
          </cell>
          <cell r="G1196">
            <v>3896988</v>
          </cell>
          <cell r="H1196">
            <v>8641</v>
          </cell>
          <cell r="I1196">
            <v>1736841</v>
          </cell>
          <cell r="J1196">
            <v>10137</v>
          </cell>
          <cell r="K1196">
            <v>2037537</v>
          </cell>
          <cell r="L1196">
            <v>610</v>
          </cell>
          <cell r="M1196">
            <v>122610</v>
          </cell>
          <cell r="N1196" t="str">
            <v>#.125</v>
          </cell>
        </row>
        <row r="1197">
          <cell r="A1197">
            <v>1195</v>
          </cell>
          <cell r="B1197" t="str">
            <v>현장부분도장</v>
          </cell>
          <cell r="D1197">
            <v>23</v>
          </cell>
          <cell r="E1197" t="str">
            <v>M2</v>
          </cell>
          <cell r="F1197">
            <v>14007</v>
          </cell>
          <cell r="G1197">
            <v>322161</v>
          </cell>
          <cell r="H1197">
            <v>3024</v>
          </cell>
          <cell r="I1197">
            <v>69552</v>
          </cell>
          <cell r="J1197">
            <v>10768</v>
          </cell>
          <cell r="K1197">
            <v>247664</v>
          </cell>
          <cell r="L1197">
            <v>215</v>
          </cell>
          <cell r="M1197">
            <v>4945</v>
          </cell>
          <cell r="N1197" t="str">
            <v>#.126</v>
          </cell>
        </row>
        <row r="1198">
          <cell r="A1198">
            <v>1196</v>
          </cell>
          <cell r="B1198" t="str">
            <v>교량배수시설(육교용)</v>
          </cell>
          <cell r="C1198" t="str">
            <v>(집수구)</v>
          </cell>
          <cell r="D1198">
            <v>2</v>
          </cell>
          <cell r="E1198" t="str">
            <v>EA</v>
          </cell>
          <cell r="F1198">
            <v>105519</v>
          </cell>
          <cell r="G1198">
            <v>211038</v>
          </cell>
          <cell r="H1198">
            <v>51470</v>
          </cell>
          <cell r="I1198">
            <v>102940</v>
          </cell>
          <cell r="J1198">
            <v>52287</v>
          </cell>
          <cell r="K1198">
            <v>104574</v>
          </cell>
          <cell r="L1198">
            <v>1762</v>
          </cell>
          <cell r="M1198">
            <v>3524</v>
          </cell>
          <cell r="N1198" t="str">
            <v>#.127</v>
          </cell>
        </row>
        <row r="1199">
          <cell r="A1199">
            <v>1197</v>
          </cell>
          <cell r="B1199" t="str">
            <v>교량배수시설(육교용)</v>
          </cell>
          <cell r="C1199" t="str">
            <v>(직관)</v>
          </cell>
          <cell r="D1199">
            <v>20</v>
          </cell>
          <cell r="E1199" t="str">
            <v>M</v>
          </cell>
          <cell r="F1199">
            <v>86479</v>
          </cell>
          <cell r="G1199">
            <v>1729580</v>
          </cell>
          <cell r="H1199">
            <v>43417</v>
          </cell>
          <cell r="I1199">
            <v>868340</v>
          </cell>
          <cell r="J1199">
            <v>41658</v>
          </cell>
          <cell r="K1199">
            <v>833160</v>
          </cell>
          <cell r="L1199">
            <v>1404</v>
          </cell>
          <cell r="M1199">
            <v>28080</v>
          </cell>
          <cell r="N1199" t="str">
            <v>#.128</v>
          </cell>
        </row>
        <row r="1200">
          <cell r="A1200">
            <v>1198</v>
          </cell>
          <cell r="B1200" t="str">
            <v>표   지   판</v>
          </cell>
          <cell r="C1200" t="str">
            <v>통과높이제한</v>
          </cell>
          <cell r="D1200">
            <v>2</v>
          </cell>
          <cell r="E1200" t="str">
            <v>EA</v>
          </cell>
          <cell r="F1200">
            <v>64575</v>
          </cell>
          <cell r="G1200">
            <v>129150</v>
          </cell>
          <cell r="H1200">
            <v>61500</v>
          </cell>
          <cell r="I1200">
            <v>123000</v>
          </cell>
          <cell r="J1200">
            <v>3075</v>
          </cell>
          <cell r="K1200">
            <v>6150</v>
          </cell>
          <cell r="L1200">
            <v>0</v>
          </cell>
          <cell r="M1200">
            <v>0</v>
          </cell>
          <cell r="N1200" t="str">
            <v>#.129</v>
          </cell>
        </row>
        <row r="1201">
          <cell r="A1201">
            <v>1199</v>
          </cell>
          <cell r="B1201" t="str">
            <v>E/L  설   치</v>
          </cell>
          <cell r="D1201">
            <v>2</v>
          </cell>
          <cell r="E1201" t="str">
            <v>식</v>
          </cell>
          <cell r="F1201">
            <v>61841635</v>
          </cell>
          <cell r="G1201">
            <v>123683270</v>
          </cell>
          <cell r="H1201">
            <v>0</v>
          </cell>
          <cell r="I1201">
            <v>0</v>
          </cell>
          <cell r="J1201">
            <v>0</v>
          </cell>
          <cell r="K1201">
            <v>0</v>
          </cell>
          <cell r="L1201">
            <v>61841635</v>
          </cell>
          <cell r="M1201">
            <v>123683270</v>
          </cell>
        </row>
        <row r="1202">
          <cell r="A1202">
            <v>1200</v>
          </cell>
          <cell r="B1202" t="str">
            <v>④ 전 기 설 비</v>
          </cell>
          <cell r="D1202">
            <v>0</v>
          </cell>
          <cell r="F1202">
            <v>0</v>
          </cell>
          <cell r="G1202">
            <v>0</v>
          </cell>
          <cell r="H1202">
            <v>0</v>
          </cell>
          <cell r="I1202">
            <v>0</v>
          </cell>
          <cell r="J1202">
            <v>0</v>
          </cell>
          <cell r="K1202">
            <v>0</v>
          </cell>
          <cell r="L1202">
            <v>0</v>
          </cell>
          <cell r="M1202">
            <v>0</v>
          </cell>
        </row>
        <row r="1203">
          <cell r="A1203">
            <v>1201</v>
          </cell>
          <cell r="B1203" t="str">
            <v>보도육교전기공사</v>
          </cell>
          <cell r="C1203" t="str">
            <v>조명설비</v>
          </cell>
          <cell r="D1203">
            <v>1</v>
          </cell>
          <cell r="E1203" t="str">
            <v>식</v>
          </cell>
          <cell r="F1203">
            <v>207101838</v>
          </cell>
          <cell r="G1203">
            <v>207101838</v>
          </cell>
          <cell r="H1203">
            <v>194096630</v>
          </cell>
          <cell r="I1203">
            <v>194096630</v>
          </cell>
          <cell r="J1203">
            <v>12626416</v>
          </cell>
          <cell r="K1203">
            <v>12626416</v>
          </cell>
          <cell r="L1203">
            <v>378792</v>
          </cell>
          <cell r="M1203">
            <v>378792</v>
          </cell>
        </row>
        <row r="1204">
          <cell r="A1204">
            <v>1202</v>
          </cell>
          <cell r="B1204" t="str">
            <v>보도육교전기공사</v>
          </cell>
          <cell r="C1204" t="str">
            <v>E/L조명설비</v>
          </cell>
          <cell r="D1204">
            <v>1</v>
          </cell>
          <cell r="E1204" t="str">
            <v>식</v>
          </cell>
          <cell r="F1204">
            <v>4768210</v>
          </cell>
          <cell r="G1204">
            <v>4768210</v>
          </cell>
          <cell r="H1204">
            <v>3543792</v>
          </cell>
          <cell r="I1204">
            <v>3543792</v>
          </cell>
          <cell r="J1204">
            <v>1188756</v>
          </cell>
          <cell r="K1204">
            <v>1188756</v>
          </cell>
          <cell r="L1204">
            <v>35662</v>
          </cell>
          <cell r="M1204">
            <v>35662</v>
          </cell>
        </row>
        <row r="1205">
          <cell r="A1205">
            <v>1203</v>
          </cell>
          <cell r="B1205" t="str">
            <v>라.주 요 자재비</v>
          </cell>
          <cell r="D1205">
            <v>0</v>
          </cell>
          <cell r="F1205">
            <v>0</v>
          </cell>
          <cell r="G1205">
            <v>985823322</v>
          </cell>
          <cell r="H1205">
            <v>0</v>
          </cell>
          <cell r="I1205">
            <v>985823322</v>
          </cell>
          <cell r="J1205">
            <v>0</v>
          </cell>
          <cell r="K1205">
            <v>0</v>
          </cell>
          <cell r="L1205">
            <v>0</v>
          </cell>
          <cell r="M1205">
            <v>0</v>
          </cell>
        </row>
        <row r="1206">
          <cell r="A1206">
            <v>1204</v>
          </cell>
          <cell r="B1206" t="str">
            <v>레   미   콘</v>
          </cell>
          <cell r="D1206">
            <v>0</v>
          </cell>
          <cell r="F1206">
            <v>0</v>
          </cell>
          <cell r="G1206">
            <v>0</v>
          </cell>
          <cell r="H1206">
            <v>0</v>
          </cell>
          <cell r="I1206">
            <v>0</v>
          </cell>
          <cell r="J1206">
            <v>0</v>
          </cell>
          <cell r="K1206">
            <v>0</v>
          </cell>
          <cell r="L1206">
            <v>0</v>
          </cell>
          <cell r="M1206">
            <v>0</v>
          </cell>
        </row>
        <row r="1207">
          <cell r="A1207">
            <v>1205</v>
          </cell>
          <cell r="B1207" t="str">
            <v>레   미   콘</v>
          </cell>
          <cell r="C1207" t="str">
            <v>40x180x12</v>
          </cell>
          <cell r="D1207">
            <v>762</v>
          </cell>
          <cell r="E1207" t="str">
            <v>M3</v>
          </cell>
          <cell r="F1207">
            <v>36372</v>
          </cell>
          <cell r="G1207">
            <v>27715464</v>
          </cell>
          <cell r="H1207">
            <v>36372</v>
          </cell>
          <cell r="I1207">
            <v>27715464</v>
          </cell>
          <cell r="J1207">
            <v>0</v>
          </cell>
          <cell r="K1207">
            <v>0</v>
          </cell>
          <cell r="L1207">
            <v>0</v>
          </cell>
          <cell r="M1207">
            <v>0</v>
          </cell>
        </row>
        <row r="1208">
          <cell r="A1208">
            <v>1206</v>
          </cell>
          <cell r="B1208" t="str">
            <v>레   미   콘</v>
          </cell>
          <cell r="C1208" t="str">
            <v>25x180x12</v>
          </cell>
          <cell r="D1208">
            <v>331</v>
          </cell>
          <cell r="E1208" t="str">
            <v>M3</v>
          </cell>
          <cell r="F1208">
            <v>41609</v>
          </cell>
          <cell r="G1208">
            <v>13772579</v>
          </cell>
          <cell r="H1208">
            <v>41609</v>
          </cell>
          <cell r="I1208">
            <v>13772579</v>
          </cell>
          <cell r="J1208">
            <v>0</v>
          </cell>
          <cell r="K1208">
            <v>0</v>
          </cell>
          <cell r="L1208">
            <v>0</v>
          </cell>
          <cell r="M1208">
            <v>0</v>
          </cell>
        </row>
        <row r="1209">
          <cell r="A1209">
            <v>1207</v>
          </cell>
          <cell r="B1209" t="str">
            <v>레   미   콘</v>
          </cell>
          <cell r="C1209" t="str">
            <v>25x210x12</v>
          </cell>
          <cell r="D1209">
            <v>106</v>
          </cell>
          <cell r="E1209" t="str">
            <v>M3</v>
          </cell>
          <cell r="F1209">
            <v>45900</v>
          </cell>
          <cell r="G1209">
            <v>4865400</v>
          </cell>
          <cell r="H1209">
            <v>45900</v>
          </cell>
          <cell r="I1209">
            <v>4865400</v>
          </cell>
          <cell r="J1209">
            <v>0</v>
          </cell>
          <cell r="K1209">
            <v>0</v>
          </cell>
          <cell r="L1209">
            <v>0</v>
          </cell>
          <cell r="M1209">
            <v>0</v>
          </cell>
        </row>
        <row r="1210">
          <cell r="A1210">
            <v>1208</v>
          </cell>
          <cell r="B1210" t="str">
            <v>레   미   콘</v>
          </cell>
          <cell r="C1210" t="str">
            <v>25x240x15</v>
          </cell>
          <cell r="D1210">
            <v>188</v>
          </cell>
          <cell r="E1210" t="str">
            <v>M3</v>
          </cell>
          <cell r="F1210">
            <v>47872</v>
          </cell>
          <cell r="G1210">
            <v>8999936</v>
          </cell>
          <cell r="H1210">
            <v>47872</v>
          </cell>
          <cell r="I1210">
            <v>8999936</v>
          </cell>
          <cell r="J1210">
            <v>0</v>
          </cell>
          <cell r="K1210">
            <v>0</v>
          </cell>
          <cell r="L1210">
            <v>0</v>
          </cell>
          <cell r="M1210">
            <v>0</v>
          </cell>
        </row>
        <row r="1211">
          <cell r="A1211">
            <v>1209</v>
          </cell>
          <cell r="B1211" t="str">
            <v>레   미   콘</v>
          </cell>
          <cell r="C1211" t="str">
            <v>25x300x15</v>
          </cell>
          <cell r="D1211">
            <v>4922</v>
          </cell>
          <cell r="E1211" t="str">
            <v>M3</v>
          </cell>
          <cell r="F1211">
            <v>54027</v>
          </cell>
          <cell r="G1211">
            <v>265920894</v>
          </cell>
          <cell r="H1211">
            <v>54027</v>
          </cell>
          <cell r="I1211">
            <v>265920894</v>
          </cell>
          <cell r="J1211">
            <v>0</v>
          </cell>
          <cell r="K1211">
            <v>0</v>
          </cell>
          <cell r="L1211">
            <v>0</v>
          </cell>
          <cell r="M1211">
            <v>0</v>
          </cell>
        </row>
        <row r="1212">
          <cell r="A1212">
            <v>1210</v>
          </cell>
          <cell r="B1212" t="str">
            <v>철       근</v>
          </cell>
          <cell r="D1212">
            <v>0</v>
          </cell>
          <cell r="F1212">
            <v>0</v>
          </cell>
          <cell r="G1212">
            <v>0</v>
          </cell>
          <cell r="H1212">
            <v>0</v>
          </cell>
          <cell r="I1212">
            <v>0</v>
          </cell>
          <cell r="J1212">
            <v>0</v>
          </cell>
          <cell r="K1212">
            <v>0</v>
          </cell>
          <cell r="L1212">
            <v>0</v>
          </cell>
          <cell r="M1212">
            <v>0</v>
          </cell>
        </row>
        <row r="1213">
          <cell r="A1213">
            <v>1211</v>
          </cell>
          <cell r="B1213" t="str">
            <v>이 형  철 근</v>
          </cell>
          <cell r="C1213" t="str">
            <v>D10M/M</v>
          </cell>
          <cell r="D1213">
            <v>1.841</v>
          </cell>
          <cell r="E1213" t="str">
            <v>TON</v>
          </cell>
          <cell r="F1213">
            <v>303772</v>
          </cell>
          <cell r="G1213">
            <v>559244</v>
          </cell>
          <cell r="H1213">
            <v>303772</v>
          </cell>
          <cell r="I1213">
            <v>559244</v>
          </cell>
          <cell r="J1213">
            <v>0</v>
          </cell>
          <cell r="K1213">
            <v>0</v>
          </cell>
          <cell r="L1213">
            <v>0</v>
          </cell>
          <cell r="M1213">
            <v>0</v>
          </cell>
        </row>
        <row r="1214">
          <cell r="A1214">
            <v>1212</v>
          </cell>
          <cell r="B1214" t="str">
            <v>이 형  철 근</v>
          </cell>
          <cell r="C1214" t="str">
            <v>D13M/M</v>
          </cell>
          <cell r="D1214">
            <v>7.7409999999999997</v>
          </cell>
          <cell r="E1214" t="str">
            <v>TON</v>
          </cell>
          <cell r="F1214">
            <v>299327</v>
          </cell>
          <cell r="G1214">
            <v>2317090</v>
          </cell>
          <cell r="H1214">
            <v>299327</v>
          </cell>
          <cell r="I1214">
            <v>2317090</v>
          </cell>
          <cell r="J1214">
            <v>0</v>
          </cell>
          <cell r="K1214">
            <v>0</v>
          </cell>
          <cell r="L1214">
            <v>0</v>
          </cell>
          <cell r="M1214">
            <v>0</v>
          </cell>
        </row>
        <row r="1215">
          <cell r="A1215">
            <v>1213</v>
          </cell>
          <cell r="B1215" t="str">
            <v>이 형  철 근</v>
          </cell>
          <cell r="C1215" t="str">
            <v>D16M/M~D32M/M</v>
          </cell>
          <cell r="D1215">
            <v>29.945</v>
          </cell>
          <cell r="E1215" t="str">
            <v>TON</v>
          </cell>
          <cell r="F1215">
            <v>299327</v>
          </cell>
          <cell r="G1215">
            <v>8963347</v>
          </cell>
          <cell r="H1215">
            <v>299327</v>
          </cell>
          <cell r="I1215">
            <v>8963347</v>
          </cell>
          <cell r="J1215">
            <v>0</v>
          </cell>
          <cell r="K1215">
            <v>0</v>
          </cell>
          <cell r="L1215">
            <v>0</v>
          </cell>
          <cell r="M1215">
            <v>0</v>
          </cell>
        </row>
        <row r="1216">
          <cell r="A1216">
            <v>1214</v>
          </cell>
          <cell r="B1216" t="str">
            <v>이형철근(하이바)</v>
          </cell>
          <cell r="C1216" t="str">
            <v>H13M/M</v>
          </cell>
          <cell r="D1216">
            <v>53.658999999999999</v>
          </cell>
          <cell r="E1216" t="str">
            <v>TON</v>
          </cell>
          <cell r="F1216">
            <v>291563</v>
          </cell>
          <cell r="G1216">
            <v>15644979</v>
          </cell>
          <cell r="H1216">
            <v>291563</v>
          </cell>
          <cell r="I1216">
            <v>15644979</v>
          </cell>
          <cell r="J1216">
            <v>0</v>
          </cell>
          <cell r="K1216">
            <v>0</v>
          </cell>
          <cell r="L1216">
            <v>0</v>
          </cell>
          <cell r="M1216">
            <v>0</v>
          </cell>
        </row>
        <row r="1217">
          <cell r="A1217">
            <v>1215</v>
          </cell>
          <cell r="B1217" t="str">
            <v>이형철근(하이바)</v>
          </cell>
          <cell r="C1217" t="str">
            <v>H16M/M</v>
          </cell>
          <cell r="D1217">
            <v>95.22</v>
          </cell>
          <cell r="E1217" t="str">
            <v>TON</v>
          </cell>
          <cell r="F1217">
            <v>286863</v>
          </cell>
          <cell r="G1217">
            <v>27315094</v>
          </cell>
          <cell r="H1217">
            <v>286863</v>
          </cell>
          <cell r="I1217">
            <v>27315094</v>
          </cell>
          <cell r="J1217">
            <v>0</v>
          </cell>
          <cell r="K1217">
            <v>0</v>
          </cell>
          <cell r="L1217">
            <v>0</v>
          </cell>
          <cell r="M1217">
            <v>0</v>
          </cell>
        </row>
        <row r="1218">
          <cell r="A1218">
            <v>1216</v>
          </cell>
          <cell r="B1218" t="str">
            <v>이형철근(하이바)</v>
          </cell>
          <cell r="C1218" t="str">
            <v>H19M/M</v>
          </cell>
          <cell r="D1218">
            <v>36.021000000000001</v>
          </cell>
          <cell r="E1218" t="str">
            <v>TON</v>
          </cell>
          <cell r="F1218">
            <v>286863</v>
          </cell>
          <cell r="G1218">
            <v>10333092</v>
          </cell>
          <cell r="H1218">
            <v>286863</v>
          </cell>
          <cell r="I1218">
            <v>10333092</v>
          </cell>
          <cell r="J1218">
            <v>0</v>
          </cell>
          <cell r="K1218">
            <v>0</v>
          </cell>
          <cell r="L1218">
            <v>0</v>
          </cell>
          <cell r="M1218">
            <v>0</v>
          </cell>
        </row>
        <row r="1219">
          <cell r="A1219">
            <v>1217</v>
          </cell>
          <cell r="B1219" t="str">
            <v>이형철근(하이바)</v>
          </cell>
          <cell r="C1219" t="str">
            <v>H22M/M</v>
          </cell>
          <cell r="D1219">
            <v>80.992999999999995</v>
          </cell>
          <cell r="E1219" t="str">
            <v>TON</v>
          </cell>
          <cell r="F1219">
            <v>286863</v>
          </cell>
          <cell r="G1219">
            <v>23233894</v>
          </cell>
          <cell r="H1219">
            <v>286863</v>
          </cell>
          <cell r="I1219">
            <v>23233894</v>
          </cell>
          <cell r="J1219">
            <v>0</v>
          </cell>
          <cell r="K1219">
            <v>0</v>
          </cell>
          <cell r="L1219">
            <v>0</v>
          </cell>
          <cell r="M1219">
            <v>0</v>
          </cell>
        </row>
        <row r="1220">
          <cell r="A1220">
            <v>1218</v>
          </cell>
          <cell r="B1220" t="str">
            <v>이형철근(하이바)</v>
          </cell>
          <cell r="C1220" t="str">
            <v>H25M/M</v>
          </cell>
          <cell r="D1220">
            <v>132.22900000000001</v>
          </cell>
          <cell r="E1220" t="str">
            <v>TON</v>
          </cell>
          <cell r="F1220">
            <v>294881</v>
          </cell>
          <cell r="G1220">
            <v>38991819</v>
          </cell>
          <cell r="H1220">
            <v>294881</v>
          </cell>
          <cell r="I1220">
            <v>38991819</v>
          </cell>
          <cell r="J1220">
            <v>0</v>
          </cell>
          <cell r="K1220">
            <v>0</v>
          </cell>
          <cell r="L1220">
            <v>0</v>
          </cell>
          <cell r="M1220">
            <v>0</v>
          </cell>
        </row>
        <row r="1221">
          <cell r="A1221">
            <v>1219</v>
          </cell>
          <cell r="B1221" t="str">
            <v>이형철근(하이바)</v>
          </cell>
          <cell r="C1221" t="str">
            <v>H29M/M</v>
          </cell>
          <cell r="D1221">
            <v>154.77000000000001</v>
          </cell>
          <cell r="E1221" t="str">
            <v>TON</v>
          </cell>
          <cell r="F1221">
            <v>294881</v>
          </cell>
          <cell r="G1221">
            <v>45638732</v>
          </cell>
          <cell r="H1221">
            <v>294881</v>
          </cell>
          <cell r="I1221">
            <v>45638732</v>
          </cell>
          <cell r="J1221">
            <v>0</v>
          </cell>
          <cell r="K1221">
            <v>0</v>
          </cell>
          <cell r="L1221">
            <v>0</v>
          </cell>
          <cell r="M1221">
            <v>0</v>
          </cell>
        </row>
        <row r="1222">
          <cell r="A1222">
            <v>1220</v>
          </cell>
          <cell r="B1222" t="str">
            <v>이형철근(하이바)</v>
          </cell>
          <cell r="C1222" t="str">
            <v>H32M/M</v>
          </cell>
          <cell r="D1222">
            <v>51.534999999999997</v>
          </cell>
          <cell r="E1222" t="str">
            <v>TON</v>
          </cell>
          <cell r="F1222">
            <v>294881</v>
          </cell>
          <cell r="G1222">
            <v>15196692</v>
          </cell>
          <cell r="H1222">
            <v>294881</v>
          </cell>
          <cell r="I1222">
            <v>15196692</v>
          </cell>
          <cell r="J1222">
            <v>0</v>
          </cell>
          <cell r="K1222">
            <v>0</v>
          </cell>
          <cell r="L1222">
            <v>0</v>
          </cell>
          <cell r="M1222">
            <v>0</v>
          </cell>
        </row>
        <row r="1223">
          <cell r="A1223">
            <v>1221</v>
          </cell>
          <cell r="B1223" t="str">
            <v>시   멘   트</v>
          </cell>
          <cell r="D1223">
            <v>0</v>
          </cell>
          <cell r="F1223">
            <v>0</v>
          </cell>
          <cell r="G1223">
            <v>0</v>
          </cell>
          <cell r="H1223">
            <v>0</v>
          </cell>
          <cell r="I1223">
            <v>0</v>
          </cell>
          <cell r="J1223">
            <v>0</v>
          </cell>
          <cell r="K1223">
            <v>0</v>
          </cell>
          <cell r="L1223">
            <v>0</v>
          </cell>
          <cell r="M1223">
            <v>0</v>
          </cell>
        </row>
        <row r="1224">
          <cell r="A1224">
            <v>1222</v>
          </cell>
          <cell r="B1224" t="str">
            <v>시   멘   트</v>
          </cell>
          <cell r="C1224" t="str">
            <v>40㎏드리</v>
          </cell>
          <cell r="D1224">
            <v>688</v>
          </cell>
          <cell r="E1224" t="str">
            <v>포</v>
          </cell>
          <cell r="F1224">
            <v>2992</v>
          </cell>
          <cell r="G1224">
            <v>2058496</v>
          </cell>
          <cell r="H1224">
            <v>2992</v>
          </cell>
          <cell r="I1224">
            <v>2058496</v>
          </cell>
          <cell r="J1224">
            <v>0</v>
          </cell>
          <cell r="K1224">
            <v>0</v>
          </cell>
          <cell r="L1224">
            <v>0</v>
          </cell>
          <cell r="M1224">
            <v>0</v>
          </cell>
        </row>
        <row r="1225">
          <cell r="A1225">
            <v>1223</v>
          </cell>
          <cell r="B1225" t="str">
            <v>H-형강</v>
          </cell>
          <cell r="D1225">
            <v>0</v>
          </cell>
          <cell r="F1225">
            <v>0</v>
          </cell>
          <cell r="G1225">
            <v>0</v>
          </cell>
          <cell r="H1225">
            <v>0</v>
          </cell>
          <cell r="I1225">
            <v>0</v>
          </cell>
          <cell r="J1225">
            <v>0</v>
          </cell>
          <cell r="K1225">
            <v>0</v>
          </cell>
          <cell r="L1225">
            <v>0</v>
          </cell>
          <cell r="M1225">
            <v>0</v>
          </cell>
        </row>
        <row r="1226">
          <cell r="A1226">
            <v>1224</v>
          </cell>
          <cell r="B1226" t="str">
            <v>H-형강(3개월미만,손율15%)</v>
          </cell>
          <cell r="C1226" t="str">
            <v>588x300x12x20</v>
          </cell>
          <cell r="D1226">
            <v>175271</v>
          </cell>
          <cell r="E1226" t="str">
            <v>KG</v>
          </cell>
          <cell r="F1226">
            <v>54</v>
          </cell>
          <cell r="G1226">
            <v>9464634</v>
          </cell>
          <cell r="H1226">
            <v>54</v>
          </cell>
          <cell r="I1226">
            <v>9464634</v>
          </cell>
          <cell r="J1226">
            <v>0</v>
          </cell>
          <cell r="K1226">
            <v>0</v>
          </cell>
          <cell r="L1226">
            <v>0</v>
          </cell>
          <cell r="M1226">
            <v>0</v>
          </cell>
          <cell r="N1226" t="str">
            <v>15%</v>
          </cell>
        </row>
        <row r="1227">
          <cell r="A1227">
            <v>1225</v>
          </cell>
          <cell r="B1227" t="str">
            <v>H-형강( " )</v>
          </cell>
          <cell r="C1227" t="str">
            <v>300x300x10x15</v>
          </cell>
          <cell r="D1227">
            <v>56726</v>
          </cell>
          <cell r="E1227" t="str">
            <v>KG</v>
          </cell>
          <cell r="F1227">
            <v>54</v>
          </cell>
          <cell r="G1227">
            <v>3063204</v>
          </cell>
          <cell r="H1227">
            <v>54</v>
          </cell>
          <cell r="I1227">
            <v>3063204</v>
          </cell>
          <cell r="J1227">
            <v>0</v>
          </cell>
          <cell r="K1227">
            <v>0</v>
          </cell>
          <cell r="L1227">
            <v>0</v>
          </cell>
          <cell r="M1227">
            <v>0</v>
          </cell>
          <cell r="N1227" t="str">
            <v>15%</v>
          </cell>
        </row>
        <row r="1228">
          <cell r="A1228">
            <v>1226</v>
          </cell>
          <cell r="B1228" t="str">
            <v>H-형강( " )</v>
          </cell>
          <cell r="C1228" t="str">
            <v>250x250x9x14</v>
          </cell>
          <cell r="D1228">
            <v>54227</v>
          </cell>
          <cell r="E1228" t="str">
            <v>KG</v>
          </cell>
          <cell r="F1228">
            <v>54</v>
          </cell>
          <cell r="G1228">
            <v>2928258</v>
          </cell>
          <cell r="H1228">
            <v>54</v>
          </cell>
          <cell r="I1228">
            <v>2928258</v>
          </cell>
          <cell r="J1228">
            <v>0</v>
          </cell>
          <cell r="K1228">
            <v>0</v>
          </cell>
          <cell r="L1228">
            <v>0</v>
          </cell>
          <cell r="M1228">
            <v>0</v>
          </cell>
          <cell r="N1228" t="str">
            <v>15%</v>
          </cell>
        </row>
        <row r="1229">
          <cell r="A1229">
            <v>1227</v>
          </cell>
          <cell r="B1229" t="str">
            <v>강      판</v>
          </cell>
          <cell r="D1229">
            <v>0</v>
          </cell>
          <cell r="F1229">
            <v>0</v>
          </cell>
          <cell r="G1229">
            <v>0</v>
          </cell>
          <cell r="H1229">
            <v>0</v>
          </cell>
          <cell r="I1229">
            <v>0</v>
          </cell>
          <cell r="J1229">
            <v>0</v>
          </cell>
          <cell r="K1229">
            <v>0</v>
          </cell>
          <cell r="L1229">
            <v>0</v>
          </cell>
          <cell r="M1229">
            <v>0</v>
          </cell>
        </row>
        <row r="1230">
          <cell r="A1230">
            <v>1228</v>
          </cell>
          <cell r="B1230" t="str">
            <v>열 연  후 판</v>
          </cell>
          <cell r="C1230" t="str">
            <v>8.0  ＜T≤  9.0  2438x6096mm SS41</v>
          </cell>
          <cell r="D1230">
            <v>5.2999999999999999E-2</v>
          </cell>
          <cell r="E1230" t="str">
            <v>ton</v>
          </cell>
          <cell r="F1230">
            <v>377000</v>
          </cell>
          <cell r="G1230">
            <v>19981</v>
          </cell>
          <cell r="H1230">
            <v>377000</v>
          </cell>
          <cell r="I1230">
            <v>19981</v>
          </cell>
          <cell r="J1230">
            <v>0</v>
          </cell>
          <cell r="K1230">
            <v>0</v>
          </cell>
          <cell r="L1230">
            <v>0</v>
          </cell>
          <cell r="M1230">
            <v>0</v>
          </cell>
        </row>
        <row r="1231">
          <cell r="A1231">
            <v>1229</v>
          </cell>
          <cell r="B1231" t="str">
            <v>열 연  강 판</v>
          </cell>
          <cell r="C1231" t="str">
            <v>9.0 ＜T≤ 20.0</v>
          </cell>
          <cell r="D1231">
            <v>981.09400000000005</v>
          </cell>
          <cell r="E1231" t="str">
            <v>TON</v>
          </cell>
          <cell r="F1231">
            <v>366100</v>
          </cell>
          <cell r="G1231">
            <v>359178513</v>
          </cell>
          <cell r="H1231">
            <v>366100</v>
          </cell>
          <cell r="I1231">
            <v>359178513</v>
          </cell>
          <cell r="J1231">
            <v>0</v>
          </cell>
          <cell r="K1231">
            <v>0</v>
          </cell>
          <cell r="L1231">
            <v>0</v>
          </cell>
          <cell r="M1231">
            <v>0</v>
          </cell>
        </row>
        <row r="1232">
          <cell r="A1232">
            <v>1230</v>
          </cell>
          <cell r="B1232" t="str">
            <v>열 연  강 판</v>
          </cell>
          <cell r="C1232" t="str">
            <v>20.0 ＜T≤ 30.0  2438x6096mm SS41</v>
          </cell>
          <cell r="D1232">
            <v>258.08800000000002</v>
          </cell>
          <cell r="E1232" t="str">
            <v>TON</v>
          </cell>
          <cell r="F1232">
            <v>370800</v>
          </cell>
          <cell r="G1232">
            <v>95699030</v>
          </cell>
          <cell r="H1232">
            <v>370800</v>
          </cell>
          <cell r="I1232">
            <v>95699030</v>
          </cell>
          <cell r="J1232">
            <v>0</v>
          </cell>
          <cell r="K1232">
            <v>0</v>
          </cell>
          <cell r="L1232">
            <v>0</v>
          </cell>
          <cell r="M1232">
            <v>0</v>
          </cell>
        </row>
        <row r="1233">
          <cell r="A1233">
            <v>1231</v>
          </cell>
          <cell r="B1233" t="str">
            <v>열 연  강 판</v>
          </cell>
          <cell r="C1233" t="str">
            <v>30.0 ＜T≤ 40.0</v>
          </cell>
          <cell r="D1233">
            <v>10.368</v>
          </cell>
          <cell r="E1233" t="str">
            <v>TON</v>
          </cell>
          <cell r="F1233">
            <v>380300</v>
          </cell>
          <cell r="G1233">
            <v>3942950</v>
          </cell>
          <cell r="H1233">
            <v>380300</v>
          </cell>
          <cell r="I1233">
            <v>3942950</v>
          </cell>
          <cell r="J1233">
            <v>0</v>
          </cell>
          <cell r="K1233">
            <v>0</v>
          </cell>
          <cell r="L1233">
            <v>0</v>
          </cell>
          <cell r="M1233">
            <v>0</v>
          </cell>
        </row>
        <row r="1234">
          <cell r="A1234">
            <v>1232</v>
          </cell>
          <cell r="B1234" t="str">
            <v>8.가   시   설</v>
          </cell>
          <cell r="D1234">
            <v>1</v>
          </cell>
          <cell r="E1234" t="str">
            <v>식</v>
          </cell>
          <cell r="G1234">
            <v>334632421</v>
          </cell>
          <cell r="I1234">
            <v>113630923</v>
          </cell>
          <cell r="K1234">
            <v>128743068</v>
          </cell>
          <cell r="M1234">
            <v>92258427</v>
          </cell>
        </row>
        <row r="1235">
          <cell r="A1235">
            <v>1233</v>
          </cell>
          <cell r="B1235" t="str">
            <v>가.가   시   설</v>
          </cell>
          <cell r="D1235">
            <v>0</v>
          </cell>
          <cell r="F1235">
            <v>0</v>
          </cell>
          <cell r="G1235">
            <v>334632421</v>
          </cell>
          <cell r="H1235">
            <v>0</v>
          </cell>
          <cell r="I1235">
            <v>113630923</v>
          </cell>
          <cell r="J1235">
            <v>0</v>
          </cell>
          <cell r="K1235">
            <v>128743068</v>
          </cell>
          <cell r="L1235">
            <v>0</v>
          </cell>
          <cell r="M1235">
            <v>92258427</v>
          </cell>
        </row>
        <row r="1236">
          <cell r="A1236">
            <v>1234</v>
          </cell>
          <cell r="B1236" t="str">
            <v>A.설       치</v>
          </cell>
          <cell r="D1236">
            <v>0</v>
          </cell>
          <cell r="F1236">
            <v>0</v>
          </cell>
          <cell r="G1236">
            <v>0</v>
          </cell>
          <cell r="H1236">
            <v>0</v>
          </cell>
          <cell r="I1236">
            <v>0</v>
          </cell>
          <cell r="J1236">
            <v>0</v>
          </cell>
          <cell r="K1236">
            <v>0</v>
          </cell>
          <cell r="L1236">
            <v>0</v>
          </cell>
          <cell r="M1236">
            <v>0</v>
          </cell>
        </row>
        <row r="1237">
          <cell r="A1237">
            <v>1235</v>
          </cell>
          <cell r="B1237" t="str">
            <v>케이싱튜브설치</v>
          </cell>
          <cell r="C1237" t="str">
            <v>Ø318.5</v>
          </cell>
          <cell r="D1237">
            <v>374</v>
          </cell>
          <cell r="E1237" t="str">
            <v>M</v>
          </cell>
          <cell r="F1237">
            <v>2462</v>
          </cell>
          <cell r="G1237">
            <v>920788</v>
          </cell>
          <cell r="H1237">
            <v>1511</v>
          </cell>
          <cell r="I1237">
            <v>565114</v>
          </cell>
          <cell r="J1237">
            <v>890</v>
          </cell>
          <cell r="K1237">
            <v>332860</v>
          </cell>
          <cell r="L1237">
            <v>61</v>
          </cell>
          <cell r="M1237">
            <v>22814</v>
          </cell>
          <cell r="N1237" t="str">
            <v>#.130</v>
          </cell>
        </row>
        <row r="1238">
          <cell r="A1238">
            <v>1236</v>
          </cell>
          <cell r="B1238" t="str">
            <v>H - PILE박기(천공후항타)</v>
          </cell>
          <cell r="C1238" t="str">
            <v>진동해머,250X250X9X14</v>
          </cell>
          <cell r="D1238">
            <v>374</v>
          </cell>
          <cell r="E1238" t="str">
            <v>M</v>
          </cell>
          <cell r="F1238">
            <v>32074</v>
          </cell>
          <cell r="G1238">
            <v>11995676</v>
          </cell>
          <cell r="H1238">
            <v>5865</v>
          </cell>
          <cell r="I1238">
            <v>2193510</v>
          </cell>
          <cell r="J1238">
            <v>19070</v>
          </cell>
          <cell r="K1238">
            <v>7132180</v>
          </cell>
          <cell r="L1238">
            <v>7139</v>
          </cell>
          <cell r="M1238">
            <v>2669986</v>
          </cell>
          <cell r="N1238" t="str">
            <v>#.131</v>
          </cell>
        </row>
        <row r="1239">
          <cell r="A1239">
            <v>1237</v>
          </cell>
          <cell r="B1239" t="str">
            <v>SHEET PILE박기(천공후항타)</v>
          </cell>
          <cell r="C1239" t="str">
            <v>400X170X15.5</v>
          </cell>
          <cell r="D1239">
            <v>2776</v>
          </cell>
          <cell r="E1239" t="str">
            <v>M</v>
          </cell>
          <cell r="F1239">
            <v>34803</v>
          </cell>
          <cell r="G1239">
            <v>96613128</v>
          </cell>
          <cell r="H1239">
            <v>1935</v>
          </cell>
          <cell r="I1239">
            <v>5371560</v>
          </cell>
          <cell r="J1239">
            <v>12851</v>
          </cell>
          <cell r="K1239">
            <v>35674376</v>
          </cell>
          <cell r="L1239">
            <v>20017</v>
          </cell>
          <cell r="M1239">
            <v>55567192</v>
          </cell>
          <cell r="N1239" t="str">
            <v>#.132</v>
          </cell>
        </row>
        <row r="1240">
          <cell r="A1240">
            <v>1238</v>
          </cell>
          <cell r="B1240" t="str">
            <v>모 래  채 움</v>
          </cell>
          <cell r="D1240">
            <v>319</v>
          </cell>
          <cell r="E1240" t="str">
            <v>M3</v>
          </cell>
          <cell r="F1240">
            <v>46257</v>
          </cell>
          <cell r="G1240">
            <v>14755983</v>
          </cell>
          <cell r="H1240">
            <v>23742</v>
          </cell>
          <cell r="I1240">
            <v>7573698</v>
          </cell>
          <cell r="J1240">
            <v>22515</v>
          </cell>
          <cell r="K1240">
            <v>7182285</v>
          </cell>
          <cell r="L1240">
            <v>0</v>
          </cell>
          <cell r="M1240">
            <v>0</v>
          </cell>
          <cell r="N1240" t="str">
            <v>#.133</v>
          </cell>
        </row>
        <row r="1241">
          <cell r="A1241">
            <v>1239</v>
          </cell>
          <cell r="B1241" t="str">
            <v>띠장설치(3~5M)</v>
          </cell>
          <cell r="C1241" t="str">
            <v>298X299X9X14</v>
          </cell>
          <cell r="D1241">
            <v>296</v>
          </cell>
          <cell r="E1241" t="str">
            <v>M</v>
          </cell>
          <cell r="F1241">
            <v>25480</v>
          </cell>
          <cell r="G1241">
            <v>7542080</v>
          </cell>
          <cell r="H1241">
            <v>2015</v>
          </cell>
          <cell r="I1241">
            <v>596440</v>
          </cell>
          <cell r="J1241">
            <v>19587</v>
          </cell>
          <cell r="K1241">
            <v>5797752</v>
          </cell>
          <cell r="L1241">
            <v>3878</v>
          </cell>
          <cell r="M1241">
            <v>1147888</v>
          </cell>
          <cell r="N1241" t="str">
            <v>#.109</v>
          </cell>
        </row>
        <row r="1242">
          <cell r="A1242">
            <v>1240</v>
          </cell>
          <cell r="B1242" t="str">
            <v>토류판 설 치</v>
          </cell>
          <cell r="C1242" t="str">
            <v>T=10CM</v>
          </cell>
          <cell r="D1242">
            <v>311</v>
          </cell>
          <cell r="E1242" t="str">
            <v>M2</v>
          </cell>
          <cell r="F1242">
            <v>34928</v>
          </cell>
          <cell r="G1242">
            <v>10862608</v>
          </cell>
          <cell r="H1242">
            <v>21029</v>
          </cell>
          <cell r="I1242">
            <v>6540019</v>
          </cell>
          <cell r="J1242">
            <v>13494</v>
          </cell>
          <cell r="K1242">
            <v>4196634</v>
          </cell>
          <cell r="L1242">
            <v>405</v>
          </cell>
          <cell r="M1242">
            <v>125955</v>
          </cell>
          <cell r="N1242" t="str">
            <v>#.134</v>
          </cell>
        </row>
        <row r="1243">
          <cell r="A1243">
            <v>1241</v>
          </cell>
          <cell r="B1243" t="str">
            <v>보걸이설치(띠장300*300용)</v>
          </cell>
          <cell r="C1243" t="str">
            <v>철근,D22MM</v>
          </cell>
          <cell r="D1243">
            <v>109</v>
          </cell>
          <cell r="E1243" t="str">
            <v>본</v>
          </cell>
          <cell r="F1243">
            <v>5313</v>
          </cell>
          <cell r="G1243">
            <v>579117</v>
          </cell>
          <cell r="H1243">
            <v>1219</v>
          </cell>
          <cell r="I1243">
            <v>132871</v>
          </cell>
          <cell r="J1243">
            <v>2404</v>
          </cell>
          <cell r="K1243">
            <v>262036</v>
          </cell>
          <cell r="L1243">
            <v>1690</v>
          </cell>
          <cell r="M1243">
            <v>184210</v>
          </cell>
          <cell r="N1243" t="str">
            <v>#.135</v>
          </cell>
        </row>
        <row r="1244">
          <cell r="A1244">
            <v>1242</v>
          </cell>
          <cell r="B1244" t="str">
            <v>어스앙카 설치</v>
          </cell>
          <cell r="C1244" t="str">
            <v>φ12.7X4,L=15.14M</v>
          </cell>
          <cell r="D1244">
            <v>96</v>
          </cell>
          <cell r="E1244" t="str">
            <v>공</v>
          </cell>
          <cell r="F1244">
            <v>715203</v>
          </cell>
          <cell r="G1244">
            <v>68659488</v>
          </cell>
          <cell r="H1244">
            <v>142606</v>
          </cell>
          <cell r="I1244">
            <v>13690176</v>
          </cell>
          <cell r="J1244">
            <v>507770</v>
          </cell>
          <cell r="K1244">
            <v>48745920</v>
          </cell>
          <cell r="L1244">
            <v>64827</v>
          </cell>
          <cell r="M1244">
            <v>6223392</v>
          </cell>
          <cell r="N1244" t="str">
            <v>#.136</v>
          </cell>
        </row>
        <row r="1245">
          <cell r="A1245">
            <v>1243</v>
          </cell>
          <cell r="B1245" t="str">
            <v>PP마대 쌓 기</v>
          </cell>
          <cell r="D1245">
            <v>24</v>
          </cell>
          <cell r="E1245" t="str">
            <v>M2</v>
          </cell>
          <cell r="F1245">
            <v>26505</v>
          </cell>
          <cell r="G1245">
            <v>636120</v>
          </cell>
          <cell r="H1245">
            <v>4200</v>
          </cell>
          <cell r="I1245">
            <v>100800</v>
          </cell>
          <cell r="J1245">
            <v>22305</v>
          </cell>
          <cell r="K1245">
            <v>535320</v>
          </cell>
          <cell r="L1245">
            <v>0</v>
          </cell>
          <cell r="M1245">
            <v>0</v>
          </cell>
          <cell r="N1245" t="str">
            <v>#.137</v>
          </cell>
        </row>
        <row r="1246">
          <cell r="A1246">
            <v>1244</v>
          </cell>
          <cell r="B1246" t="str">
            <v>B.철       거</v>
          </cell>
          <cell r="D1246">
            <v>0</v>
          </cell>
          <cell r="F1246">
            <v>0</v>
          </cell>
          <cell r="G1246">
            <v>0</v>
          </cell>
          <cell r="H1246">
            <v>0</v>
          </cell>
          <cell r="I1246">
            <v>0</v>
          </cell>
          <cell r="J1246">
            <v>0</v>
          </cell>
          <cell r="K1246">
            <v>0</v>
          </cell>
          <cell r="L1246">
            <v>0</v>
          </cell>
          <cell r="M1246">
            <v>0</v>
          </cell>
        </row>
        <row r="1247">
          <cell r="A1247">
            <v>1245</v>
          </cell>
          <cell r="B1247" t="str">
            <v>H - PILE빼기</v>
          </cell>
          <cell r="C1247" t="str">
            <v>250X250X9X15</v>
          </cell>
          <cell r="D1247">
            <v>46</v>
          </cell>
          <cell r="E1247" t="str">
            <v>본</v>
          </cell>
          <cell r="F1247">
            <v>27220</v>
          </cell>
          <cell r="G1247">
            <v>1252120</v>
          </cell>
          <cell r="H1247">
            <v>5288</v>
          </cell>
          <cell r="I1247">
            <v>243248</v>
          </cell>
          <cell r="J1247">
            <v>9816</v>
          </cell>
          <cell r="K1247">
            <v>451536</v>
          </cell>
          <cell r="L1247">
            <v>12116</v>
          </cell>
          <cell r="M1247">
            <v>557336</v>
          </cell>
          <cell r="N1247" t="str">
            <v>#.138</v>
          </cell>
        </row>
        <row r="1248">
          <cell r="A1248">
            <v>1246</v>
          </cell>
          <cell r="B1248" t="str">
            <v>SHEET PILE 항발</v>
          </cell>
          <cell r="C1248" t="str">
            <v>진동파일해머</v>
          </cell>
          <cell r="D1248">
            <v>2776</v>
          </cell>
          <cell r="E1248" t="str">
            <v>M</v>
          </cell>
          <cell r="F1248">
            <v>6158</v>
          </cell>
          <cell r="G1248">
            <v>17094608</v>
          </cell>
          <cell r="H1248">
            <v>1288</v>
          </cell>
          <cell r="I1248">
            <v>3575488</v>
          </cell>
          <cell r="J1248">
            <v>2291</v>
          </cell>
          <cell r="K1248">
            <v>6359816</v>
          </cell>
          <cell r="L1248">
            <v>2579</v>
          </cell>
          <cell r="M1248">
            <v>7159304</v>
          </cell>
          <cell r="N1248" t="str">
            <v>#.139</v>
          </cell>
        </row>
        <row r="1249">
          <cell r="A1249">
            <v>1247</v>
          </cell>
          <cell r="B1249" t="str">
            <v>띠장 철거(3~5M)</v>
          </cell>
          <cell r="C1249" t="str">
            <v>298X299X9X14</v>
          </cell>
          <cell r="D1249">
            <v>296</v>
          </cell>
          <cell r="E1249" t="str">
            <v>M</v>
          </cell>
          <cell r="F1249">
            <v>25480</v>
          </cell>
          <cell r="G1249">
            <v>7542080</v>
          </cell>
          <cell r="H1249">
            <v>2015</v>
          </cell>
          <cell r="I1249">
            <v>596440</v>
          </cell>
          <cell r="J1249">
            <v>19587</v>
          </cell>
          <cell r="K1249">
            <v>5797752</v>
          </cell>
          <cell r="L1249">
            <v>3878</v>
          </cell>
          <cell r="M1249">
            <v>1147888</v>
          </cell>
          <cell r="N1249" t="str">
            <v>#.109</v>
          </cell>
        </row>
        <row r="1250">
          <cell r="A1250">
            <v>1248</v>
          </cell>
          <cell r="B1250" t="str">
            <v>토류판철거</v>
          </cell>
          <cell r="D1250">
            <v>311</v>
          </cell>
          <cell r="E1250" t="str">
            <v>M2</v>
          </cell>
          <cell r="F1250">
            <v>11119</v>
          </cell>
          <cell r="G1250">
            <v>3458009</v>
          </cell>
          <cell r="H1250">
            <v>0</v>
          </cell>
          <cell r="I1250">
            <v>0</v>
          </cell>
          <cell r="J1250">
            <v>10795</v>
          </cell>
          <cell r="K1250">
            <v>3357245</v>
          </cell>
          <cell r="L1250">
            <v>324</v>
          </cell>
          <cell r="M1250">
            <v>100764</v>
          </cell>
          <cell r="N1250" t="str">
            <v>#.140</v>
          </cell>
        </row>
        <row r="1251">
          <cell r="A1251">
            <v>1249</v>
          </cell>
          <cell r="B1251" t="str">
            <v>보걸이철거(띠장300*300용)</v>
          </cell>
          <cell r="D1251">
            <v>109</v>
          </cell>
          <cell r="E1251" t="str">
            <v>본</v>
          </cell>
          <cell r="F1251">
            <v>457</v>
          </cell>
          <cell r="G1251">
            <v>49813</v>
          </cell>
          <cell r="H1251">
            <v>179</v>
          </cell>
          <cell r="I1251">
            <v>19511</v>
          </cell>
          <cell r="J1251">
            <v>273</v>
          </cell>
          <cell r="K1251">
            <v>29757</v>
          </cell>
          <cell r="L1251">
            <v>5</v>
          </cell>
          <cell r="M1251">
            <v>545</v>
          </cell>
          <cell r="N1251" t="str">
            <v>No.93</v>
          </cell>
        </row>
        <row r="1252">
          <cell r="A1252">
            <v>1250</v>
          </cell>
          <cell r="B1252" t="str">
            <v>PP마대헐기</v>
          </cell>
          <cell r="D1252">
            <v>24</v>
          </cell>
          <cell r="E1252" t="str">
            <v>M2</v>
          </cell>
          <cell r="F1252">
            <v>6803</v>
          </cell>
          <cell r="G1252">
            <v>163272</v>
          </cell>
          <cell r="H1252">
            <v>0</v>
          </cell>
          <cell r="I1252">
            <v>0</v>
          </cell>
          <cell r="J1252">
            <v>6803</v>
          </cell>
          <cell r="K1252">
            <v>163272</v>
          </cell>
          <cell r="L1252">
            <v>0</v>
          </cell>
          <cell r="M1252">
            <v>0</v>
          </cell>
          <cell r="N1252" t="str">
            <v>#.141</v>
          </cell>
        </row>
        <row r="1253">
          <cell r="A1253">
            <v>1251</v>
          </cell>
          <cell r="B1253" t="str">
            <v>C.주요자재및운반비</v>
          </cell>
          <cell r="D1253">
            <v>0</v>
          </cell>
          <cell r="F1253">
            <v>0</v>
          </cell>
          <cell r="G1253">
            <v>0</v>
          </cell>
          <cell r="H1253">
            <v>0</v>
          </cell>
          <cell r="I1253">
            <v>0</v>
          </cell>
          <cell r="J1253">
            <v>0</v>
          </cell>
          <cell r="K1253">
            <v>0</v>
          </cell>
          <cell r="L1253">
            <v>0</v>
          </cell>
          <cell r="M1253">
            <v>0</v>
          </cell>
        </row>
        <row r="1254">
          <cell r="A1254">
            <v>1252</v>
          </cell>
          <cell r="B1254" t="str">
            <v>H-형강(6개월미만)</v>
          </cell>
          <cell r="C1254" t="str">
            <v>손율30%,H-298X299X9X14</v>
          </cell>
          <cell r="D1254">
            <v>63.32</v>
          </cell>
          <cell r="E1254" t="str">
            <v>TON</v>
          </cell>
          <cell r="F1254">
            <v>109920</v>
          </cell>
          <cell r="G1254">
            <v>6960134</v>
          </cell>
          <cell r="H1254">
            <v>109920</v>
          </cell>
          <cell r="I1254">
            <v>6960134</v>
          </cell>
          <cell r="J1254">
            <v>0</v>
          </cell>
          <cell r="K1254">
            <v>0</v>
          </cell>
          <cell r="L1254">
            <v>0</v>
          </cell>
          <cell r="M1254">
            <v>0</v>
          </cell>
          <cell r="N1254" t="str">
            <v>No.94</v>
          </cell>
        </row>
        <row r="1255">
          <cell r="A1255">
            <v>1253</v>
          </cell>
          <cell r="B1255" t="str">
            <v>널말뚝(6개월미만)</v>
          </cell>
          <cell r="C1255" t="str">
            <v>손율30%,400X170X15.5</v>
          </cell>
          <cell r="D1255">
            <v>402.91500000000002</v>
          </cell>
          <cell r="E1255" t="str">
            <v>TON</v>
          </cell>
          <cell r="F1255">
            <v>165000</v>
          </cell>
          <cell r="G1255">
            <v>66480975</v>
          </cell>
          <cell r="H1255">
            <v>165000</v>
          </cell>
          <cell r="I1255">
            <v>66480975</v>
          </cell>
          <cell r="J1255">
            <v>0</v>
          </cell>
          <cell r="K1255">
            <v>0</v>
          </cell>
          <cell r="L1255">
            <v>0</v>
          </cell>
          <cell r="M1255">
            <v>0</v>
          </cell>
          <cell r="N1255" t="str">
            <v>No.95</v>
          </cell>
        </row>
        <row r="1256">
          <cell r="A1256">
            <v>1254</v>
          </cell>
          <cell r="B1256" t="str">
            <v>강판(3개월미만)</v>
          </cell>
          <cell r="C1256" t="str">
            <v>손율15%,8.0＜T≤9.0</v>
          </cell>
          <cell r="D1256">
            <v>7.6550000000000002</v>
          </cell>
          <cell r="E1256" t="str">
            <v>TON</v>
          </cell>
          <cell r="F1256">
            <v>56550</v>
          </cell>
          <cell r="G1256">
            <v>432890</v>
          </cell>
          <cell r="H1256">
            <v>56550</v>
          </cell>
          <cell r="I1256">
            <v>432890</v>
          </cell>
          <cell r="J1256">
            <v>0</v>
          </cell>
          <cell r="K1256">
            <v>0</v>
          </cell>
          <cell r="L1256">
            <v>0</v>
          </cell>
          <cell r="M1256">
            <v>0</v>
          </cell>
          <cell r="N1256" t="str">
            <v>No.96</v>
          </cell>
        </row>
        <row r="1257">
          <cell r="A1257">
            <v>1255</v>
          </cell>
          <cell r="B1257" t="str">
            <v>강판(6개월미만)</v>
          </cell>
          <cell r="C1257" t="str">
            <v>손율30%,9.0＜T≤20.0</v>
          </cell>
          <cell r="D1257">
            <v>3.2770000000000001</v>
          </cell>
          <cell r="E1257" t="str">
            <v>TON</v>
          </cell>
          <cell r="F1257">
            <v>109830</v>
          </cell>
          <cell r="G1257">
            <v>359912</v>
          </cell>
          <cell r="H1257">
            <v>109830</v>
          </cell>
          <cell r="I1257">
            <v>359912</v>
          </cell>
          <cell r="J1257">
            <v>0</v>
          </cell>
          <cell r="K1257">
            <v>0</v>
          </cell>
          <cell r="L1257">
            <v>0</v>
          </cell>
          <cell r="M1257">
            <v>0</v>
          </cell>
          <cell r="N1257" t="str">
            <v>No.97</v>
          </cell>
        </row>
        <row r="1258">
          <cell r="A1258">
            <v>1256</v>
          </cell>
          <cell r="B1258" t="str">
            <v>강판(6개월미만)</v>
          </cell>
          <cell r="C1258" t="str">
            <v>손율30%,20.0＜T≤30.0</v>
          </cell>
          <cell r="D1258">
            <v>1.0369999999999999</v>
          </cell>
          <cell r="E1258" t="str">
            <v>TON</v>
          </cell>
          <cell r="F1258">
            <v>111240</v>
          </cell>
          <cell r="G1258">
            <v>115355</v>
          </cell>
          <cell r="H1258">
            <v>111240</v>
          </cell>
          <cell r="I1258">
            <v>115355</v>
          </cell>
          <cell r="J1258">
            <v>0</v>
          </cell>
          <cell r="K1258">
            <v>0</v>
          </cell>
          <cell r="L1258">
            <v>0</v>
          </cell>
          <cell r="M1258">
            <v>0</v>
          </cell>
          <cell r="N1258" t="str">
            <v>No.98</v>
          </cell>
        </row>
        <row r="1259">
          <cell r="A1259">
            <v>1257</v>
          </cell>
          <cell r="B1259" t="str">
            <v>고   철   설</v>
          </cell>
          <cell r="C1259" t="str">
            <v>용해용(특) (매입가)</v>
          </cell>
          <cell r="D1259">
            <v>-31597</v>
          </cell>
          <cell r="E1259" t="str">
            <v>KG</v>
          </cell>
          <cell r="F1259">
            <v>70</v>
          </cell>
          <cell r="G1259">
            <v>-2211790</v>
          </cell>
          <cell r="H1259">
            <v>70</v>
          </cell>
          <cell r="I1259">
            <v>-2211790</v>
          </cell>
          <cell r="J1259">
            <v>0</v>
          </cell>
          <cell r="K1259">
            <v>0</v>
          </cell>
          <cell r="L1259">
            <v>0</v>
          </cell>
          <cell r="M1259">
            <v>0</v>
          </cell>
        </row>
        <row r="1260">
          <cell r="A1260">
            <v>1258</v>
          </cell>
          <cell r="B1260" t="str">
            <v>H-형강운반비</v>
          </cell>
          <cell r="C1260" t="str">
            <v>소운반포함</v>
          </cell>
          <cell r="D1260">
            <v>466.23500000000001</v>
          </cell>
          <cell r="E1260" t="str">
            <v>TON</v>
          </cell>
          <cell r="F1260">
            <v>42597</v>
          </cell>
          <cell r="G1260">
            <v>19860212</v>
          </cell>
          <cell r="H1260">
            <v>616</v>
          </cell>
          <cell r="I1260">
            <v>287200</v>
          </cell>
          <cell r="J1260">
            <v>5697</v>
          </cell>
          <cell r="K1260">
            <v>2656140</v>
          </cell>
          <cell r="L1260">
            <v>36284</v>
          </cell>
          <cell r="M1260">
            <v>16916870</v>
          </cell>
          <cell r="N1260" t="str">
            <v>#.142</v>
          </cell>
        </row>
        <row r="1261">
          <cell r="A1261">
            <v>1259</v>
          </cell>
          <cell r="B1261" t="str">
            <v>강 판 운반비</v>
          </cell>
          <cell r="C1261" t="str">
            <v>소운반포함</v>
          </cell>
          <cell r="D1261">
            <v>11.968999999999999</v>
          </cell>
          <cell r="E1261" t="str">
            <v>TON</v>
          </cell>
          <cell r="F1261">
            <v>42597</v>
          </cell>
          <cell r="G1261">
            <v>509843</v>
          </cell>
          <cell r="H1261">
            <v>616</v>
          </cell>
          <cell r="I1261">
            <v>7372</v>
          </cell>
          <cell r="J1261">
            <v>5697</v>
          </cell>
          <cell r="K1261">
            <v>68187</v>
          </cell>
          <cell r="L1261">
            <v>36284</v>
          </cell>
          <cell r="M1261">
            <v>434283</v>
          </cell>
          <cell r="N1261" t="str">
            <v>#.143</v>
          </cell>
        </row>
        <row r="1262">
          <cell r="A1262">
            <v>1260</v>
          </cell>
          <cell r="B1262" t="str">
            <v>9.궤   도   공</v>
          </cell>
          <cell r="D1262">
            <v>1</v>
          </cell>
          <cell r="E1262" t="str">
            <v>식</v>
          </cell>
          <cell r="G1262">
            <v>11572356085</v>
          </cell>
          <cell r="I1262">
            <v>9208332302</v>
          </cell>
          <cell r="K1262">
            <v>1808350622</v>
          </cell>
          <cell r="M1262">
            <v>555673142</v>
          </cell>
        </row>
        <row r="1263">
          <cell r="A1263">
            <v>1261</v>
          </cell>
          <cell r="B1263" t="str">
            <v>1)자 갈  도 상</v>
          </cell>
          <cell r="D1263">
            <v>1</v>
          </cell>
          <cell r="E1263" t="str">
            <v>식</v>
          </cell>
          <cell r="G1263">
            <v>808609123</v>
          </cell>
          <cell r="I1263">
            <v>677471585</v>
          </cell>
          <cell r="K1263">
            <v>104368963</v>
          </cell>
          <cell r="M1263">
            <v>26768571</v>
          </cell>
        </row>
        <row r="1264">
          <cell r="A1264">
            <v>1262</v>
          </cell>
          <cell r="B1264" t="str">
            <v>A.궤 도  부 설</v>
          </cell>
          <cell r="D1264">
            <v>0</v>
          </cell>
          <cell r="F1264">
            <v>0</v>
          </cell>
          <cell r="G1264">
            <v>0</v>
          </cell>
          <cell r="H1264">
            <v>0</v>
          </cell>
          <cell r="I1264">
            <v>0</v>
          </cell>
          <cell r="J1264">
            <v>0</v>
          </cell>
          <cell r="K1264">
            <v>0</v>
          </cell>
          <cell r="L1264">
            <v>0</v>
          </cell>
          <cell r="M1264">
            <v>0</v>
          </cell>
        </row>
        <row r="1265">
          <cell r="A1265">
            <v>1263</v>
          </cell>
          <cell r="B1265" t="str">
            <v>궤도부설(60㎏,기계화)</v>
          </cell>
          <cell r="C1265" t="str">
            <v>PCT,깬자갈</v>
          </cell>
          <cell r="D1265">
            <v>1.7250000000000001</v>
          </cell>
          <cell r="E1265" t="str">
            <v>KM</v>
          </cell>
          <cell r="F1265">
            <v>12258603</v>
          </cell>
          <cell r="G1265">
            <v>21146090</v>
          </cell>
          <cell r="H1265">
            <v>853448</v>
          </cell>
          <cell r="I1265">
            <v>1472197</v>
          </cell>
          <cell r="J1265">
            <v>9025399</v>
          </cell>
          <cell r="K1265">
            <v>15568813</v>
          </cell>
          <cell r="L1265">
            <v>2379756</v>
          </cell>
          <cell r="M1265">
            <v>4105079</v>
          </cell>
          <cell r="N1265" t="str">
            <v>No.172</v>
          </cell>
        </row>
        <row r="1266">
          <cell r="A1266">
            <v>1264</v>
          </cell>
          <cell r="B1266" t="str">
            <v>장대레일재설정</v>
          </cell>
          <cell r="C1266" t="str">
            <v>주간,신설선</v>
          </cell>
          <cell r="D1266">
            <v>1.7250000000000001</v>
          </cell>
          <cell r="E1266" t="str">
            <v>KM</v>
          </cell>
          <cell r="F1266">
            <v>1544180</v>
          </cell>
          <cell r="G1266">
            <v>2663710</v>
          </cell>
          <cell r="H1266">
            <v>62844</v>
          </cell>
          <cell r="I1266">
            <v>108405</v>
          </cell>
          <cell r="J1266">
            <v>1438191</v>
          </cell>
          <cell r="K1266">
            <v>2480879</v>
          </cell>
          <cell r="L1266">
            <v>43145</v>
          </cell>
          <cell r="M1266">
            <v>74425</v>
          </cell>
          <cell r="N1266" t="str">
            <v>No.173</v>
          </cell>
        </row>
        <row r="1267">
          <cell r="A1267">
            <v>1265</v>
          </cell>
          <cell r="B1267" t="str">
            <v>깬자갈 살 포</v>
          </cell>
          <cell r="C1267" t="str">
            <v>지상, 기계화</v>
          </cell>
          <cell r="D1267">
            <v>2917</v>
          </cell>
          <cell r="E1267" t="str">
            <v>M3</v>
          </cell>
          <cell r="F1267">
            <v>1505</v>
          </cell>
          <cell r="G1267">
            <v>4390085</v>
          </cell>
          <cell r="H1267">
            <v>0</v>
          </cell>
          <cell r="I1267">
            <v>0</v>
          </cell>
          <cell r="J1267">
            <v>1462</v>
          </cell>
          <cell r="K1267">
            <v>4264654</v>
          </cell>
          <cell r="L1267">
            <v>43</v>
          </cell>
          <cell r="M1267">
            <v>125431</v>
          </cell>
          <cell r="N1267" t="str">
            <v>No.174</v>
          </cell>
        </row>
        <row r="1268">
          <cell r="A1268">
            <v>1266</v>
          </cell>
          <cell r="B1268" t="str">
            <v>깬자갈살포고르기</v>
          </cell>
          <cell r="C1268" t="str">
            <v>지상,기계화</v>
          </cell>
          <cell r="D1268">
            <v>1138</v>
          </cell>
          <cell r="E1268" t="str">
            <v>M3</v>
          </cell>
          <cell r="F1268">
            <v>17015</v>
          </cell>
          <cell r="G1268">
            <v>19363070</v>
          </cell>
          <cell r="H1268">
            <v>446</v>
          </cell>
          <cell r="I1268">
            <v>507548</v>
          </cell>
          <cell r="J1268">
            <v>8019</v>
          </cell>
          <cell r="K1268">
            <v>9125622</v>
          </cell>
          <cell r="L1268">
            <v>8550</v>
          </cell>
          <cell r="M1268">
            <v>9729900</v>
          </cell>
          <cell r="N1268" t="str">
            <v>No.175</v>
          </cell>
        </row>
        <row r="1269">
          <cell r="A1269">
            <v>1267</v>
          </cell>
          <cell r="B1269" t="str">
            <v>깬자갈인력다지기</v>
          </cell>
          <cell r="C1269" t="str">
            <v>일반, 기계화</v>
          </cell>
          <cell r="D1269">
            <v>2932</v>
          </cell>
          <cell r="E1269" t="str">
            <v>정</v>
          </cell>
          <cell r="F1269">
            <v>7350</v>
          </cell>
          <cell r="G1269">
            <v>21550200</v>
          </cell>
          <cell r="H1269">
            <v>37</v>
          </cell>
          <cell r="I1269">
            <v>108484</v>
          </cell>
          <cell r="J1269">
            <v>7209</v>
          </cell>
          <cell r="K1269">
            <v>21136788</v>
          </cell>
          <cell r="L1269">
            <v>104</v>
          </cell>
          <cell r="M1269">
            <v>304928</v>
          </cell>
          <cell r="N1269" t="str">
            <v>No.176</v>
          </cell>
        </row>
        <row r="1270">
          <cell r="A1270">
            <v>1268</v>
          </cell>
          <cell r="B1270" t="str">
            <v>B. 용 접 공 사</v>
          </cell>
          <cell r="D1270">
            <v>0</v>
          </cell>
          <cell r="F1270">
            <v>0</v>
          </cell>
          <cell r="G1270">
            <v>0</v>
          </cell>
          <cell r="H1270">
            <v>0</v>
          </cell>
          <cell r="I1270">
            <v>0</v>
          </cell>
          <cell r="J1270">
            <v>0</v>
          </cell>
          <cell r="K1270">
            <v>0</v>
          </cell>
          <cell r="L1270">
            <v>0</v>
          </cell>
          <cell r="M1270">
            <v>0</v>
          </cell>
        </row>
        <row r="1271">
          <cell r="A1271">
            <v>1269</v>
          </cell>
          <cell r="B1271" t="str">
            <v>후레쉬버트용접</v>
          </cell>
          <cell r="C1271" t="str">
            <v>60Kg,100M장대화</v>
          </cell>
          <cell r="D1271">
            <v>104</v>
          </cell>
          <cell r="E1271" t="str">
            <v>개소</v>
          </cell>
          <cell r="F1271">
            <v>125224</v>
          </cell>
          <cell r="G1271">
            <v>13023296</v>
          </cell>
          <cell r="H1271">
            <v>14913</v>
          </cell>
          <cell r="I1271">
            <v>1550952</v>
          </cell>
          <cell r="J1271">
            <v>92792</v>
          </cell>
          <cell r="K1271">
            <v>9650368</v>
          </cell>
          <cell r="L1271">
            <v>17519</v>
          </cell>
          <cell r="M1271">
            <v>1821976</v>
          </cell>
          <cell r="N1271" t="str">
            <v>No.177</v>
          </cell>
        </row>
        <row r="1272">
          <cell r="A1272">
            <v>1270</v>
          </cell>
          <cell r="B1272" t="str">
            <v>후레쉬버트용접시편</v>
          </cell>
          <cell r="C1272" t="str">
            <v>60Kg일반레일</v>
          </cell>
          <cell r="D1272">
            <v>1</v>
          </cell>
          <cell r="E1272" t="str">
            <v>개소</v>
          </cell>
          <cell r="F1272">
            <v>45857</v>
          </cell>
          <cell r="G1272">
            <v>45857</v>
          </cell>
          <cell r="H1272">
            <v>7246</v>
          </cell>
          <cell r="I1272">
            <v>7246</v>
          </cell>
          <cell r="J1272">
            <v>23379</v>
          </cell>
          <cell r="K1272">
            <v>23379</v>
          </cell>
          <cell r="L1272">
            <v>15232</v>
          </cell>
          <cell r="M1272">
            <v>15232</v>
          </cell>
          <cell r="N1272" t="str">
            <v>No.178</v>
          </cell>
        </row>
        <row r="1273">
          <cell r="A1273">
            <v>1271</v>
          </cell>
          <cell r="B1273" t="str">
            <v>테르미트용접</v>
          </cell>
          <cell r="C1273" t="str">
            <v>60Kg,장대화(1일9개소)</v>
          </cell>
          <cell r="D1273">
            <v>35</v>
          </cell>
          <cell r="E1273" t="str">
            <v>개소</v>
          </cell>
          <cell r="F1273">
            <v>170454</v>
          </cell>
          <cell r="G1273">
            <v>5965890</v>
          </cell>
          <cell r="H1273">
            <v>103547</v>
          </cell>
          <cell r="I1273">
            <v>3624145</v>
          </cell>
          <cell r="J1273">
            <v>63522</v>
          </cell>
          <cell r="K1273">
            <v>2223270</v>
          </cell>
          <cell r="L1273">
            <v>3385</v>
          </cell>
          <cell r="M1273">
            <v>118475</v>
          </cell>
          <cell r="N1273" t="str">
            <v>No.179</v>
          </cell>
        </row>
        <row r="1274">
          <cell r="A1274">
            <v>1272</v>
          </cell>
          <cell r="B1274" t="str">
            <v>C. 운반</v>
          </cell>
          <cell r="D1274">
            <v>0</v>
          </cell>
          <cell r="F1274">
            <v>0</v>
          </cell>
          <cell r="G1274">
            <v>0</v>
          </cell>
          <cell r="H1274">
            <v>0</v>
          </cell>
          <cell r="I1274">
            <v>0</v>
          </cell>
          <cell r="J1274">
            <v>0</v>
          </cell>
          <cell r="K1274">
            <v>0</v>
          </cell>
          <cell r="L1274">
            <v>0</v>
          </cell>
          <cell r="M1274">
            <v>0</v>
          </cell>
        </row>
        <row r="1275">
          <cell r="A1275">
            <v>1273</v>
          </cell>
          <cell r="B1275" t="str">
            <v>레일운반</v>
          </cell>
          <cell r="C1275" t="str">
            <v>60㎏</v>
          </cell>
          <cell r="D1275">
            <v>146</v>
          </cell>
          <cell r="E1275" t="str">
            <v>개</v>
          </cell>
          <cell r="F1275">
            <v>17844</v>
          </cell>
          <cell r="G1275">
            <v>2605224</v>
          </cell>
          <cell r="H1275">
            <v>68</v>
          </cell>
          <cell r="I1275">
            <v>9928</v>
          </cell>
          <cell r="J1275">
            <v>0</v>
          </cell>
          <cell r="K1275">
            <v>0</v>
          </cell>
          <cell r="L1275">
            <v>17776</v>
          </cell>
          <cell r="M1275">
            <v>2595296</v>
          </cell>
          <cell r="N1275" t="str">
            <v>No.180</v>
          </cell>
        </row>
        <row r="1276">
          <cell r="A1276">
            <v>1274</v>
          </cell>
          <cell r="B1276" t="str">
            <v>PC침목운송</v>
          </cell>
          <cell r="C1276" t="str">
            <v>공장 →현장</v>
          </cell>
          <cell r="D1276">
            <v>2932</v>
          </cell>
          <cell r="E1276" t="str">
            <v>개</v>
          </cell>
          <cell r="F1276">
            <v>530</v>
          </cell>
          <cell r="G1276">
            <v>1553960</v>
          </cell>
          <cell r="H1276">
            <v>530</v>
          </cell>
          <cell r="I1276">
            <v>1553960</v>
          </cell>
          <cell r="J1276">
            <v>0</v>
          </cell>
          <cell r="K1276">
            <v>0</v>
          </cell>
          <cell r="L1276">
            <v>0</v>
          </cell>
          <cell r="M1276">
            <v>0</v>
          </cell>
          <cell r="N1276" t="str">
            <v>No.181</v>
          </cell>
        </row>
        <row r="1277">
          <cell r="A1277">
            <v>1275</v>
          </cell>
          <cell r="B1277" t="str">
            <v>자갈운송</v>
          </cell>
          <cell r="C1277" t="str">
            <v>적하장→현장</v>
          </cell>
          <cell r="D1277">
            <v>4325</v>
          </cell>
          <cell r="E1277" t="str">
            <v>M3</v>
          </cell>
          <cell r="F1277">
            <v>3148</v>
          </cell>
          <cell r="G1277">
            <v>13615100</v>
          </cell>
          <cell r="H1277">
            <v>641</v>
          </cell>
          <cell r="I1277">
            <v>2772325</v>
          </cell>
          <cell r="J1277">
            <v>1828</v>
          </cell>
          <cell r="K1277">
            <v>7906100</v>
          </cell>
          <cell r="L1277">
            <v>679</v>
          </cell>
          <cell r="M1277">
            <v>2936675</v>
          </cell>
          <cell r="N1277" t="str">
            <v>No.182</v>
          </cell>
        </row>
        <row r="1278">
          <cell r="A1278">
            <v>1276</v>
          </cell>
          <cell r="B1278" t="str">
            <v>D. 부대공</v>
          </cell>
          <cell r="D1278">
            <v>0</v>
          </cell>
          <cell r="F1278">
            <v>0</v>
          </cell>
          <cell r="G1278">
            <v>0</v>
          </cell>
          <cell r="H1278">
            <v>0</v>
          </cell>
          <cell r="I1278">
            <v>0</v>
          </cell>
          <cell r="J1278">
            <v>0</v>
          </cell>
          <cell r="K1278">
            <v>0</v>
          </cell>
          <cell r="L1278">
            <v>0</v>
          </cell>
          <cell r="M1278">
            <v>0</v>
          </cell>
        </row>
        <row r="1279">
          <cell r="A1279">
            <v>1277</v>
          </cell>
          <cell r="B1279" t="str">
            <v>바라스트매트설치</v>
          </cell>
          <cell r="C1279" t="str">
            <v>(폭5.3M)</v>
          </cell>
          <cell r="D1279">
            <v>237</v>
          </cell>
          <cell r="E1279" t="str">
            <v>M</v>
          </cell>
          <cell r="F1279">
            <v>2596</v>
          </cell>
          <cell r="G1279">
            <v>615252</v>
          </cell>
          <cell r="H1279">
            <v>232</v>
          </cell>
          <cell r="I1279">
            <v>54984</v>
          </cell>
          <cell r="J1279">
            <v>2082</v>
          </cell>
          <cell r="K1279">
            <v>493434</v>
          </cell>
          <cell r="L1279">
            <v>282</v>
          </cell>
          <cell r="M1279">
            <v>66834</v>
          </cell>
          <cell r="N1279" t="str">
            <v>No.183</v>
          </cell>
        </row>
        <row r="1280">
          <cell r="A1280">
            <v>1278</v>
          </cell>
          <cell r="B1280" t="str">
            <v>건널목설치(50,60kg공통)</v>
          </cell>
          <cell r="C1280" t="str">
            <v>L=0.9M,1선식</v>
          </cell>
          <cell r="D1280">
            <v>3</v>
          </cell>
          <cell r="E1280" t="str">
            <v>조</v>
          </cell>
          <cell r="F1280">
            <v>164456</v>
          </cell>
          <cell r="G1280">
            <v>493368</v>
          </cell>
          <cell r="H1280">
            <v>1581</v>
          </cell>
          <cell r="I1280">
            <v>4743</v>
          </cell>
          <cell r="J1280">
            <v>158131</v>
          </cell>
          <cell r="K1280">
            <v>474393</v>
          </cell>
          <cell r="L1280">
            <v>4744</v>
          </cell>
          <cell r="M1280">
            <v>14232</v>
          </cell>
          <cell r="N1280" t="str">
            <v>No.184</v>
          </cell>
        </row>
        <row r="1281">
          <cell r="A1281">
            <v>1279</v>
          </cell>
          <cell r="B1281" t="str">
            <v>제표 설치(km표)</v>
          </cell>
          <cell r="C1281" t="str">
            <v>토공용</v>
          </cell>
          <cell r="D1281">
            <v>2</v>
          </cell>
          <cell r="E1281" t="str">
            <v>개소</v>
          </cell>
          <cell r="F1281">
            <v>9481</v>
          </cell>
          <cell r="G1281">
            <v>18962</v>
          </cell>
          <cell r="H1281">
            <v>91</v>
          </cell>
          <cell r="I1281">
            <v>182</v>
          </cell>
          <cell r="J1281">
            <v>9117</v>
          </cell>
          <cell r="K1281">
            <v>18234</v>
          </cell>
          <cell r="L1281">
            <v>273</v>
          </cell>
          <cell r="M1281">
            <v>546</v>
          </cell>
          <cell r="N1281" t="str">
            <v>No.185</v>
          </cell>
        </row>
        <row r="1282">
          <cell r="A1282">
            <v>1280</v>
          </cell>
          <cell r="B1282" t="str">
            <v>제표 설치(m표)</v>
          </cell>
          <cell r="C1282" t="str">
            <v>토공용</v>
          </cell>
          <cell r="D1282">
            <v>9</v>
          </cell>
          <cell r="E1282" t="str">
            <v>개소</v>
          </cell>
          <cell r="F1282">
            <v>3002</v>
          </cell>
          <cell r="G1282">
            <v>27018</v>
          </cell>
          <cell r="H1282">
            <v>29</v>
          </cell>
          <cell r="I1282">
            <v>261</v>
          </cell>
          <cell r="J1282">
            <v>2887</v>
          </cell>
          <cell r="K1282">
            <v>25983</v>
          </cell>
          <cell r="L1282">
            <v>86</v>
          </cell>
          <cell r="M1282">
            <v>774</v>
          </cell>
          <cell r="N1282" t="str">
            <v>No.186</v>
          </cell>
        </row>
        <row r="1283">
          <cell r="A1283">
            <v>1281</v>
          </cell>
          <cell r="B1283" t="str">
            <v>제표 설치(구배표)</v>
          </cell>
          <cell r="C1283" t="str">
            <v>토공용</v>
          </cell>
          <cell r="D1283">
            <v>3</v>
          </cell>
          <cell r="E1283" t="str">
            <v>개소</v>
          </cell>
          <cell r="F1283">
            <v>6380</v>
          </cell>
          <cell r="G1283">
            <v>19140</v>
          </cell>
          <cell r="H1283">
            <v>61</v>
          </cell>
          <cell r="I1283">
            <v>183</v>
          </cell>
          <cell r="J1283">
            <v>6135</v>
          </cell>
          <cell r="K1283">
            <v>18405</v>
          </cell>
          <cell r="L1283">
            <v>184</v>
          </cell>
          <cell r="M1283">
            <v>552</v>
          </cell>
          <cell r="N1283" t="str">
            <v>No.187</v>
          </cell>
        </row>
        <row r="1284">
          <cell r="A1284">
            <v>1282</v>
          </cell>
          <cell r="B1284" t="str">
            <v>도상안정제살포</v>
          </cell>
          <cell r="D1284">
            <v>229</v>
          </cell>
          <cell r="E1284" t="str">
            <v>M2</v>
          </cell>
          <cell r="F1284">
            <v>498</v>
          </cell>
          <cell r="G1284">
            <v>114042</v>
          </cell>
          <cell r="H1284">
            <v>4</v>
          </cell>
          <cell r="I1284">
            <v>916</v>
          </cell>
          <cell r="J1284">
            <v>480</v>
          </cell>
          <cell r="K1284">
            <v>109920</v>
          </cell>
          <cell r="L1284">
            <v>14</v>
          </cell>
          <cell r="M1284">
            <v>3206</v>
          </cell>
          <cell r="N1284" t="str">
            <v>#.333</v>
          </cell>
        </row>
        <row r="1285">
          <cell r="A1285">
            <v>1283</v>
          </cell>
          <cell r="B1285" t="str">
            <v>철제조립식가설(사무,시험실,합숙소)</v>
          </cell>
          <cell r="C1285" t="str">
            <v>1년이상</v>
          </cell>
          <cell r="D1285">
            <v>200</v>
          </cell>
          <cell r="E1285" t="str">
            <v>M2</v>
          </cell>
          <cell r="F1285">
            <v>155504</v>
          </cell>
          <cell r="G1285">
            <v>31100800</v>
          </cell>
          <cell r="H1285">
            <v>112093</v>
          </cell>
          <cell r="I1285">
            <v>22418600</v>
          </cell>
          <cell r="J1285">
            <v>42606</v>
          </cell>
          <cell r="K1285">
            <v>8521200</v>
          </cell>
          <cell r="L1285">
            <v>805</v>
          </cell>
          <cell r="M1285">
            <v>161000</v>
          </cell>
          <cell r="N1285" t="str">
            <v>No.188</v>
          </cell>
        </row>
        <row r="1286">
          <cell r="A1286">
            <v>1284</v>
          </cell>
          <cell r="B1286" t="str">
            <v>철제조립식가설(창고)</v>
          </cell>
          <cell r="D1286">
            <v>120</v>
          </cell>
          <cell r="E1286" t="str">
            <v>M2</v>
          </cell>
          <cell r="F1286">
            <v>116881</v>
          </cell>
          <cell r="G1286">
            <v>14025720</v>
          </cell>
          <cell r="H1286">
            <v>83730</v>
          </cell>
          <cell r="I1286">
            <v>10047600</v>
          </cell>
          <cell r="J1286">
            <v>32548</v>
          </cell>
          <cell r="K1286">
            <v>3905760</v>
          </cell>
          <cell r="L1286">
            <v>603</v>
          </cell>
          <cell r="M1286">
            <v>72360</v>
          </cell>
          <cell r="N1286" t="str">
            <v>No.189</v>
          </cell>
        </row>
        <row r="1287">
          <cell r="A1287">
            <v>1285</v>
          </cell>
          <cell r="B1287" t="str">
            <v>E. 자재비</v>
          </cell>
          <cell r="D1287">
            <v>0</v>
          </cell>
          <cell r="F1287">
            <v>0</v>
          </cell>
          <cell r="G1287">
            <v>0</v>
          </cell>
          <cell r="H1287">
            <v>0</v>
          </cell>
          <cell r="I1287">
            <v>0</v>
          </cell>
          <cell r="J1287">
            <v>0</v>
          </cell>
          <cell r="K1287">
            <v>0</v>
          </cell>
          <cell r="L1287">
            <v>0</v>
          </cell>
          <cell r="M1287">
            <v>0</v>
          </cell>
        </row>
        <row r="1288">
          <cell r="A1288">
            <v>1286</v>
          </cell>
          <cell r="B1288" t="str">
            <v>레일</v>
          </cell>
          <cell r="C1288" t="str">
            <v>60kg</v>
          </cell>
          <cell r="D1288">
            <v>138</v>
          </cell>
          <cell r="E1288" t="str">
            <v>개</v>
          </cell>
          <cell r="F1288">
            <v>1130880</v>
          </cell>
          <cell r="G1288">
            <v>156061440</v>
          </cell>
          <cell r="H1288">
            <v>1130880</v>
          </cell>
          <cell r="I1288">
            <v>156061440</v>
          </cell>
          <cell r="J1288">
            <v>0</v>
          </cell>
          <cell r="K1288">
            <v>0</v>
          </cell>
          <cell r="L1288">
            <v>0</v>
          </cell>
          <cell r="M1288">
            <v>0</v>
          </cell>
        </row>
        <row r="1289">
          <cell r="A1289">
            <v>1287</v>
          </cell>
          <cell r="B1289" t="str">
            <v>접착절연레일</v>
          </cell>
          <cell r="C1289" t="str">
            <v>60kg ,L=12m</v>
          </cell>
          <cell r="D1289">
            <v>8</v>
          </cell>
          <cell r="E1289" t="str">
            <v>본</v>
          </cell>
          <cell r="F1289">
            <v>840000</v>
          </cell>
          <cell r="G1289">
            <v>6720000</v>
          </cell>
          <cell r="H1289">
            <v>840000</v>
          </cell>
          <cell r="I1289">
            <v>6720000</v>
          </cell>
          <cell r="J1289">
            <v>0</v>
          </cell>
          <cell r="K1289">
            <v>0</v>
          </cell>
          <cell r="L1289">
            <v>0</v>
          </cell>
          <cell r="M1289">
            <v>0</v>
          </cell>
        </row>
        <row r="1290">
          <cell r="A1290">
            <v>1288</v>
          </cell>
          <cell r="B1290" t="str">
            <v>PC침목</v>
          </cell>
          <cell r="C1290" t="str">
            <v>60kg,50kg공용 (90년신형)</v>
          </cell>
          <cell r="D1290">
            <v>2932</v>
          </cell>
          <cell r="E1290" t="str">
            <v>정</v>
          </cell>
          <cell r="F1290">
            <v>38136</v>
          </cell>
          <cell r="G1290">
            <v>111814752</v>
          </cell>
          <cell r="H1290">
            <v>38136</v>
          </cell>
          <cell r="I1290">
            <v>111814752</v>
          </cell>
          <cell r="J1290">
            <v>0</v>
          </cell>
          <cell r="K1290">
            <v>0</v>
          </cell>
          <cell r="L1290">
            <v>0</v>
          </cell>
          <cell r="M1290">
            <v>0</v>
          </cell>
        </row>
        <row r="1291">
          <cell r="A1291">
            <v>1289</v>
          </cell>
          <cell r="B1291" t="str">
            <v>레일패드</v>
          </cell>
          <cell r="C1291" t="str">
            <v>PC 60kg,직.곡선용</v>
          </cell>
          <cell r="D1291">
            <v>5923</v>
          </cell>
          <cell r="E1291" t="str">
            <v>개</v>
          </cell>
          <cell r="F1291">
            <v>792</v>
          </cell>
          <cell r="G1291">
            <v>4691016</v>
          </cell>
          <cell r="H1291">
            <v>792</v>
          </cell>
          <cell r="I1291">
            <v>4691016</v>
          </cell>
          <cell r="J1291">
            <v>0</v>
          </cell>
          <cell r="K1291">
            <v>0</v>
          </cell>
          <cell r="L1291">
            <v>0</v>
          </cell>
          <cell r="M1291">
            <v>0</v>
          </cell>
        </row>
        <row r="1292">
          <cell r="A1292">
            <v>1290</v>
          </cell>
          <cell r="B1292" t="str">
            <v>코일스프링크립</v>
          </cell>
          <cell r="C1292" t="str">
            <v>e2007,PCT용</v>
          </cell>
          <cell r="D1292">
            <v>11846</v>
          </cell>
          <cell r="E1292" t="str">
            <v>개</v>
          </cell>
          <cell r="F1292">
            <v>1485</v>
          </cell>
          <cell r="G1292">
            <v>17591310</v>
          </cell>
          <cell r="H1292">
            <v>1485</v>
          </cell>
          <cell r="I1292">
            <v>17591310</v>
          </cell>
          <cell r="J1292">
            <v>0</v>
          </cell>
          <cell r="K1292">
            <v>0</v>
          </cell>
          <cell r="L1292">
            <v>0</v>
          </cell>
          <cell r="M1292">
            <v>0</v>
          </cell>
        </row>
        <row r="1293">
          <cell r="A1293">
            <v>1291</v>
          </cell>
          <cell r="B1293" t="str">
            <v>절연블럭</v>
          </cell>
          <cell r="C1293" t="str">
            <v>60kg</v>
          </cell>
          <cell r="D1293">
            <v>11846</v>
          </cell>
          <cell r="E1293" t="str">
            <v>개</v>
          </cell>
          <cell r="F1293">
            <v>648</v>
          </cell>
          <cell r="G1293">
            <v>7676208</v>
          </cell>
          <cell r="H1293">
            <v>648</v>
          </cell>
          <cell r="I1293">
            <v>7676208</v>
          </cell>
          <cell r="J1293">
            <v>0</v>
          </cell>
          <cell r="K1293">
            <v>0</v>
          </cell>
          <cell r="L1293">
            <v>0</v>
          </cell>
          <cell r="M1293">
            <v>0</v>
          </cell>
        </row>
        <row r="1294">
          <cell r="A1294">
            <v>1292</v>
          </cell>
          <cell r="B1294" t="str">
            <v>신축이음매장치(탄성체결)</v>
          </cell>
          <cell r="C1294" t="str">
            <v>60kg,양단L=17.49m</v>
          </cell>
          <cell r="D1294">
            <v>3</v>
          </cell>
          <cell r="E1294" t="str">
            <v>틀</v>
          </cell>
          <cell r="F1294">
            <v>30800000</v>
          </cell>
          <cell r="G1294">
            <v>92400000</v>
          </cell>
          <cell r="H1294">
            <v>30800000</v>
          </cell>
          <cell r="I1294">
            <v>92400000</v>
          </cell>
          <cell r="J1294">
            <v>0</v>
          </cell>
          <cell r="K1294">
            <v>0</v>
          </cell>
          <cell r="L1294">
            <v>0</v>
          </cell>
          <cell r="M1294">
            <v>0</v>
          </cell>
        </row>
        <row r="1295">
          <cell r="A1295">
            <v>1293</v>
          </cell>
          <cell r="B1295" t="str">
            <v>신축이음매장치(탄성체결)</v>
          </cell>
          <cell r="C1295" t="str">
            <v>60kg,편단 L=8.66m</v>
          </cell>
          <cell r="D1295">
            <v>2</v>
          </cell>
          <cell r="E1295" t="str">
            <v>틀</v>
          </cell>
          <cell r="F1295">
            <v>15250000</v>
          </cell>
          <cell r="G1295">
            <v>30500000</v>
          </cell>
          <cell r="H1295">
            <v>15250000</v>
          </cell>
          <cell r="I1295">
            <v>30500000</v>
          </cell>
          <cell r="J1295">
            <v>0</v>
          </cell>
          <cell r="K1295">
            <v>0</v>
          </cell>
          <cell r="L1295">
            <v>0</v>
          </cell>
          <cell r="M1295">
            <v>0</v>
          </cell>
        </row>
        <row r="1296">
          <cell r="A1296">
            <v>1294</v>
          </cell>
          <cell r="B1296" t="str">
            <v>KM표</v>
          </cell>
          <cell r="C1296" t="str">
            <v>건식용</v>
          </cell>
          <cell r="D1296">
            <v>2</v>
          </cell>
          <cell r="E1296" t="str">
            <v>개</v>
          </cell>
          <cell r="F1296">
            <v>43000</v>
          </cell>
          <cell r="G1296">
            <v>86000</v>
          </cell>
          <cell r="H1296">
            <v>43000</v>
          </cell>
          <cell r="I1296">
            <v>86000</v>
          </cell>
          <cell r="J1296">
            <v>0</v>
          </cell>
          <cell r="K1296">
            <v>0</v>
          </cell>
          <cell r="L1296">
            <v>0</v>
          </cell>
          <cell r="M1296">
            <v>0</v>
          </cell>
        </row>
        <row r="1297">
          <cell r="A1297">
            <v>1295</v>
          </cell>
          <cell r="B1297" t="str">
            <v>M표</v>
          </cell>
          <cell r="C1297" t="str">
            <v>건식용</v>
          </cell>
          <cell r="D1297">
            <v>9</v>
          </cell>
          <cell r="E1297" t="str">
            <v>개</v>
          </cell>
          <cell r="F1297">
            <v>25000</v>
          </cell>
          <cell r="G1297">
            <v>225000</v>
          </cell>
          <cell r="H1297">
            <v>25000</v>
          </cell>
          <cell r="I1297">
            <v>225000</v>
          </cell>
          <cell r="J1297">
            <v>0</v>
          </cell>
          <cell r="K1297">
            <v>0</v>
          </cell>
          <cell r="L1297">
            <v>0</v>
          </cell>
          <cell r="M1297">
            <v>0</v>
          </cell>
        </row>
        <row r="1298">
          <cell r="A1298">
            <v>1296</v>
          </cell>
          <cell r="B1298" t="str">
            <v>구배표</v>
          </cell>
          <cell r="C1298" t="str">
            <v>건식용</v>
          </cell>
          <cell r="D1298">
            <v>3</v>
          </cell>
          <cell r="E1298" t="str">
            <v>개</v>
          </cell>
          <cell r="F1298">
            <v>57000</v>
          </cell>
          <cell r="G1298">
            <v>171000</v>
          </cell>
          <cell r="H1298">
            <v>57000</v>
          </cell>
          <cell r="I1298">
            <v>171000</v>
          </cell>
          <cell r="J1298">
            <v>0</v>
          </cell>
          <cell r="K1298">
            <v>0</v>
          </cell>
          <cell r="L1298">
            <v>0</v>
          </cell>
          <cell r="M1298">
            <v>0</v>
          </cell>
        </row>
        <row r="1299">
          <cell r="A1299">
            <v>1297</v>
          </cell>
          <cell r="B1299" t="str">
            <v>방진고무판(BALLAST MAT)</v>
          </cell>
          <cell r="C1299" t="str">
            <v>C형2000x1000x25㎜</v>
          </cell>
          <cell r="D1299">
            <v>1256</v>
          </cell>
          <cell r="E1299" t="str">
            <v>M2</v>
          </cell>
          <cell r="F1299">
            <v>93000</v>
          </cell>
          <cell r="G1299">
            <v>116808000</v>
          </cell>
          <cell r="H1299">
            <v>93000</v>
          </cell>
          <cell r="I1299">
            <v>116808000</v>
          </cell>
          <cell r="J1299">
            <v>0</v>
          </cell>
          <cell r="K1299">
            <v>0</v>
          </cell>
          <cell r="L1299">
            <v>0</v>
          </cell>
          <cell r="M1299">
            <v>0</v>
          </cell>
        </row>
        <row r="1300">
          <cell r="A1300">
            <v>1298</v>
          </cell>
          <cell r="B1300" t="str">
            <v>고무보판건널목장치</v>
          </cell>
          <cell r="C1300" t="str">
            <v>L=0.9m</v>
          </cell>
          <cell r="D1300">
            <v>3</v>
          </cell>
          <cell r="E1300" t="str">
            <v>조</v>
          </cell>
          <cell r="F1300">
            <v>1474200</v>
          </cell>
          <cell r="G1300">
            <v>4422600</v>
          </cell>
          <cell r="H1300">
            <v>1474200</v>
          </cell>
          <cell r="I1300">
            <v>4422600</v>
          </cell>
          <cell r="J1300">
            <v>0</v>
          </cell>
          <cell r="K1300">
            <v>0</v>
          </cell>
          <cell r="L1300">
            <v>0</v>
          </cell>
          <cell r="M1300">
            <v>0</v>
          </cell>
        </row>
        <row r="1301">
          <cell r="A1301">
            <v>1299</v>
          </cell>
          <cell r="B1301" t="str">
            <v>도상안정제</v>
          </cell>
          <cell r="D1301">
            <v>688</v>
          </cell>
          <cell r="E1301" t="str">
            <v>KG</v>
          </cell>
          <cell r="F1301">
            <v>15000</v>
          </cell>
          <cell r="G1301">
            <v>10320000</v>
          </cell>
          <cell r="H1301">
            <v>15000</v>
          </cell>
          <cell r="I1301">
            <v>10320000</v>
          </cell>
          <cell r="J1301">
            <v>0</v>
          </cell>
          <cell r="K1301">
            <v>0</v>
          </cell>
          <cell r="L1301">
            <v>0</v>
          </cell>
          <cell r="M1301">
            <v>0</v>
          </cell>
        </row>
        <row r="1302">
          <cell r="A1302">
            <v>1300</v>
          </cell>
          <cell r="B1302" t="str">
            <v>F. 특수선</v>
          </cell>
          <cell r="D1302">
            <v>0</v>
          </cell>
          <cell r="F1302">
            <v>0</v>
          </cell>
          <cell r="G1302">
            <v>0</v>
          </cell>
          <cell r="H1302">
            <v>0</v>
          </cell>
          <cell r="I1302">
            <v>0</v>
          </cell>
          <cell r="J1302">
            <v>0</v>
          </cell>
          <cell r="K1302">
            <v>0</v>
          </cell>
          <cell r="L1302">
            <v>0</v>
          </cell>
          <cell r="M1302">
            <v>0</v>
          </cell>
        </row>
        <row r="1303">
          <cell r="A1303">
            <v>1301</v>
          </cell>
          <cell r="B1303" t="str">
            <v>궤도부설(50㎏,기계화)</v>
          </cell>
          <cell r="C1303" t="str">
            <v>PCT,깬자갈</v>
          </cell>
          <cell r="D1303">
            <v>0.24399999999999999</v>
          </cell>
          <cell r="E1303" t="str">
            <v>KM</v>
          </cell>
          <cell r="F1303">
            <v>11446567</v>
          </cell>
          <cell r="G1303">
            <v>2792962</v>
          </cell>
          <cell r="H1303">
            <v>798488</v>
          </cell>
          <cell r="I1303">
            <v>194831</v>
          </cell>
          <cell r="J1303">
            <v>8469991</v>
          </cell>
          <cell r="K1303">
            <v>2066677</v>
          </cell>
          <cell r="L1303">
            <v>2178088</v>
          </cell>
          <cell r="M1303">
            <v>531453</v>
          </cell>
          <cell r="N1303" t="str">
            <v>No.190</v>
          </cell>
        </row>
        <row r="1304">
          <cell r="A1304">
            <v>1302</v>
          </cell>
          <cell r="B1304" t="str">
            <v>궤도부설(50㎏,기계화)</v>
          </cell>
          <cell r="C1304" t="str">
            <v>목침목,깬자갈</v>
          </cell>
          <cell r="D1304">
            <v>0.13700000000000001</v>
          </cell>
          <cell r="E1304" t="str">
            <v>KM</v>
          </cell>
          <cell r="F1304">
            <v>11949991</v>
          </cell>
          <cell r="G1304">
            <v>1637148</v>
          </cell>
          <cell r="H1304">
            <v>1054139</v>
          </cell>
          <cell r="I1304">
            <v>144417</v>
          </cell>
          <cell r="J1304">
            <v>8762957</v>
          </cell>
          <cell r="K1304">
            <v>1200525</v>
          </cell>
          <cell r="L1304">
            <v>2132895</v>
          </cell>
          <cell r="M1304">
            <v>292206</v>
          </cell>
          <cell r="N1304" t="str">
            <v>No.191</v>
          </cell>
        </row>
        <row r="1305">
          <cell r="A1305">
            <v>1303</v>
          </cell>
          <cell r="B1305" t="str">
            <v>궤도이설(50㎏)3시간사용중지</v>
          </cell>
          <cell r="C1305" t="str">
            <v>WT,깬자갈,야간작업</v>
          </cell>
          <cell r="D1305">
            <v>5.6000000000000001E-2</v>
          </cell>
          <cell r="E1305" t="str">
            <v>KM</v>
          </cell>
          <cell r="F1305">
            <v>67125315</v>
          </cell>
          <cell r="G1305">
            <v>3759017</v>
          </cell>
          <cell r="H1305">
            <v>645435</v>
          </cell>
          <cell r="I1305">
            <v>36144</v>
          </cell>
          <cell r="J1305">
            <v>64543573</v>
          </cell>
          <cell r="K1305">
            <v>3614440</v>
          </cell>
          <cell r="L1305">
            <v>1936307</v>
          </cell>
          <cell r="M1305">
            <v>108433</v>
          </cell>
          <cell r="N1305" t="str">
            <v>No.192</v>
          </cell>
        </row>
        <row r="1306">
          <cell r="A1306">
            <v>1304</v>
          </cell>
          <cell r="B1306" t="str">
            <v>궤도정정</v>
          </cell>
          <cell r="C1306" t="str">
            <v>WT</v>
          </cell>
          <cell r="D1306">
            <v>8.6999999999999994E-2</v>
          </cell>
          <cell r="E1306" t="str">
            <v>KM</v>
          </cell>
          <cell r="F1306">
            <v>8645698</v>
          </cell>
          <cell r="G1306">
            <v>752175</v>
          </cell>
          <cell r="H1306">
            <v>83132</v>
          </cell>
          <cell r="I1306">
            <v>7232</v>
          </cell>
          <cell r="J1306">
            <v>8313171</v>
          </cell>
          <cell r="K1306">
            <v>723245</v>
          </cell>
          <cell r="L1306">
            <v>249395</v>
          </cell>
          <cell r="M1306">
            <v>21697</v>
          </cell>
          <cell r="N1306" t="str">
            <v>No.193</v>
          </cell>
        </row>
        <row r="1307">
          <cell r="A1307">
            <v>1305</v>
          </cell>
          <cell r="B1307" t="str">
            <v>깬자갈살포</v>
          </cell>
          <cell r="C1307" t="str">
            <v>지상, 기계화</v>
          </cell>
          <cell r="D1307">
            <v>603</v>
          </cell>
          <cell r="E1307" t="str">
            <v>M3</v>
          </cell>
          <cell r="F1307">
            <v>1505</v>
          </cell>
          <cell r="G1307">
            <v>907515</v>
          </cell>
          <cell r="H1307">
            <v>0</v>
          </cell>
          <cell r="I1307">
            <v>0</v>
          </cell>
          <cell r="J1307">
            <v>1462</v>
          </cell>
          <cell r="K1307">
            <v>881586</v>
          </cell>
          <cell r="L1307">
            <v>43</v>
          </cell>
          <cell r="M1307">
            <v>25929</v>
          </cell>
          <cell r="N1307" t="str">
            <v>No.174</v>
          </cell>
        </row>
        <row r="1308">
          <cell r="A1308">
            <v>1306</v>
          </cell>
          <cell r="B1308" t="str">
            <v>깬자갈살포고르기</v>
          </cell>
          <cell r="C1308" t="str">
            <v>지상,기계화</v>
          </cell>
          <cell r="D1308">
            <v>315</v>
          </cell>
          <cell r="E1308" t="str">
            <v>M3</v>
          </cell>
          <cell r="F1308">
            <v>17015</v>
          </cell>
          <cell r="G1308">
            <v>5359725</v>
          </cell>
          <cell r="H1308">
            <v>446</v>
          </cell>
          <cell r="I1308">
            <v>140490</v>
          </cell>
          <cell r="J1308">
            <v>8019</v>
          </cell>
          <cell r="K1308">
            <v>2525985</v>
          </cell>
          <cell r="L1308">
            <v>8550</v>
          </cell>
          <cell r="M1308">
            <v>2693250</v>
          </cell>
          <cell r="N1308" t="str">
            <v>No.175</v>
          </cell>
        </row>
        <row r="1309">
          <cell r="A1309">
            <v>1307</v>
          </cell>
          <cell r="B1309" t="str">
            <v>깬자갈인력다지기</v>
          </cell>
          <cell r="C1309" t="str">
            <v>일반, 기계화</v>
          </cell>
          <cell r="D1309">
            <v>619</v>
          </cell>
          <cell r="E1309" t="str">
            <v>정</v>
          </cell>
          <cell r="F1309">
            <v>7350</v>
          </cell>
          <cell r="G1309">
            <v>4549650</v>
          </cell>
          <cell r="H1309">
            <v>37</v>
          </cell>
          <cell r="I1309">
            <v>22903</v>
          </cell>
          <cell r="J1309">
            <v>7209</v>
          </cell>
          <cell r="K1309">
            <v>4462371</v>
          </cell>
          <cell r="L1309">
            <v>104</v>
          </cell>
          <cell r="M1309">
            <v>64376</v>
          </cell>
          <cell r="N1309" t="str">
            <v>No.176</v>
          </cell>
        </row>
        <row r="1310">
          <cell r="A1310">
            <v>1308</v>
          </cell>
          <cell r="B1310" t="str">
            <v>후레쉬벗트용접</v>
          </cell>
          <cell r="C1310" t="str">
            <v>50Kg,50M장척화</v>
          </cell>
          <cell r="D1310">
            <v>16</v>
          </cell>
          <cell r="E1310" t="str">
            <v>개소</v>
          </cell>
          <cell r="F1310">
            <v>107319</v>
          </cell>
          <cell r="G1310">
            <v>1717104</v>
          </cell>
          <cell r="H1310">
            <v>12449</v>
          </cell>
          <cell r="I1310">
            <v>199184</v>
          </cell>
          <cell r="J1310">
            <v>78580</v>
          </cell>
          <cell r="K1310">
            <v>1257280</v>
          </cell>
          <cell r="L1310">
            <v>16290</v>
          </cell>
          <cell r="M1310">
            <v>260640</v>
          </cell>
          <cell r="N1310" t="str">
            <v>No.194</v>
          </cell>
        </row>
        <row r="1311">
          <cell r="A1311">
            <v>1309</v>
          </cell>
          <cell r="B1311" t="str">
            <v>제표 설치(곡선표)</v>
          </cell>
          <cell r="C1311" t="str">
            <v>토공용</v>
          </cell>
          <cell r="D1311">
            <v>4</v>
          </cell>
          <cell r="E1311" t="str">
            <v>개소</v>
          </cell>
          <cell r="F1311">
            <v>3002</v>
          </cell>
          <cell r="G1311">
            <v>12008</v>
          </cell>
          <cell r="H1311">
            <v>29</v>
          </cell>
          <cell r="I1311">
            <v>116</v>
          </cell>
          <cell r="J1311">
            <v>2887</v>
          </cell>
          <cell r="K1311">
            <v>11548</v>
          </cell>
          <cell r="L1311">
            <v>86</v>
          </cell>
          <cell r="M1311">
            <v>344</v>
          </cell>
          <cell r="N1311" t="str">
            <v>No.186</v>
          </cell>
        </row>
        <row r="1312">
          <cell r="A1312">
            <v>1310</v>
          </cell>
          <cell r="B1312" t="str">
            <v>자갈운송</v>
          </cell>
          <cell r="C1312" t="str">
            <v>적하장→현장</v>
          </cell>
          <cell r="D1312">
            <v>918</v>
          </cell>
          <cell r="E1312" t="str">
            <v>M3</v>
          </cell>
          <cell r="F1312">
            <v>3148</v>
          </cell>
          <cell r="G1312">
            <v>2889864</v>
          </cell>
          <cell r="H1312">
            <v>641</v>
          </cell>
          <cell r="I1312">
            <v>588438</v>
          </cell>
          <cell r="J1312">
            <v>1828</v>
          </cell>
          <cell r="K1312">
            <v>1678104</v>
          </cell>
          <cell r="L1312">
            <v>679</v>
          </cell>
          <cell r="M1312">
            <v>623322</v>
          </cell>
          <cell r="N1312" t="str">
            <v>No.182</v>
          </cell>
        </row>
        <row r="1313">
          <cell r="A1313">
            <v>1311</v>
          </cell>
          <cell r="B1313" t="str">
            <v>레일</v>
          </cell>
          <cell r="C1313" t="str">
            <v>60kg</v>
          </cell>
          <cell r="D1313">
            <v>32</v>
          </cell>
          <cell r="E1313" t="str">
            <v>개</v>
          </cell>
          <cell r="F1313">
            <v>1130880</v>
          </cell>
          <cell r="G1313">
            <v>36188160</v>
          </cell>
          <cell r="H1313">
            <v>1130880</v>
          </cell>
          <cell r="I1313">
            <v>36188160</v>
          </cell>
          <cell r="J1313">
            <v>0</v>
          </cell>
          <cell r="K1313">
            <v>0</v>
          </cell>
          <cell r="L1313">
            <v>0</v>
          </cell>
          <cell r="M1313">
            <v>0</v>
          </cell>
        </row>
        <row r="1314">
          <cell r="A1314">
            <v>1312</v>
          </cell>
          <cell r="B1314" t="str">
            <v>PC침목</v>
          </cell>
          <cell r="C1314" t="str">
            <v>50kg직선용</v>
          </cell>
          <cell r="D1314">
            <v>391</v>
          </cell>
          <cell r="E1314" t="str">
            <v>EA</v>
          </cell>
          <cell r="F1314">
            <v>48000</v>
          </cell>
          <cell r="G1314">
            <v>18768000</v>
          </cell>
          <cell r="H1314">
            <v>48000</v>
          </cell>
          <cell r="I1314">
            <v>18768000</v>
          </cell>
          <cell r="J1314">
            <v>0</v>
          </cell>
          <cell r="K1314">
            <v>0</v>
          </cell>
          <cell r="L1314">
            <v>0</v>
          </cell>
          <cell r="M1314">
            <v>0</v>
          </cell>
        </row>
        <row r="1315">
          <cell r="A1315">
            <v>1313</v>
          </cell>
          <cell r="B1315" t="str">
            <v>보통목침목</v>
          </cell>
          <cell r="C1315" t="str">
            <v>2500x240x150㎜ (27재)</v>
          </cell>
          <cell r="D1315">
            <v>220</v>
          </cell>
          <cell r="E1315" t="str">
            <v>본</v>
          </cell>
          <cell r="F1315">
            <v>39975</v>
          </cell>
          <cell r="G1315">
            <v>8794500</v>
          </cell>
          <cell r="H1315">
            <v>39975</v>
          </cell>
          <cell r="I1315">
            <v>8794500</v>
          </cell>
          <cell r="J1315">
            <v>0</v>
          </cell>
          <cell r="K1315">
            <v>0</v>
          </cell>
          <cell r="L1315">
            <v>0</v>
          </cell>
          <cell r="M1315">
            <v>0</v>
          </cell>
        </row>
        <row r="1316">
          <cell r="A1316">
            <v>1314</v>
          </cell>
          <cell r="B1316" t="str">
            <v>이음목침목</v>
          </cell>
          <cell r="C1316" t="str">
            <v>2500x300x150㎜ (33.75재)</v>
          </cell>
          <cell r="D1316">
            <v>8</v>
          </cell>
          <cell r="E1316" t="str">
            <v>정</v>
          </cell>
          <cell r="F1316">
            <v>51009</v>
          </cell>
          <cell r="G1316">
            <v>408072</v>
          </cell>
          <cell r="H1316">
            <v>51009</v>
          </cell>
          <cell r="I1316">
            <v>408072</v>
          </cell>
          <cell r="J1316">
            <v>0</v>
          </cell>
          <cell r="K1316">
            <v>0</v>
          </cell>
          <cell r="L1316">
            <v>0</v>
          </cell>
          <cell r="M1316">
            <v>0</v>
          </cell>
        </row>
        <row r="1317">
          <cell r="A1317">
            <v>1315</v>
          </cell>
          <cell r="B1317" t="str">
            <v>이음매판</v>
          </cell>
          <cell r="C1317" t="str">
            <v>50kg</v>
          </cell>
          <cell r="D1317">
            <v>33</v>
          </cell>
          <cell r="E1317" t="str">
            <v>EA</v>
          </cell>
          <cell r="F1317">
            <v>14166</v>
          </cell>
          <cell r="G1317">
            <v>467478</v>
          </cell>
          <cell r="H1317">
            <v>14166</v>
          </cell>
          <cell r="I1317">
            <v>467478</v>
          </cell>
          <cell r="J1317">
            <v>0</v>
          </cell>
          <cell r="K1317">
            <v>0</v>
          </cell>
          <cell r="L1317">
            <v>0</v>
          </cell>
          <cell r="M1317">
            <v>0</v>
          </cell>
        </row>
        <row r="1318">
          <cell r="A1318">
            <v>1316</v>
          </cell>
          <cell r="B1318" t="str">
            <v>이음매판볼트,너트,와셔</v>
          </cell>
          <cell r="C1318" t="str">
            <v>50kg 용</v>
          </cell>
          <cell r="D1318">
            <v>97</v>
          </cell>
          <cell r="E1318" t="str">
            <v>개</v>
          </cell>
          <cell r="F1318">
            <v>2000</v>
          </cell>
          <cell r="G1318">
            <v>194000</v>
          </cell>
          <cell r="H1318">
            <v>2000</v>
          </cell>
          <cell r="I1318">
            <v>194000</v>
          </cell>
          <cell r="J1318">
            <v>0</v>
          </cell>
          <cell r="K1318">
            <v>0</v>
          </cell>
          <cell r="L1318">
            <v>0</v>
          </cell>
          <cell r="M1318">
            <v>0</v>
          </cell>
        </row>
        <row r="1319">
          <cell r="A1319">
            <v>1317</v>
          </cell>
          <cell r="B1319" t="str">
            <v>목침목탄성체결구</v>
          </cell>
          <cell r="C1319" t="str">
            <v>50㎏N,이음매용</v>
          </cell>
          <cell r="D1319">
            <v>9</v>
          </cell>
          <cell r="E1319" t="str">
            <v>개</v>
          </cell>
          <cell r="F1319">
            <v>55000</v>
          </cell>
          <cell r="G1319">
            <v>495000</v>
          </cell>
          <cell r="H1319">
            <v>55000</v>
          </cell>
          <cell r="I1319">
            <v>495000</v>
          </cell>
          <cell r="J1319">
            <v>0</v>
          </cell>
          <cell r="K1319">
            <v>0</v>
          </cell>
          <cell r="L1319">
            <v>0</v>
          </cell>
          <cell r="M1319">
            <v>0</v>
          </cell>
        </row>
        <row r="1320">
          <cell r="A1320">
            <v>1318</v>
          </cell>
          <cell r="B1320" t="str">
            <v>절연블럭</v>
          </cell>
          <cell r="C1320" t="str">
            <v>50kg 8t,직.곡선용 공통</v>
          </cell>
          <cell r="D1320">
            <v>1580</v>
          </cell>
          <cell r="E1320" t="str">
            <v>개</v>
          </cell>
          <cell r="F1320">
            <v>666</v>
          </cell>
          <cell r="G1320">
            <v>1052280</v>
          </cell>
          <cell r="H1320">
            <v>666</v>
          </cell>
          <cell r="I1320">
            <v>1052280</v>
          </cell>
          <cell r="J1320">
            <v>0</v>
          </cell>
          <cell r="K1320">
            <v>0</v>
          </cell>
          <cell r="L1320">
            <v>0</v>
          </cell>
          <cell r="M1320">
            <v>0</v>
          </cell>
        </row>
        <row r="1321">
          <cell r="A1321">
            <v>1319</v>
          </cell>
          <cell r="B1321" t="str">
            <v>나사스파이크</v>
          </cell>
          <cell r="C1321" t="str">
            <v>22X135</v>
          </cell>
          <cell r="D1321">
            <v>1385</v>
          </cell>
          <cell r="E1321" t="str">
            <v>개</v>
          </cell>
          <cell r="F1321">
            <v>700</v>
          </cell>
          <cell r="G1321">
            <v>969500</v>
          </cell>
          <cell r="H1321">
            <v>700</v>
          </cell>
          <cell r="I1321">
            <v>969500</v>
          </cell>
          <cell r="J1321">
            <v>0</v>
          </cell>
          <cell r="K1321">
            <v>0</v>
          </cell>
          <cell r="L1321">
            <v>0</v>
          </cell>
          <cell r="M1321">
            <v>0</v>
          </cell>
        </row>
        <row r="1322">
          <cell r="A1322">
            <v>1320</v>
          </cell>
          <cell r="B1322" t="str">
            <v>코일스프링크립</v>
          </cell>
          <cell r="C1322" t="str">
            <v>e2001,WT용</v>
          </cell>
          <cell r="D1322">
            <v>1613</v>
          </cell>
          <cell r="E1322" t="str">
            <v>개</v>
          </cell>
          <cell r="F1322">
            <v>1485</v>
          </cell>
          <cell r="G1322">
            <v>2395305</v>
          </cell>
          <cell r="H1322">
            <v>1485</v>
          </cell>
          <cell r="I1322">
            <v>2395305</v>
          </cell>
          <cell r="J1322">
            <v>0</v>
          </cell>
          <cell r="K1322">
            <v>0</v>
          </cell>
          <cell r="L1322">
            <v>0</v>
          </cell>
          <cell r="M1322">
            <v>0</v>
          </cell>
        </row>
        <row r="1323">
          <cell r="A1323">
            <v>1321</v>
          </cell>
          <cell r="B1323" t="str">
            <v>코일스프링크립</v>
          </cell>
          <cell r="C1323" t="str">
            <v>e2007,PCT용</v>
          </cell>
          <cell r="D1323">
            <v>889</v>
          </cell>
          <cell r="E1323" t="str">
            <v>개</v>
          </cell>
          <cell r="F1323">
            <v>1485</v>
          </cell>
          <cell r="G1323">
            <v>1320165</v>
          </cell>
          <cell r="H1323">
            <v>1485</v>
          </cell>
          <cell r="I1323">
            <v>1320165</v>
          </cell>
          <cell r="J1323">
            <v>0</v>
          </cell>
          <cell r="K1323">
            <v>0</v>
          </cell>
          <cell r="L1323">
            <v>0</v>
          </cell>
          <cell r="M1323">
            <v>0</v>
          </cell>
        </row>
        <row r="1324">
          <cell r="A1324">
            <v>1322</v>
          </cell>
          <cell r="B1324" t="str">
            <v>레일패드</v>
          </cell>
          <cell r="C1324" t="str">
            <v>WT 50㎏N</v>
          </cell>
          <cell r="D1324">
            <v>445</v>
          </cell>
          <cell r="E1324" t="str">
            <v>개</v>
          </cell>
          <cell r="F1324">
            <v>675</v>
          </cell>
          <cell r="G1324">
            <v>300375</v>
          </cell>
          <cell r="H1324">
            <v>675</v>
          </cell>
          <cell r="I1324">
            <v>300375</v>
          </cell>
          <cell r="J1324">
            <v>0</v>
          </cell>
          <cell r="K1324">
            <v>0</v>
          </cell>
          <cell r="L1324">
            <v>0</v>
          </cell>
          <cell r="M1324">
            <v>0</v>
          </cell>
        </row>
        <row r="1325">
          <cell r="A1325">
            <v>1323</v>
          </cell>
          <cell r="B1325" t="str">
            <v>레일패드</v>
          </cell>
          <cell r="C1325" t="str">
            <v>PC 50kg</v>
          </cell>
          <cell r="D1325">
            <v>790</v>
          </cell>
          <cell r="E1325" t="str">
            <v>개</v>
          </cell>
          <cell r="F1325">
            <v>819</v>
          </cell>
          <cell r="G1325">
            <v>647010</v>
          </cell>
          <cell r="H1325">
            <v>819</v>
          </cell>
          <cell r="I1325">
            <v>647010</v>
          </cell>
          <cell r="J1325">
            <v>0</v>
          </cell>
          <cell r="K1325">
            <v>0</v>
          </cell>
          <cell r="L1325">
            <v>0</v>
          </cell>
          <cell r="M1325">
            <v>0</v>
          </cell>
        </row>
        <row r="1326">
          <cell r="A1326">
            <v>1324</v>
          </cell>
          <cell r="B1326" t="str">
            <v>곡선표</v>
          </cell>
          <cell r="C1326" t="str">
            <v>건식용</v>
          </cell>
          <cell r="D1326">
            <v>4</v>
          </cell>
          <cell r="E1326" t="str">
            <v>개</v>
          </cell>
          <cell r="F1326">
            <v>102000</v>
          </cell>
          <cell r="G1326">
            <v>408000</v>
          </cell>
          <cell r="H1326">
            <v>102000</v>
          </cell>
          <cell r="I1326">
            <v>408000</v>
          </cell>
          <cell r="J1326">
            <v>0</v>
          </cell>
          <cell r="K1326">
            <v>0</v>
          </cell>
          <cell r="L1326">
            <v>0</v>
          </cell>
          <cell r="M1326">
            <v>0</v>
          </cell>
        </row>
        <row r="1327">
          <cell r="A1327">
            <v>1325</v>
          </cell>
          <cell r="B1327" t="str">
            <v>2)콘크리트도상</v>
          </cell>
          <cell r="D1327">
            <v>1</v>
          </cell>
          <cell r="E1327" t="str">
            <v>식</v>
          </cell>
          <cell r="G1327">
            <v>4339297865</v>
          </cell>
          <cell r="I1327">
            <v>3378694883</v>
          </cell>
          <cell r="K1327">
            <v>890099577</v>
          </cell>
          <cell r="M1327">
            <v>70503404</v>
          </cell>
        </row>
        <row r="1328">
          <cell r="A1328">
            <v>1326</v>
          </cell>
          <cell r="B1328" t="str">
            <v>A.궤 도 부 설</v>
          </cell>
          <cell r="D1328">
            <v>0</v>
          </cell>
          <cell r="F1328">
            <v>0</v>
          </cell>
          <cell r="G1328">
            <v>0</v>
          </cell>
          <cell r="H1328">
            <v>0</v>
          </cell>
          <cell r="I1328">
            <v>0</v>
          </cell>
          <cell r="J1328">
            <v>0</v>
          </cell>
          <cell r="K1328">
            <v>0</v>
          </cell>
          <cell r="L1328">
            <v>0</v>
          </cell>
          <cell r="M1328">
            <v>0</v>
          </cell>
        </row>
        <row r="1329">
          <cell r="A1329">
            <v>1327</v>
          </cell>
          <cell r="B1329" t="str">
            <v>궤도부설(60kg,기계화)</v>
          </cell>
          <cell r="C1329" t="str">
            <v>RCT,콘도상</v>
          </cell>
          <cell r="D1329">
            <v>7.5869999999999997</v>
          </cell>
          <cell r="E1329" t="str">
            <v>KM</v>
          </cell>
          <cell r="F1329">
            <v>13553539</v>
          </cell>
          <cell r="G1329">
            <v>102830700</v>
          </cell>
          <cell r="H1329">
            <v>865899</v>
          </cell>
          <cell r="I1329">
            <v>6569575</v>
          </cell>
          <cell r="J1329">
            <v>10270529</v>
          </cell>
          <cell r="K1329">
            <v>77922503</v>
          </cell>
          <cell r="L1329">
            <v>2417111</v>
          </cell>
          <cell r="M1329">
            <v>18338621</v>
          </cell>
          <cell r="N1329" t="str">
            <v>No.195</v>
          </cell>
        </row>
        <row r="1330">
          <cell r="A1330">
            <v>1328</v>
          </cell>
          <cell r="B1330" t="str">
            <v>깬자갈살포</v>
          </cell>
          <cell r="C1330" t="str">
            <v>지상, 기계화</v>
          </cell>
          <cell r="D1330">
            <v>981</v>
          </cell>
          <cell r="E1330" t="str">
            <v>M3</v>
          </cell>
          <cell r="F1330">
            <v>1505</v>
          </cell>
          <cell r="G1330">
            <v>1476405</v>
          </cell>
          <cell r="H1330">
            <v>0</v>
          </cell>
          <cell r="I1330">
            <v>0</v>
          </cell>
          <cell r="J1330">
            <v>1462</v>
          </cell>
          <cell r="K1330">
            <v>1434222</v>
          </cell>
          <cell r="L1330">
            <v>43</v>
          </cell>
          <cell r="M1330">
            <v>42183</v>
          </cell>
          <cell r="N1330" t="str">
            <v>No.174</v>
          </cell>
        </row>
        <row r="1331">
          <cell r="A1331">
            <v>1329</v>
          </cell>
          <cell r="B1331" t="str">
            <v>체결구풀기 및 조이기</v>
          </cell>
          <cell r="C1331" t="str">
            <v>기계화시공</v>
          </cell>
          <cell r="D1331">
            <v>172</v>
          </cell>
          <cell r="E1331" t="str">
            <v>개</v>
          </cell>
          <cell r="F1331">
            <v>1109</v>
          </cell>
          <cell r="G1331">
            <v>190748</v>
          </cell>
          <cell r="H1331">
            <v>265</v>
          </cell>
          <cell r="I1331">
            <v>45580</v>
          </cell>
          <cell r="J1331">
            <v>844</v>
          </cell>
          <cell r="K1331">
            <v>145168</v>
          </cell>
          <cell r="L1331">
            <v>0</v>
          </cell>
          <cell r="M1331">
            <v>0</v>
          </cell>
          <cell r="N1331" t="str">
            <v>No.196</v>
          </cell>
        </row>
        <row r="1332">
          <cell r="A1332">
            <v>1330</v>
          </cell>
          <cell r="B1332" t="str">
            <v>장대레일재설정</v>
          </cell>
          <cell r="C1332" t="str">
            <v>주간작업</v>
          </cell>
          <cell r="D1332">
            <v>7.5869999999999997</v>
          </cell>
          <cell r="E1332" t="str">
            <v>KM</v>
          </cell>
          <cell r="F1332">
            <v>1544180</v>
          </cell>
          <cell r="G1332">
            <v>11715693</v>
          </cell>
          <cell r="H1332">
            <v>62844</v>
          </cell>
          <cell r="I1332">
            <v>476797</v>
          </cell>
          <cell r="J1332">
            <v>1438191</v>
          </cell>
          <cell r="K1332">
            <v>10911555</v>
          </cell>
          <cell r="L1332">
            <v>43145</v>
          </cell>
          <cell r="M1332">
            <v>327341</v>
          </cell>
          <cell r="N1332" t="str">
            <v>No.173</v>
          </cell>
        </row>
        <row r="1333">
          <cell r="A1333">
            <v>1331</v>
          </cell>
          <cell r="B1333" t="str">
            <v>B.콘크리트도상부설</v>
          </cell>
          <cell r="D1333">
            <v>0</v>
          </cell>
          <cell r="F1333">
            <v>0</v>
          </cell>
          <cell r="G1333">
            <v>0</v>
          </cell>
          <cell r="H1333">
            <v>0</v>
          </cell>
          <cell r="I1333">
            <v>0</v>
          </cell>
          <cell r="J1333">
            <v>0</v>
          </cell>
          <cell r="K1333">
            <v>0</v>
          </cell>
          <cell r="L1333">
            <v>0</v>
          </cell>
          <cell r="M1333">
            <v>0</v>
          </cell>
        </row>
        <row r="1334">
          <cell r="A1334">
            <v>1332</v>
          </cell>
          <cell r="B1334" t="str">
            <v>콘크리트도상부설</v>
          </cell>
          <cell r="C1334" t="str">
            <v>직선부, 60kg</v>
          </cell>
          <cell r="D1334">
            <v>7.5869999999999997</v>
          </cell>
          <cell r="E1334" t="str">
            <v>KM</v>
          </cell>
          <cell r="F1334">
            <v>71550572</v>
          </cell>
          <cell r="G1334">
            <v>542854189</v>
          </cell>
          <cell r="H1334">
            <v>18387926</v>
          </cell>
          <cell r="I1334">
            <v>139509194</v>
          </cell>
          <cell r="J1334">
            <v>53162646</v>
          </cell>
          <cell r="K1334">
            <v>403344995</v>
          </cell>
          <cell r="L1334">
            <v>0</v>
          </cell>
          <cell r="M1334">
            <v>0</v>
          </cell>
          <cell r="N1334" t="str">
            <v>No.197</v>
          </cell>
        </row>
        <row r="1335">
          <cell r="A1335">
            <v>1333</v>
          </cell>
          <cell r="B1335" t="str">
            <v>콘크리트압송타설(78kW)</v>
          </cell>
          <cell r="C1335" t="str">
            <v>25-240-15</v>
          </cell>
          <cell r="D1335">
            <v>8897</v>
          </cell>
          <cell r="E1335" t="str">
            <v>M3</v>
          </cell>
          <cell r="F1335">
            <v>29831</v>
          </cell>
          <cell r="G1335">
            <v>265406407</v>
          </cell>
          <cell r="H1335">
            <v>551</v>
          </cell>
          <cell r="I1335">
            <v>4902247</v>
          </cell>
          <cell r="J1335">
            <v>25966</v>
          </cell>
          <cell r="K1335">
            <v>231019502</v>
          </cell>
          <cell r="L1335">
            <v>3314</v>
          </cell>
          <cell r="M1335">
            <v>29484658</v>
          </cell>
          <cell r="N1335" t="str">
            <v>#.334</v>
          </cell>
        </row>
        <row r="1336">
          <cell r="A1336">
            <v>1334</v>
          </cell>
          <cell r="B1336" t="str">
            <v>방진상자 설치</v>
          </cell>
          <cell r="C1336" t="str">
            <v>R.C침목</v>
          </cell>
          <cell r="D1336">
            <v>12898</v>
          </cell>
          <cell r="E1336" t="str">
            <v>조</v>
          </cell>
          <cell r="F1336">
            <v>1995</v>
          </cell>
          <cell r="G1336">
            <v>25731510</v>
          </cell>
          <cell r="H1336">
            <v>19</v>
          </cell>
          <cell r="I1336">
            <v>245062</v>
          </cell>
          <cell r="J1336">
            <v>1919</v>
          </cell>
          <cell r="K1336">
            <v>24751262</v>
          </cell>
          <cell r="L1336">
            <v>57</v>
          </cell>
          <cell r="M1336">
            <v>735186</v>
          </cell>
          <cell r="N1336" t="str">
            <v>No.198</v>
          </cell>
        </row>
        <row r="1337">
          <cell r="A1337">
            <v>1335</v>
          </cell>
          <cell r="B1337" t="str">
            <v>합판거푸집</v>
          </cell>
          <cell r="C1337" t="str">
            <v>4회(0-7M)</v>
          </cell>
          <cell r="D1337">
            <v>2519</v>
          </cell>
          <cell r="E1337" t="str">
            <v>M2</v>
          </cell>
          <cell r="F1337">
            <v>19044</v>
          </cell>
          <cell r="G1337">
            <v>47971836</v>
          </cell>
          <cell r="H1337">
            <v>4942</v>
          </cell>
          <cell r="I1337">
            <v>12448898</v>
          </cell>
          <cell r="J1337">
            <v>14102</v>
          </cell>
          <cell r="K1337">
            <v>35522938</v>
          </cell>
          <cell r="L1337">
            <v>0</v>
          </cell>
          <cell r="M1337">
            <v>0</v>
          </cell>
          <cell r="N1337" t="str">
            <v>No.1</v>
          </cell>
        </row>
        <row r="1338">
          <cell r="A1338">
            <v>1336</v>
          </cell>
          <cell r="B1338" t="str">
            <v>횡단배수로 설치</v>
          </cell>
          <cell r="C1338" t="str">
            <v>지하</v>
          </cell>
          <cell r="D1338">
            <v>190</v>
          </cell>
          <cell r="E1338" t="str">
            <v>개소</v>
          </cell>
          <cell r="F1338">
            <v>8146</v>
          </cell>
          <cell r="G1338">
            <v>1547740</v>
          </cell>
          <cell r="H1338">
            <v>1730</v>
          </cell>
          <cell r="I1338">
            <v>328700</v>
          </cell>
          <cell r="J1338">
            <v>6416</v>
          </cell>
          <cell r="K1338">
            <v>1219040</v>
          </cell>
          <cell r="L1338">
            <v>0</v>
          </cell>
          <cell r="M1338">
            <v>0</v>
          </cell>
          <cell r="N1338" t="str">
            <v>No.199</v>
          </cell>
        </row>
        <row r="1339">
          <cell r="A1339">
            <v>1337</v>
          </cell>
          <cell r="B1339" t="str">
            <v>측면배수로 설치 및 철거</v>
          </cell>
          <cell r="D1339">
            <v>7587</v>
          </cell>
          <cell r="E1339" t="str">
            <v>M</v>
          </cell>
          <cell r="F1339">
            <v>963</v>
          </cell>
          <cell r="G1339">
            <v>7306281</v>
          </cell>
          <cell r="H1339">
            <v>63</v>
          </cell>
          <cell r="I1339">
            <v>477981</v>
          </cell>
          <cell r="J1339">
            <v>900</v>
          </cell>
          <cell r="K1339">
            <v>6828300</v>
          </cell>
          <cell r="L1339">
            <v>0</v>
          </cell>
          <cell r="M1339">
            <v>0</v>
          </cell>
          <cell r="N1339" t="str">
            <v>#.335</v>
          </cell>
        </row>
        <row r="1340">
          <cell r="A1340">
            <v>1338</v>
          </cell>
          <cell r="B1340" t="str">
            <v>중앙배수로설치및해체</v>
          </cell>
          <cell r="D1340">
            <v>7587</v>
          </cell>
          <cell r="E1340" t="str">
            <v>M</v>
          </cell>
          <cell r="F1340">
            <v>1990</v>
          </cell>
          <cell r="G1340">
            <v>15098130</v>
          </cell>
          <cell r="H1340">
            <v>0</v>
          </cell>
          <cell r="I1340">
            <v>0</v>
          </cell>
          <cell r="J1340">
            <v>1990</v>
          </cell>
          <cell r="K1340">
            <v>15098130</v>
          </cell>
          <cell r="L1340">
            <v>0</v>
          </cell>
          <cell r="M1340">
            <v>0</v>
          </cell>
          <cell r="N1340" t="str">
            <v>No.200</v>
          </cell>
        </row>
        <row r="1341">
          <cell r="A1341">
            <v>1339</v>
          </cell>
          <cell r="B1341" t="str">
            <v>신축이음설치</v>
          </cell>
          <cell r="C1341" t="str">
            <v>CTC20M</v>
          </cell>
          <cell r="D1341">
            <v>380</v>
          </cell>
          <cell r="E1341" t="str">
            <v>개소</v>
          </cell>
          <cell r="F1341">
            <v>30045</v>
          </cell>
          <cell r="G1341">
            <v>11417100</v>
          </cell>
          <cell r="H1341">
            <v>6185</v>
          </cell>
          <cell r="I1341">
            <v>2350300</v>
          </cell>
          <cell r="J1341">
            <v>23165</v>
          </cell>
          <cell r="K1341">
            <v>8802700</v>
          </cell>
          <cell r="L1341">
            <v>695</v>
          </cell>
          <cell r="M1341">
            <v>264100</v>
          </cell>
          <cell r="N1341" t="str">
            <v>#.336</v>
          </cell>
        </row>
        <row r="1342">
          <cell r="A1342">
            <v>1340</v>
          </cell>
          <cell r="B1342" t="str">
            <v>수축줄눈설치</v>
          </cell>
          <cell r="C1342" t="str">
            <v>CTC5M</v>
          </cell>
          <cell r="D1342">
            <v>1518</v>
          </cell>
          <cell r="E1342" t="str">
            <v>개소</v>
          </cell>
          <cell r="F1342">
            <v>9448</v>
          </cell>
          <cell r="G1342">
            <v>14342064</v>
          </cell>
          <cell r="H1342">
            <v>5428</v>
          </cell>
          <cell r="I1342">
            <v>8239704</v>
          </cell>
          <cell r="J1342">
            <v>3903</v>
          </cell>
          <cell r="K1342">
            <v>5924754</v>
          </cell>
          <cell r="L1342">
            <v>117</v>
          </cell>
          <cell r="M1342">
            <v>177606</v>
          </cell>
          <cell r="N1342" t="str">
            <v>#.337</v>
          </cell>
        </row>
        <row r="1343">
          <cell r="A1343">
            <v>1341</v>
          </cell>
          <cell r="B1343" t="str">
            <v>도상분리방지 철근가공및조립</v>
          </cell>
          <cell r="C1343" t="str">
            <v>D19mm,H150mm</v>
          </cell>
          <cell r="D1343">
            <v>1.016</v>
          </cell>
          <cell r="E1343" t="str">
            <v>TON</v>
          </cell>
          <cell r="F1343">
            <v>11205</v>
          </cell>
          <cell r="G1343">
            <v>11384</v>
          </cell>
          <cell r="H1343">
            <v>0</v>
          </cell>
          <cell r="I1343">
            <v>0</v>
          </cell>
          <cell r="J1343">
            <v>9006</v>
          </cell>
          <cell r="K1343">
            <v>9150</v>
          </cell>
          <cell r="L1343">
            <v>2199</v>
          </cell>
          <cell r="M1343">
            <v>2234</v>
          </cell>
          <cell r="N1343" t="str">
            <v>#.338</v>
          </cell>
        </row>
        <row r="1344">
          <cell r="A1344">
            <v>1342</v>
          </cell>
          <cell r="B1344" t="str">
            <v>바닥천공</v>
          </cell>
          <cell r="C1344" t="str">
            <v>D36mm,H150mm</v>
          </cell>
          <cell r="D1344">
            <v>3036</v>
          </cell>
          <cell r="E1344" t="str">
            <v>개소</v>
          </cell>
          <cell r="F1344">
            <v>1723</v>
          </cell>
          <cell r="G1344">
            <v>5231028</v>
          </cell>
          <cell r="H1344">
            <v>516</v>
          </cell>
          <cell r="I1344">
            <v>1566576</v>
          </cell>
          <cell r="J1344">
            <v>1175</v>
          </cell>
          <cell r="K1344">
            <v>3567300</v>
          </cell>
          <cell r="L1344">
            <v>32</v>
          </cell>
          <cell r="M1344">
            <v>97152</v>
          </cell>
          <cell r="N1344" t="str">
            <v>#.339</v>
          </cell>
        </row>
        <row r="1345">
          <cell r="A1345">
            <v>1343</v>
          </cell>
          <cell r="B1345" t="str">
            <v>콘크리트습윤양생</v>
          </cell>
          <cell r="C1345" t="str">
            <v>직선부, 60kg</v>
          </cell>
          <cell r="D1345">
            <v>607</v>
          </cell>
          <cell r="E1345" t="str">
            <v>M2</v>
          </cell>
          <cell r="F1345">
            <v>503</v>
          </cell>
          <cell r="G1345">
            <v>305321</v>
          </cell>
          <cell r="H1345">
            <v>323</v>
          </cell>
          <cell r="I1345">
            <v>196061</v>
          </cell>
          <cell r="J1345">
            <v>180</v>
          </cell>
          <cell r="K1345">
            <v>109260</v>
          </cell>
          <cell r="L1345">
            <v>0</v>
          </cell>
          <cell r="M1345">
            <v>0</v>
          </cell>
          <cell r="N1345" t="str">
            <v>No.201</v>
          </cell>
        </row>
        <row r="1346">
          <cell r="A1346">
            <v>1344</v>
          </cell>
          <cell r="B1346" t="str">
            <v>C. 용접공사</v>
          </cell>
          <cell r="D1346">
            <v>0</v>
          </cell>
          <cell r="F1346">
            <v>0</v>
          </cell>
          <cell r="G1346">
            <v>0</v>
          </cell>
          <cell r="H1346">
            <v>0</v>
          </cell>
          <cell r="I1346">
            <v>0</v>
          </cell>
          <cell r="J1346">
            <v>0</v>
          </cell>
          <cell r="K1346">
            <v>0</v>
          </cell>
          <cell r="L1346">
            <v>0</v>
          </cell>
          <cell r="M1346">
            <v>0</v>
          </cell>
        </row>
        <row r="1347">
          <cell r="A1347">
            <v>1345</v>
          </cell>
          <cell r="B1347" t="str">
            <v>후레쉬버트용접</v>
          </cell>
          <cell r="C1347" t="str">
            <v>60Kg,100M장대화</v>
          </cell>
          <cell r="D1347">
            <v>456</v>
          </cell>
          <cell r="E1347" t="str">
            <v>개소</v>
          </cell>
          <cell r="F1347">
            <v>125224</v>
          </cell>
          <cell r="G1347">
            <v>57102144</v>
          </cell>
          <cell r="H1347">
            <v>14913</v>
          </cell>
          <cell r="I1347">
            <v>6800328</v>
          </cell>
          <cell r="J1347">
            <v>92792</v>
          </cell>
          <cell r="K1347">
            <v>42313152</v>
          </cell>
          <cell r="L1347">
            <v>17519</v>
          </cell>
          <cell r="M1347">
            <v>7988664</v>
          </cell>
          <cell r="N1347" t="str">
            <v>No.177</v>
          </cell>
        </row>
        <row r="1348">
          <cell r="A1348">
            <v>1346</v>
          </cell>
          <cell r="B1348" t="str">
            <v>후레쉬버트용접시편</v>
          </cell>
          <cell r="C1348" t="str">
            <v>60Kg일반레일</v>
          </cell>
          <cell r="D1348">
            <v>4</v>
          </cell>
          <cell r="E1348" t="str">
            <v>개소</v>
          </cell>
          <cell r="F1348">
            <v>45857</v>
          </cell>
          <cell r="G1348">
            <v>183428</v>
          </cell>
          <cell r="H1348">
            <v>7246</v>
          </cell>
          <cell r="I1348">
            <v>28984</v>
          </cell>
          <cell r="J1348">
            <v>23379</v>
          </cell>
          <cell r="K1348">
            <v>93516</v>
          </cell>
          <cell r="L1348">
            <v>15232</v>
          </cell>
          <cell r="M1348">
            <v>60928</v>
          </cell>
          <cell r="N1348" t="str">
            <v>No.178</v>
          </cell>
        </row>
        <row r="1349">
          <cell r="A1349">
            <v>1347</v>
          </cell>
          <cell r="B1349" t="str">
            <v>테르미트용접</v>
          </cell>
          <cell r="C1349" t="str">
            <v>60Kg,장대화(1일9개소)</v>
          </cell>
          <cell r="D1349">
            <v>152</v>
          </cell>
          <cell r="E1349" t="str">
            <v>개소</v>
          </cell>
          <cell r="F1349">
            <v>170454</v>
          </cell>
          <cell r="G1349">
            <v>25909008</v>
          </cell>
          <cell r="H1349">
            <v>103547</v>
          </cell>
          <cell r="I1349">
            <v>15739144</v>
          </cell>
          <cell r="J1349">
            <v>63522</v>
          </cell>
          <cell r="K1349">
            <v>9655344</v>
          </cell>
          <cell r="L1349">
            <v>3385</v>
          </cell>
          <cell r="M1349">
            <v>514520</v>
          </cell>
          <cell r="N1349" t="str">
            <v>No.179</v>
          </cell>
        </row>
        <row r="1350">
          <cell r="A1350">
            <v>1348</v>
          </cell>
          <cell r="B1350" t="str">
            <v>테르미트용접시편</v>
          </cell>
          <cell r="C1350" t="str">
            <v>60Kg,일반레일</v>
          </cell>
          <cell r="D1350">
            <v>1</v>
          </cell>
          <cell r="E1350" t="str">
            <v>개소</v>
          </cell>
          <cell r="F1350">
            <v>121059</v>
          </cell>
          <cell r="G1350">
            <v>121059</v>
          </cell>
          <cell r="H1350">
            <v>102244</v>
          </cell>
          <cell r="I1350">
            <v>102244</v>
          </cell>
          <cell r="J1350">
            <v>16831</v>
          </cell>
          <cell r="K1350">
            <v>16831</v>
          </cell>
          <cell r="L1350">
            <v>1984</v>
          </cell>
          <cell r="M1350">
            <v>1984</v>
          </cell>
          <cell r="N1350" t="str">
            <v>No.202</v>
          </cell>
        </row>
        <row r="1351">
          <cell r="A1351">
            <v>1349</v>
          </cell>
          <cell r="B1351" t="str">
            <v>D. 운반</v>
          </cell>
          <cell r="D1351">
            <v>0</v>
          </cell>
          <cell r="F1351">
            <v>0</v>
          </cell>
          <cell r="G1351">
            <v>0</v>
          </cell>
          <cell r="H1351">
            <v>0</v>
          </cell>
          <cell r="I1351">
            <v>0</v>
          </cell>
          <cell r="J1351">
            <v>0</v>
          </cell>
          <cell r="K1351">
            <v>0</v>
          </cell>
          <cell r="L1351">
            <v>0</v>
          </cell>
          <cell r="M1351">
            <v>0</v>
          </cell>
        </row>
        <row r="1352">
          <cell r="A1352">
            <v>1350</v>
          </cell>
          <cell r="B1352" t="str">
            <v>레일운반 및 적치</v>
          </cell>
          <cell r="C1352" t="str">
            <v>60㎏</v>
          </cell>
          <cell r="D1352">
            <v>616</v>
          </cell>
          <cell r="E1352" t="str">
            <v>개</v>
          </cell>
          <cell r="F1352">
            <v>17844</v>
          </cell>
          <cell r="G1352">
            <v>10991904</v>
          </cell>
          <cell r="H1352">
            <v>68</v>
          </cell>
          <cell r="I1352">
            <v>41888</v>
          </cell>
          <cell r="J1352">
            <v>0</v>
          </cell>
          <cell r="K1352">
            <v>0</v>
          </cell>
          <cell r="L1352">
            <v>17776</v>
          </cell>
          <cell r="M1352">
            <v>10950016</v>
          </cell>
          <cell r="N1352" t="str">
            <v>No.180</v>
          </cell>
        </row>
        <row r="1353">
          <cell r="A1353">
            <v>1351</v>
          </cell>
          <cell r="B1353" t="str">
            <v>RC침목운송</v>
          </cell>
          <cell r="C1353" t="str">
            <v>공장 →현장</v>
          </cell>
          <cell r="D1353">
            <v>12898</v>
          </cell>
          <cell r="E1353" t="str">
            <v>개</v>
          </cell>
          <cell r="F1353">
            <v>530</v>
          </cell>
          <cell r="G1353">
            <v>6835940</v>
          </cell>
          <cell r="H1353">
            <v>530</v>
          </cell>
          <cell r="I1353">
            <v>6835940</v>
          </cell>
          <cell r="J1353">
            <v>0</v>
          </cell>
          <cell r="K1353">
            <v>0</v>
          </cell>
          <cell r="L1353">
            <v>0</v>
          </cell>
          <cell r="M1353">
            <v>0</v>
          </cell>
          <cell r="N1353" t="str">
            <v>No.181</v>
          </cell>
        </row>
        <row r="1354">
          <cell r="A1354">
            <v>1352</v>
          </cell>
          <cell r="B1354" t="str">
            <v>자갈소운반</v>
          </cell>
          <cell r="C1354" t="str">
            <v>적하장→현장</v>
          </cell>
          <cell r="D1354">
            <v>981</v>
          </cell>
          <cell r="E1354" t="str">
            <v>M3</v>
          </cell>
          <cell r="F1354">
            <v>3148</v>
          </cell>
          <cell r="G1354">
            <v>3088188</v>
          </cell>
          <cell r="H1354">
            <v>641</v>
          </cell>
          <cell r="I1354">
            <v>628821</v>
          </cell>
          <cell r="J1354">
            <v>1828</v>
          </cell>
          <cell r="K1354">
            <v>1793268</v>
          </cell>
          <cell r="L1354">
            <v>679</v>
          </cell>
          <cell r="M1354">
            <v>666099</v>
          </cell>
          <cell r="N1354" t="str">
            <v>No.182</v>
          </cell>
        </row>
        <row r="1355">
          <cell r="A1355">
            <v>1353</v>
          </cell>
          <cell r="B1355" t="str">
            <v>철근운반비</v>
          </cell>
          <cell r="C1355" t="str">
            <v>각종</v>
          </cell>
          <cell r="D1355">
            <v>1.016</v>
          </cell>
          <cell r="E1355" t="str">
            <v>TON</v>
          </cell>
          <cell r="F1355">
            <v>40914</v>
          </cell>
          <cell r="G1355">
            <v>41568</v>
          </cell>
          <cell r="H1355">
            <v>0</v>
          </cell>
          <cell r="I1355">
            <v>0</v>
          </cell>
          <cell r="J1355">
            <v>7845</v>
          </cell>
          <cell r="K1355">
            <v>7970</v>
          </cell>
          <cell r="L1355">
            <v>33069</v>
          </cell>
          <cell r="M1355">
            <v>33598</v>
          </cell>
          <cell r="N1355" t="str">
            <v>#.67</v>
          </cell>
        </row>
        <row r="1356">
          <cell r="A1356">
            <v>1354</v>
          </cell>
          <cell r="B1356" t="str">
            <v>E.부대공</v>
          </cell>
          <cell r="D1356">
            <v>0</v>
          </cell>
          <cell r="F1356">
            <v>0</v>
          </cell>
          <cell r="G1356">
            <v>0</v>
          </cell>
          <cell r="H1356">
            <v>0</v>
          </cell>
          <cell r="I1356">
            <v>0</v>
          </cell>
          <cell r="J1356">
            <v>0</v>
          </cell>
          <cell r="K1356">
            <v>0</v>
          </cell>
          <cell r="L1356">
            <v>0</v>
          </cell>
          <cell r="M1356">
            <v>0</v>
          </cell>
        </row>
        <row r="1357">
          <cell r="A1357">
            <v>1355</v>
          </cell>
          <cell r="B1357" t="str">
            <v>조명설비</v>
          </cell>
          <cell r="D1357">
            <v>910</v>
          </cell>
          <cell r="E1357" t="str">
            <v>시간</v>
          </cell>
          <cell r="F1357">
            <v>12021</v>
          </cell>
          <cell r="G1357">
            <v>10939110</v>
          </cell>
          <cell r="H1357">
            <v>2468</v>
          </cell>
          <cell r="I1357">
            <v>2245880</v>
          </cell>
          <cell r="J1357">
            <v>8859</v>
          </cell>
          <cell r="K1357">
            <v>8061690</v>
          </cell>
          <cell r="L1357">
            <v>694</v>
          </cell>
          <cell r="M1357">
            <v>631540</v>
          </cell>
          <cell r="N1357" t="str">
            <v>No.203</v>
          </cell>
        </row>
        <row r="1358">
          <cell r="A1358">
            <v>1356</v>
          </cell>
          <cell r="B1358" t="str">
            <v>바라스트매트설치</v>
          </cell>
          <cell r="C1358" t="str">
            <v>(폭3.4M)</v>
          </cell>
          <cell r="D1358">
            <v>952</v>
          </cell>
          <cell r="E1358" t="str">
            <v>M</v>
          </cell>
          <cell r="F1358">
            <v>1684</v>
          </cell>
          <cell r="G1358">
            <v>1603168</v>
          </cell>
          <cell r="H1358">
            <v>153</v>
          </cell>
          <cell r="I1358">
            <v>145656</v>
          </cell>
          <cell r="J1358">
            <v>1343</v>
          </cell>
          <cell r="K1358">
            <v>1278536</v>
          </cell>
          <cell r="L1358">
            <v>188</v>
          </cell>
          <cell r="M1358">
            <v>178976</v>
          </cell>
          <cell r="N1358" t="str">
            <v>No.204</v>
          </cell>
        </row>
        <row r="1359">
          <cell r="A1359">
            <v>1357</v>
          </cell>
          <cell r="B1359" t="str">
            <v>제표 설치(KM표)</v>
          </cell>
          <cell r="C1359" t="str">
            <v>터널용</v>
          </cell>
          <cell r="D1359">
            <v>8</v>
          </cell>
          <cell r="E1359" t="str">
            <v>개소</v>
          </cell>
          <cell r="F1359">
            <v>3002</v>
          </cell>
          <cell r="G1359">
            <v>24016</v>
          </cell>
          <cell r="H1359">
            <v>29</v>
          </cell>
          <cell r="I1359">
            <v>232</v>
          </cell>
          <cell r="J1359">
            <v>2887</v>
          </cell>
          <cell r="K1359">
            <v>23096</v>
          </cell>
          <cell r="L1359">
            <v>86</v>
          </cell>
          <cell r="M1359">
            <v>688</v>
          </cell>
          <cell r="N1359" t="str">
            <v>No.205</v>
          </cell>
        </row>
        <row r="1360">
          <cell r="A1360">
            <v>1358</v>
          </cell>
          <cell r="B1360" t="str">
            <v>제표 설치(M표)</v>
          </cell>
          <cell r="C1360" t="str">
            <v>터널용</v>
          </cell>
          <cell r="D1360">
            <v>76</v>
          </cell>
          <cell r="E1360" t="str">
            <v>개소</v>
          </cell>
          <cell r="F1360">
            <v>3002</v>
          </cell>
          <cell r="G1360">
            <v>228152</v>
          </cell>
          <cell r="H1360">
            <v>29</v>
          </cell>
          <cell r="I1360">
            <v>2204</v>
          </cell>
          <cell r="J1360">
            <v>2887</v>
          </cell>
          <cell r="K1360">
            <v>219412</v>
          </cell>
          <cell r="L1360">
            <v>86</v>
          </cell>
          <cell r="M1360">
            <v>6536</v>
          </cell>
          <cell r="N1360" t="str">
            <v>No.205</v>
          </cell>
        </row>
        <row r="1361">
          <cell r="A1361">
            <v>1359</v>
          </cell>
          <cell r="B1361" t="str">
            <v>제표 설치(곡선표)</v>
          </cell>
          <cell r="C1361" t="str">
            <v>터널용</v>
          </cell>
          <cell r="D1361">
            <v>6</v>
          </cell>
          <cell r="E1361" t="str">
            <v>개소</v>
          </cell>
          <cell r="F1361">
            <v>3002</v>
          </cell>
          <cell r="G1361">
            <v>18012</v>
          </cell>
          <cell r="H1361">
            <v>29</v>
          </cell>
          <cell r="I1361">
            <v>174</v>
          </cell>
          <cell r="J1361">
            <v>2887</v>
          </cell>
          <cell r="K1361">
            <v>17322</v>
          </cell>
          <cell r="L1361">
            <v>86</v>
          </cell>
          <cell r="M1361">
            <v>516</v>
          </cell>
          <cell r="N1361" t="str">
            <v>No.205</v>
          </cell>
        </row>
        <row r="1362">
          <cell r="A1362">
            <v>1360</v>
          </cell>
          <cell r="B1362" t="str">
            <v>제표 설치(구배표)</v>
          </cell>
          <cell r="C1362" t="str">
            <v>터널용</v>
          </cell>
          <cell r="D1362">
            <v>3</v>
          </cell>
          <cell r="E1362" t="str">
            <v>개소</v>
          </cell>
          <cell r="F1362">
            <v>3002</v>
          </cell>
          <cell r="G1362">
            <v>9006</v>
          </cell>
          <cell r="H1362">
            <v>29</v>
          </cell>
          <cell r="I1362">
            <v>87</v>
          </cell>
          <cell r="J1362">
            <v>2887</v>
          </cell>
          <cell r="K1362">
            <v>8661</v>
          </cell>
          <cell r="L1362">
            <v>86</v>
          </cell>
          <cell r="M1362">
            <v>258</v>
          </cell>
          <cell r="N1362" t="str">
            <v>No.205</v>
          </cell>
        </row>
        <row r="1363">
          <cell r="A1363">
            <v>1361</v>
          </cell>
          <cell r="B1363" t="str">
            <v>F.사급자재비</v>
          </cell>
          <cell r="D1363">
            <v>0</v>
          </cell>
          <cell r="F1363">
            <v>0</v>
          </cell>
          <cell r="G1363">
            <v>0</v>
          </cell>
          <cell r="H1363">
            <v>0</v>
          </cell>
          <cell r="I1363">
            <v>0</v>
          </cell>
          <cell r="J1363">
            <v>0</v>
          </cell>
          <cell r="K1363">
            <v>0</v>
          </cell>
          <cell r="L1363">
            <v>0</v>
          </cell>
          <cell r="M1363">
            <v>0</v>
          </cell>
        </row>
        <row r="1364">
          <cell r="A1364">
            <v>1362</v>
          </cell>
          <cell r="B1364" t="str">
            <v>레미콘</v>
          </cell>
          <cell r="C1364" t="str">
            <v>#57  25-240-15</v>
          </cell>
          <cell r="D1364">
            <v>8897</v>
          </cell>
          <cell r="E1364" t="str">
            <v>M3</v>
          </cell>
          <cell r="F1364">
            <v>47872</v>
          </cell>
          <cell r="G1364">
            <v>425917184</v>
          </cell>
          <cell r="H1364">
            <v>47872</v>
          </cell>
          <cell r="I1364">
            <v>425917184</v>
          </cell>
          <cell r="J1364">
            <v>0</v>
          </cell>
          <cell r="K1364">
            <v>0</v>
          </cell>
          <cell r="L1364">
            <v>0</v>
          </cell>
          <cell r="M1364">
            <v>0</v>
          </cell>
        </row>
        <row r="1365">
          <cell r="A1365">
            <v>1363</v>
          </cell>
          <cell r="B1365" t="str">
            <v>원형봉강</v>
          </cell>
          <cell r="C1365" t="str">
            <v>19M/M    2.230KG/M  SS41</v>
          </cell>
          <cell r="D1365">
            <v>1016</v>
          </cell>
          <cell r="E1365" t="str">
            <v>KG</v>
          </cell>
          <cell r="F1365">
            <v>400</v>
          </cell>
          <cell r="G1365">
            <v>406400</v>
          </cell>
          <cell r="H1365">
            <v>400</v>
          </cell>
          <cell r="I1365">
            <v>406400</v>
          </cell>
          <cell r="J1365">
            <v>0</v>
          </cell>
          <cell r="K1365">
            <v>0</v>
          </cell>
          <cell r="L1365">
            <v>0</v>
          </cell>
          <cell r="M1365">
            <v>0</v>
          </cell>
        </row>
        <row r="1366">
          <cell r="A1366">
            <v>1364</v>
          </cell>
          <cell r="B1366" t="str">
            <v>레일</v>
          </cell>
          <cell r="C1366" t="str">
            <v>60kg</v>
          </cell>
          <cell r="D1366">
            <v>608</v>
          </cell>
          <cell r="E1366" t="str">
            <v>개</v>
          </cell>
          <cell r="F1366">
            <v>1130880</v>
          </cell>
          <cell r="G1366">
            <v>687575040</v>
          </cell>
          <cell r="H1366">
            <v>1130880</v>
          </cell>
          <cell r="I1366">
            <v>687575040</v>
          </cell>
          <cell r="J1366">
            <v>0</v>
          </cell>
          <cell r="K1366">
            <v>0</v>
          </cell>
          <cell r="L1366">
            <v>0</v>
          </cell>
          <cell r="M1366">
            <v>0</v>
          </cell>
        </row>
        <row r="1367">
          <cell r="A1367">
            <v>1365</v>
          </cell>
          <cell r="B1367" t="str">
            <v>레일</v>
          </cell>
          <cell r="C1367" t="str">
            <v>50kg</v>
          </cell>
          <cell r="D1367">
            <v>8</v>
          </cell>
          <cell r="E1367" t="str">
            <v>개</v>
          </cell>
          <cell r="F1367">
            <v>400</v>
          </cell>
          <cell r="G1367">
            <v>3200</v>
          </cell>
          <cell r="H1367">
            <v>400</v>
          </cell>
          <cell r="I1367">
            <v>3200</v>
          </cell>
          <cell r="J1367">
            <v>0</v>
          </cell>
          <cell r="K1367">
            <v>0</v>
          </cell>
          <cell r="L1367">
            <v>0</v>
          </cell>
          <cell r="M1367">
            <v>0</v>
          </cell>
        </row>
        <row r="1368">
          <cell r="A1368">
            <v>1366</v>
          </cell>
          <cell r="B1368" t="str">
            <v>RC Twoblok</v>
          </cell>
          <cell r="C1368" t="str">
            <v>LVT용</v>
          </cell>
          <cell r="D1368">
            <v>12898</v>
          </cell>
          <cell r="E1368" t="str">
            <v>조</v>
          </cell>
          <cell r="F1368">
            <v>65000</v>
          </cell>
          <cell r="G1368">
            <v>838370000</v>
          </cell>
          <cell r="H1368">
            <v>65000</v>
          </cell>
          <cell r="I1368">
            <v>838370000</v>
          </cell>
          <cell r="J1368">
            <v>0</v>
          </cell>
          <cell r="K1368">
            <v>0</v>
          </cell>
          <cell r="L1368">
            <v>0</v>
          </cell>
          <cell r="M1368">
            <v>0</v>
          </cell>
        </row>
        <row r="1369">
          <cell r="A1369">
            <v>1367</v>
          </cell>
          <cell r="B1369" t="str">
            <v>방진직결체결구</v>
          </cell>
          <cell r="C1369" t="str">
            <v>Alternative2</v>
          </cell>
          <cell r="D1369">
            <v>136</v>
          </cell>
          <cell r="E1369" t="str">
            <v>조</v>
          </cell>
          <cell r="F1369">
            <v>72600</v>
          </cell>
          <cell r="G1369">
            <v>9873600</v>
          </cell>
          <cell r="H1369">
            <v>72600</v>
          </cell>
          <cell r="I1369">
            <v>9873600</v>
          </cell>
          <cell r="J1369">
            <v>0</v>
          </cell>
          <cell r="K1369">
            <v>0</v>
          </cell>
          <cell r="L1369">
            <v>0</v>
          </cell>
          <cell r="M1369">
            <v>0</v>
          </cell>
        </row>
        <row r="1370">
          <cell r="A1370">
            <v>1368</v>
          </cell>
          <cell r="B1370" t="str">
            <v>레일패드</v>
          </cell>
          <cell r="C1370" t="str">
            <v>PC 60kg,직.곡선용,우레탄</v>
          </cell>
          <cell r="D1370">
            <v>26054</v>
          </cell>
          <cell r="E1370" t="str">
            <v>개</v>
          </cell>
          <cell r="F1370">
            <v>792</v>
          </cell>
          <cell r="G1370">
            <v>20634768</v>
          </cell>
          <cell r="H1370">
            <v>792</v>
          </cell>
          <cell r="I1370">
            <v>20634768</v>
          </cell>
          <cell r="J1370">
            <v>0</v>
          </cell>
          <cell r="K1370">
            <v>0</v>
          </cell>
          <cell r="L1370">
            <v>0</v>
          </cell>
          <cell r="M1370">
            <v>0</v>
          </cell>
        </row>
        <row r="1371">
          <cell r="A1371">
            <v>1369</v>
          </cell>
          <cell r="B1371" t="str">
            <v>코일스프링크립</v>
          </cell>
          <cell r="C1371" t="str">
            <v>e2007,PCT용</v>
          </cell>
          <cell r="D1371">
            <v>52380</v>
          </cell>
          <cell r="E1371" t="str">
            <v>개</v>
          </cell>
          <cell r="F1371">
            <v>1485</v>
          </cell>
          <cell r="G1371">
            <v>77784300</v>
          </cell>
          <cell r="H1371">
            <v>1485</v>
          </cell>
          <cell r="I1371">
            <v>77784300</v>
          </cell>
          <cell r="J1371">
            <v>0</v>
          </cell>
          <cell r="K1371">
            <v>0</v>
          </cell>
          <cell r="L1371">
            <v>0</v>
          </cell>
          <cell r="M1371">
            <v>0</v>
          </cell>
        </row>
        <row r="1372">
          <cell r="A1372">
            <v>1370</v>
          </cell>
          <cell r="B1372" t="str">
            <v>절연블럭</v>
          </cell>
          <cell r="C1372" t="str">
            <v>60kg</v>
          </cell>
          <cell r="D1372">
            <v>52108</v>
          </cell>
          <cell r="E1372" t="str">
            <v>개</v>
          </cell>
          <cell r="F1372">
            <v>648</v>
          </cell>
          <cell r="G1372">
            <v>33765984</v>
          </cell>
          <cell r="H1372">
            <v>648</v>
          </cell>
          <cell r="I1372">
            <v>33765984</v>
          </cell>
          <cell r="J1372">
            <v>0</v>
          </cell>
          <cell r="K1372">
            <v>0</v>
          </cell>
          <cell r="L1372">
            <v>0</v>
          </cell>
          <cell r="M1372">
            <v>0</v>
          </cell>
        </row>
        <row r="1373">
          <cell r="A1373">
            <v>1371</v>
          </cell>
          <cell r="B1373" t="str">
            <v>나사스파이크</v>
          </cell>
          <cell r="C1373" t="str">
            <v>22X135</v>
          </cell>
          <cell r="D1373">
            <v>272</v>
          </cell>
          <cell r="E1373" t="str">
            <v>개</v>
          </cell>
          <cell r="F1373">
            <v>700</v>
          </cell>
          <cell r="G1373">
            <v>190400</v>
          </cell>
          <cell r="H1373">
            <v>700</v>
          </cell>
          <cell r="I1373">
            <v>190400</v>
          </cell>
          <cell r="J1373">
            <v>0</v>
          </cell>
          <cell r="K1373">
            <v>0</v>
          </cell>
          <cell r="L1373">
            <v>0</v>
          </cell>
          <cell r="M1373">
            <v>0</v>
          </cell>
        </row>
        <row r="1374">
          <cell r="A1374">
            <v>1372</v>
          </cell>
          <cell r="B1374" t="str">
            <v>방진상자</v>
          </cell>
          <cell r="C1374" t="str">
            <v>LVT용</v>
          </cell>
          <cell r="D1374">
            <v>25796</v>
          </cell>
          <cell r="E1374" t="str">
            <v>개</v>
          </cell>
          <cell r="F1374">
            <v>20210</v>
          </cell>
          <cell r="G1374">
            <v>521337160</v>
          </cell>
          <cell r="H1374">
            <v>20210</v>
          </cell>
          <cell r="I1374">
            <v>521337160</v>
          </cell>
          <cell r="J1374">
            <v>0</v>
          </cell>
          <cell r="K1374">
            <v>0</v>
          </cell>
          <cell r="L1374">
            <v>0</v>
          </cell>
          <cell r="M1374">
            <v>0</v>
          </cell>
        </row>
        <row r="1375">
          <cell r="A1375">
            <v>1373</v>
          </cell>
          <cell r="B1375" t="str">
            <v>방진패드</v>
          </cell>
          <cell r="C1375" t="str">
            <v>LVT용</v>
          </cell>
          <cell r="D1375">
            <v>25796</v>
          </cell>
          <cell r="E1375" t="str">
            <v>개</v>
          </cell>
          <cell r="F1375">
            <v>16540</v>
          </cell>
          <cell r="G1375">
            <v>426665840</v>
          </cell>
          <cell r="H1375">
            <v>16540</v>
          </cell>
          <cell r="I1375">
            <v>426665840</v>
          </cell>
          <cell r="J1375">
            <v>0</v>
          </cell>
          <cell r="K1375">
            <v>0</v>
          </cell>
          <cell r="L1375">
            <v>0</v>
          </cell>
          <cell r="M1375">
            <v>0</v>
          </cell>
        </row>
        <row r="1376">
          <cell r="A1376">
            <v>1374</v>
          </cell>
          <cell r="B1376" t="str">
            <v>방진고무판(BALLAST MAT)</v>
          </cell>
          <cell r="C1376" t="str">
            <v>A형 T=19㎜</v>
          </cell>
          <cell r="D1376">
            <v>952</v>
          </cell>
          <cell r="E1376" t="str">
            <v>M2</v>
          </cell>
          <cell r="F1376">
            <v>125000</v>
          </cell>
          <cell r="G1376">
            <v>119000000</v>
          </cell>
          <cell r="H1376">
            <v>125000</v>
          </cell>
          <cell r="I1376">
            <v>119000000</v>
          </cell>
          <cell r="J1376">
            <v>0</v>
          </cell>
          <cell r="K1376">
            <v>0</v>
          </cell>
          <cell r="L1376">
            <v>0</v>
          </cell>
          <cell r="M1376">
            <v>0</v>
          </cell>
        </row>
        <row r="1377">
          <cell r="A1377">
            <v>1375</v>
          </cell>
          <cell r="B1377" t="str">
            <v>PVC파이프(일반용VG2)</v>
          </cell>
          <cell r="C1377" t="str">
            <v>100㎜ x 4ｍ</v>
          </cell>
          <cell r="D1377">
            <v>1330</v>
          </cell>
          <cell r="E1377" t="str">
            <v>M</v>
          </cell>
          <cell r="F1377">
            <v>2475</v>
          </cell>
          <cell r="G1377">
            <v>3291750</v>
          </cell>
          <cell r="H1377">
            <v>2475</v>
          </cell>
          <cell r="I1377">
            <v>3291750</v>
          </cell>
          <cell r="J1377">
            <v>0</v>
          </cell>
          <cell r="K1377">
            <v>0</v>
          </cell>
          <cell r="L1377">
            <v>0</v>
          </cell>
          <cell r="M1377">
            <v>0</v>
          </cell>
        </row>
        <row r="1378">
          <cell r="A1378">
            <v>1376</v>
          </cell>
          <cell r="B1378" t="str">
            <v>KM표</v>
          </cell>
          <cell r="C1378" t="str">
            <v>부착용</v>
          </cell>
          <cell r="D1378">
            <v>8</v>
          </cell>
          <cell r="E1378" t="str">
            <v>개</v>
          </cell>
          <cell r="F1378">
            <v>43000</v>
          </cell>
          <cell r="G1378">
            <v>344000</v>
          </cell>
          <cell r="H1378">
            <v>43000</v>
          </cell>
          <cell r="I1378">
            <v>344000</v>
          </cell>
          <cell r="J1378">
            <v>0</v>
          </cell>
          <cell r="K1378">
            <v>0</v>
          </cell>
          <cell r="L1378">
            <v>0</v>
          </cell>
          <cell r="M1378">
            <v>0</v>
          </cell>
        </row>
        <row r="1379">
          <cell r="A1379">
            <v>1377</v>
          </cell>
          <cell r="B1379" t="str">
            <v>M표</v>
          </cell>
          <cell r="C1379" t="str">
            <v>부착용</v>
          </cell>
          <cell r="D1379">
            <v>76</v>
          </cell>
          <cell r="E1379" t="str">
            <v>개</v>
          </cell>
          <cell r="F1379">
            <v>40000</v>
          </cell>
          <cell r="G1379">
            <v>3040000</v>
          </cell>
          <cell r="H1379">
            <v>40000</v>
          </cell>
          <cell r="I1379">
            <v>3040000</v>
          </cell>
          <cell r="J1379">
            <v>0</v>
          </cell>
          <cell r="K1379">
            <v>0</v>
          </cell>
          <cell r="L1379">
            <v>0</v>
          </cell>
          <cell r="M1379">
            <v>0</v>
          </cell>
        </row>
        <row r="1380">
          <cell r="A1380">
            <v>1378</v>
          </cell>
          <cell r="B1380" t="str">
            <v>곡선표</v>
          </cell>
          <cell r="C1380" t="str">
            <v>부착용</v>
          </cell>
          <cell r="D1380">
            <v>6</v>
          </cell>
          <cell r="E1380" t="str">
            <v>개</v>
          </cell>
          <cell r="F1380">
            <v>77000</v>
          </cell>
          <cell r="G1380">
            <v>462000</v>
          </cell>
          <cell r="H1380">
            <v>77000</v>
          </cell>
          <cell r="I1380">
            <v>462000</v>
          </cell>
          <cell r="J1380">
            <v>0</v>
          </cell>
          <cell r="K1380">
            <v>0</v>
          </cell>
          <cell r="L1380">
            <v>0</v>
          </cell>
          <cell r="M1380">
            <v>0</v>
          </cell>
        </row>
        <row r="1381">
          <cell r="A1381">
            <v>1379</v>
          </cell>
          <cell r="B1381" t="str">
            <v>구배표</v>
          </cell>
          <cell r="C1381" t="str">
            <v>부착용</v>
          </cell>
          <cell r="D1381">
            <v>3</v>
          </cell>
          <cell r="E1381" t="str">
            <v>개</v>
          </cell>
          <cell r="F1381">
            <v>35000</v>
          </cell>
          <cell r="G1381">
            <v>105000</v>
          </cell>
          <cell r="H1381">
            <v>35000</v>
          </cell>
          <cell r="I1381">
            <v>105000</v>
          </cell>
          <cell r="J1381">
            <v>0</v>
          </cell>
          <cell r="K1381">
            <v>0</v>
          </cell>
          <cell r="L1381">
            <v>0</v>
          </cell>
          <cell r="M1381">
            <v>0</v>
          </cell>
        </row>
        <row r="1382">
          <cell r="A1382">
            <v>1380</v>
          </cell>
          <cell r="B1382" t="str">
            <v>3)정   거   장</v>
          </cell>
          <cell r="D1382">
            <v>1</v>
          </cell>
          <cell r="E1382" t="str">
            <v>식</v>
          </cell>
          <cell r="G1382">
            <v>5380972785</v>
          </cell>
          <cell r="I1382">
            <v>4887707383</v>
          </cell>
          <cell r="K1382">
            <v>384459704</v>
          </cell>
          <cell r="M1382">
            <v>108805688</v>
          </cell>
        </row>
        <row r="1383">
          <cell r="A1383">
            <v>1381</v>
          </cell>
          <cell r="B1383" t="str">
            <v>A.궤도부설</v>
          </cell>
          <cell r="D1383">
            <v>0</v>
          </cell>
          <cell r="F1383">
            <v>0</v>
          </cell>
          <cell r="G1383">
            <v>0</v>
          </cell>
          <cell r="H1383">
            <v>0</v>
          </cell>
          <cell r="I1383">
            <v>0</v>
          </cell>
          <cell r="J1383">
            <v>0</v>
          </cell>
          <cell r="K1383">
            <v>0</v>
          </cell>
          <cell r="L1383">
            <v>0</v>
          </cell>
          <cell r="M1383">
            <v>0</v>
          </cell>
        </row>
        <row r="1384">
          <cell r="A1384">
            <v>1382</v>
          </cell>
          <cell r="B1384" t="str">
            <v>궤도부설(60㎏,기계화)</v>
          </cell>
          <cell r="C1384" t="str">
            <v>PCT,깬자갈</v>
          </cell>
          <cell r="D1384">
            <v>3.891</v>
          </cell>
          <cell r="E1384" t="str">
            <v>KM</v>
          </cell>
          <cell r="F1384">
            <v>12258603</v>
          </cell>
          <cell r="G1384">
            <v>47698224</v>
          </cell>
          <cell r="H1384">
            <v>853448</v>
          </cell>
          <cell r="I1384">
            <v>3320766</v>
          </cell>
          <cell r="J1384">
            <v>9025399</v>
          </cell>
          <cell r="K1384">
            <v>35117827</v>
          </cell>
          <cell r="L1384">
            <v>2379756</v>
          </cell>
          <cell r="M1384">
            <v>9259630</v>
          </cell>
          <cell r="N1384" t="str">
            <v>No.172</v>
          </cell>
        </row>
        <row r="1385">
          <cell r="A1385">
            <v>1383</v>
          </cell>
          <cell r="B1385" t="str">
            <v>궤도부설(50㎏,기계화)</v>
          </cell>
          <cell r="C1385" t="str">
            <v>PCT,깬자갈</v>
          </cell>
          <cell r="D1385">
            <v>5.0709999999999997</v>
          </cell>
          <cell r="E1385" t="str">
            <v>KM</v>
          </cell>
          <cell r="F1385">
            <v>11446567</v>
          </cell>
          <cell r="G1385">
            <v>58045541</v>
          </cell>
          <cell r="H1385">
            <v>798488</v>
          </cell>
          <cell r="I1385">
            <v>4049132</v>
          </cell>
          <cell r="J1385">
            <v>8469991</v>
          </cell>
          <cell r="K1385">
            <v>42951324</v>
          </cell>
          <cell r="L1385">
            <v>2178088</v>
          </cell>
          <cell r="M1385">
            <v>11045084</v>
          </cell>
          <cell r="N1385" t="str">
            <v>No.190</v>
          </cell>
        </row>
        <row r="1386">
          <cell r="A1386">
            <v>1384</v>
          </cell>
          <cell r="B1386" t="str">
            <v>궤도부설(60㎏,기계화)</v>
          </cell>
          <cell r="C1386" t="str">
            <v>목침목,깬자갈</v>
          </cell>
          <cell r="D1386">
            <v>0.19900000000000001</v>
          </cell>
          <cell r="E1386" t="str">
            <v>KM</v>
          </cell>
          <cell r="F1386">
            <v>12710586</v>
          </cell>
          <cell r="G1386">
            <v>2529406</v>
          </cell>
          <cell r="H1386">
            <v>1124899</v>
          </cell>
          <cell r="I1386">
            <v>223854</v>
          </cell>
          <cell r="J1386">
            <v>9250387</v>
          </cell>
          <cell r="K1386">
            <v>1840827</v>
          </cell>
          <cell r="L1386">
            <v>2335300</v>
          </cell>
          <cell r="M1386">
            <v>464724</v>
          </cell>
          <cell r="N1386" t="str">
            <v>No.206</v>
          </cell>
        </row>
        <row r="1387">
          <cell r="A1387">
            <v>1385</v>
          </cell>
          <cell r="B1387" t="str">
            <v>궤도부설(50㎏,기계화)</v>
          </cell>
          <cell r="C1387" t="str">
            <v>목침목,깬자갈</v>
          </cell>
          <cell r="D1387">
            <v>1.8029999999999999</v>
          </cell>
          <cell r="E1387" t="str">
            <v>KM</v>
          </cell>
          <cell r="F1387">
            <v>11949991</v>
          </cell>
          <cell r="G1387">
            <v>21545833</v>
          </cell>
          <cell r="H1387">
            <v>1054139</v>
          </cell>
          <cell r="I1387">
            <v>1900612</v>
          </cell>
          <cell r="J1387">
            <v>8762957</v>
          </cell>
          <cell r="K1387">
            <v>15799611</v>
          </cell>
          <cell r="L1387">
            <v>2132895</v>
          </cell>
          <cell r="M1387">
            <v>3845609</v>
          </cell>
          <cell r="N1387" t="str">
            <v>No.191</v>
          </cell>
        </row>
        <row r="1388">
          <cell r="A1388">
            <v>1386</v>
          </cell>
          <cell r="B1388" t="str">
            <v>궤도부설(50㎏)직결장치</v>
          </cell>
          <cell r="C1388" t="str">
            <v>Alt-2</v>
          </cell>
          <cell r="D1388">
            <v>0.01</v>
          </cell>
          <cell r="E1388" t="str">
            <v>KM</v>
          </cell>
          <cell r="F1388">
            <v>11446567</v>
          </cell>
          <cell r="G1388">
            <v>114465</v>
          </cell>
          <cell r="H1388">
            <v>798488</v>
          </cell>
          <cell r="I1388">
            <v>7984</v>
          </cell>
          <cell r="J1388">
            <v>8469991</v>
          </cell>
          <cell r="K1388">
            <v>84699</v>
          </cell>
          <cell r="L1388">
            <v>2178088</v>
          </cell>
          <cell r="M1388">
            <v>21780</v>
          </cell>
          <cell r="N1388" t="str">
            <v>No.207</v>
          </cell>
        </row>
        <row r="1389">
          <cell r="A1389">
            <v>1387</v>
          </cell>
          <cell r="B1389" t="str">
            <v>궤도부설(50㎏)H-Beam직결</v>
          </cell>
          <cell r="D1389">
            <v>0.5</v>
          </cell>
          <cell r="E1389" t="str">
            <v>KM</v>
          </cell>
          <cell r="F1389">
            <v>6231718</v>
          </cell>
          <cell r="G1389">
            <v>3115859</v>
          </cell>
          <cell r="H1389">
            <v>59920</v>
          </cell>
          <cell r="I1389">
            <v>29960</v>
          </cell>
          <cell r="J1389">
            <v>5992037</v>
          </cell>
          <cell r="K1389">
            <v>2996018</v>
          </cell>
          <cell r="L1389">
            <v>179761</v>
          </cell>
          <cell r="M1389">
            <v>89880</v>
          </cell>
          <cell r="N1389" t="str">
            <v>No.208</v>
          </cell>
        </row>
        <row r="1390">
          <cell r="A1390">
            <v>1388</v>
          </cell>
          <cell r="B1390" t="str">
            <v>장대레일재설정</v>
          </cell>
          <cell r="C1390" t="str">
            <v>주간작업</v>
          </cell>
          <cell r="D1390">
            <v>4.0890000000000004</v>
          </cell>
          <cell r="E1390" t="str">
            <v>KM</v>
          </cell>
          <cell r="F1390">
            <v>1544180</v>
          </cell>
          <cell r="G1390">
            <v>6314152</v>
          </cell>
          <cell r="H1390">
            <v>62844</v>
          </cell>
          <cell r="I1390">
            <v>256969</v>
          </cell>
          <cell r="J1390">
            <v>1438191</v>
          </cell>
          <cell r="K1390">
            <v>5880762</v>
          </cell>
          <cell r="L1390">
            <v>43145</v>
          </cell>
          <cell r="M1390">
            <v>176419</v>
          </cell>
          <cell r="N1390" t="str">
            <v>No.173</v>
          </cell>
        </row>
        <row r="1391">
          <cell r="A1391">
            <v>1389</v>
          </cell>
          <cell r="B1391" t="str">
            <v>깬자갈살포</v>
          </cell>
          <cell r="C1391" t="str">
            <v>지상, 기계화</v>
          </cell>
          <cell r="D1391">
            <v>11796</v>
          </cell>
          <cell r="E1391" t="str">
            <v>M3</v>
          </cell>
          <cell r="F1391">
            <v>1505</v>
          </cell>
          <cell r="G1391">
            <v>17752980</v>
          </cell>
          <cell r="H1391">
            <v>0</v>
          </cell>
          <cell r="I1391">
            <v>0</v>
          </cell>
          <cell r="J1391">
            <v>1462</v>
          </cell>
          <cell r="K1391">
            <v>17245752</v>
          </cell>
          <cell r="L1391">
            <v>43</v>
          </cell>
          <cell r="M1391">
            <v>507228</v>
          </cell>
          <cell r="N1391" t="str">
            <v>No.174</v>
          </cell>
        </row>
        <row r="1392">
          <cell r="A1392">
            <v>1390</v>
          </cell>
          <cell r="B1392" t="str">
            <v>깬자갈살포고르기</v>
          </cell>
          <cell r="C1392" t="str">
            <v>지상,WT,PCT공통,기계화</v>
          </cell>
          <cell r="D1392">
            <v>3781</v>
          </cell>
          <cell r="E1392" t="str">
            <v>M3</v>
          </cell>
          <cell r="F1392">
            <v>17015</v>
          </cell>
          <cell r="G1392">
            <v>64333715</v>
          </cell>
          <cell r="H1392">
            <v>446</v>
          </cell>
          <cell r="I1392">
            <v>1686326</v>
          </cell>
          <cell r="J1392">
            <v>8019</v>
          </cell>
          <cell r="K1392">
            <v>30319839</v>
          </cell>
          <cell r="L1392">
            <v>8550</v>
          </cell>
          <cell r="M1392">
            <v>32327550</v>
          </cell>
          <cell r="N1392" t="str">
            <v>No.175</v>
          </cell>
        </row>
        <row r="1393">
          <cell r="A1393">
            <v>1391</v>
          </cell>
          <cell r="B1393" t="str">
            <v>깬자갈인력다지기</v>
          </cell>
          <cell r="C1393" t="str">
            <v>일반, 기계화</v>
          </cell>
          <cell r="D1393">
            <v>17974</v>
          </cell>
          <cell r="E1393" t="str">
            <v>개</v>
          </cell>
          <cell r="F1393">
            <v>7350</v>
          </cell>
          <cell r="G1393">
            <v>132108900</v>
          </cell>
          <cell r="H1393">
            <v>37</v>
          </cell>
          <cell r="I1393">
            <v>665038</v>
          </cell>
          <cell r="J1393">
            <v>7209</v>
          </cell>
          <cell r="K1393">
            <v>129574566</v>
          </cell>
          <cell r="L1393">
            <v>104</v>
          </cell>
          <cell r="M1393">
            <v>1869296</v>
          </cell>
          <cell r="N1393" t="str">
            <v>No.176</v>
          </cell>
        </row>
        <row r="1394">
          <cell r="A1394">
            <v>1392</v>
          </cell>
          <cell r="B1394" t="str">
            <v>레일절단</v>
          </cell>
          <cell r="C1394" t="str">
            <v>50kg</v>
          </cell>
          <cell r="D1394">
            <v>132</v>
          </cell>
          <cell r="E1394" t="str">
            <v>개소</v>
          </cell>
          <cell r="F1394">
            <v>4266</v>
          </cell>
          <cell r="G1394">
            <v>563112</v>
          </cell>
          <cell r="H1394">
            <v>892</v>
          </cell>
          <cell r="I1394">
            <v>117744</v>
          </cell>
          <cell r="J1394">
            <v>3240</v>
          </cell>
          <cell r="K1394">
            <v>427680</v>
          </cell>
          <cell r="L1394">
            <v>134</v>
          </cell>
          <cell r="M1394">
            <v>17688</v>
          </cell>
          <cell r="N1394" t="str">
            <v>No.209</v>
          </cell>
        </row>
        <row r="1395">
          <cell r="A1395">
            <v>1393</v>
          </cell>
          <cell r="B1395" t="str">
            <v>레일절단</v>
          </cell>
          <cell r="C1395" t="str">
            <v>60kg</v>
          </cell>
          <cell r="D1395">
            <v>56</v>
          </cell>
          <cell r="E1395" t="str">
            <v>개소</v>
          </cell>
          <cell r="F1395">
            <v>4742</v>
          </cell>
          <cell r="G1395">
            <v>265552</v>
          </cell>
          <cell r="H1395">
            <v>1058</v>
          </cell>
          <cell r="I1395">
            <v>59248</v>
          </cell>
          <cell r="J1395">
            <v>3534</v>
          </cell>
          <cell r="K1395">
            <v>197904</v>
          </cell>
          <cell r="L1395">
            <v>150</v>
          </cell>
          <cell r="M1395">
            <v>8400</v>
          </cell>
          <cell r="N1395" t="str">
            <v>No.210</v>
          </cell>
        </row>
        <row r="1396">
          <cell r="A1396">
            <v>1394</v>
          </cell>
          <cell r="B1396" t="str">
            <v>레일천공</v>
          </cell>
          <cell r="C1396" t="str">
            <v>50,60㎏ 공통</v>
          </cell>
          <cell r="D1396">
            <v>560</v>
          </cell>
          <cell r="E1396" t="str">
            <v>공</v>
          </cell>
          <cell r="F1396">
            <v>1298</v>
          </cell>
          <cell r="G1396">
            <v>726880</v>
          </cell>
          <cell r="H1396">
            <v>362</v>
          </cell>
          <cell r="I1396">
            <v>202720</v>
          </cell>
          <cell r="J1396">
            <v>904</v>
          </cell>
          <cell r="K1396">
            <v>506240</v>
          </cell>
          <cell r="L1396">
            <v>32</v>
          </cell>
          <cell r="M1396">
            <v>17920</v>
          </cell>
          <cell r="N1396" t="str">
            <v>No.211</v>
          </cell>
        </row>
        <row r="1397">
          <cell r="A1397">
            <v>1395</v>
          </cell>
          <cell r="B1397" t="str">
            <v>부직포설치</v>
          </cell>
          <cell r="D1397">
            <v>21900</v>
          </cell>
          <cell r="E1397" t="str">
            <v>M2</v>
          </cell>
          <cell r="F1397">
            <v>135</v>
          </cell>
          <cell r="G1397">
            <v>2956500</v>
          </cell>
          <cell r="H1397">
            <v>0</v>
          </cell>
          <cell r="I1397">
            <v>0</v>
          </cell>
          <cell r="J1397">
            <v>135</v>
          </cell>
          <cell r="K1397">
            <v>2956500</v>
          </cell>
          <cell r="L1397">
            <v>0</v>
          </cell>
          <cell r="M1397">
            <v>0</v>
          </cell>
          <cell r="N1397" t="str">
            <v>No.212</v>
          </cell>
        </row>
        <row r="1398">
          <cell r="A1398">
            <v>1396</v>
          </cell>
          <cell r="B1398" t="str">
            <v>B. 콘크리트도상부설</v>
          </cell>
          <cell r="D1398">
            <v>0</v>
          </cell>
          <cell r="F1398">
            <v>0</v>
          </cell>
          <cell r="G1398">
            <v>0</v>
          </cell>
          <cell r="H1398">
            <v>0</v>
          </cell>
          <cell r="I1398">
            <v>0</v>
          </cell>
          <cell r="J1398">
            <v>0</v>
          </cell>
          <cell r="K1398">
            <v>0</v>
          </cell>
          <cell r="L1398">
            <v>0</v>
          </cell>
          <cell r="M1398">
            <v>0</v>
          </cell>
        </row>
        <row r="1399">
          <cell r="A1399">
            <v>1397</v>
          </cell>
          <cell r="B1399" t="str">
            <v>콘크리트도상부설</v>
          </cell>
          <cell r="C1399" t="str">
            <v>Alt2, 60kg</v>
          </cell>
          <cell r="D1399">
            <v>0.01</v>
          </cell>
          <cell r="E1399" t="str">
            <v>KM</v>
          </cell>
          <cell r="F1399">
            <v>71550572</v>
          </cell>
          <cell r="G1399">
            <v>715505</v>
          </cell>
          <cell r="H1399">
            <v>18387926</v>
          </cell>
          <cell r="I1399">
            <v>183879</v>
          </cell>
          <cell r="J1399">
            <v>53162646</v>
          </cell>
          <cell r="K1399">
            <v>531626</v>
          </cell>
          <cell r="L1399">
            <v>0</v>
          </cell>
          <cell r="M1399">
            <v>0</v>
          </cell>
          <cell r="N1399" t="str">
            <v>No.197</v>
          </cell>
        </row>
        <row r="1400">
          <cell r="A1400">
            <v>1398</v>
          </cell>
          <cell r="B1400" t="str">
            <v>합판거푸집</v>
          </cell>
          <cell r="C1400" t="str">
            <v>4회(0-7M)</v>
          </cell>
          <cell r="D1400">
            <v>7.94</v>
          </cell>
          <cell r="E1400" t="str">
            <v>M2</v>
          </cell>
          <cell r="F1400">
            <v>19044</v>
          </cell>
          <cell r="G1400">
            <v>151209</v>
          </cell>
          <cell r="H1400">
            <v>4942</v>
          </cell>
          <cell r="I1400">
            <v>39239</v>
          </cell>
          <cell r="J1400">
            <v>14102</v>
          </cell>
          <cell r="K1400">
            <v>111969</v>
          </cell>
          <cell r="L1400">
            <v>0</v>
          </cell>
          <cell r="M1400">
            <v>0</v>
          </cell>
          <cell r="N1400" t="str">
            <v>No.1</v>
          </cell>
        </row>
        <row r="1401">
          <cell r="A1401">
            <v>1399</v>
          </cell>
          <cell r="B1401" t="str">
            <v>콘크리트압송타설(78kW)</v>
          </cell>
          <cell r="C1401" t="str">
            <v>25-240-15</v>
          </cell>
          <cell r="D1401">
            <v>13</v>
          </cell>
          <cell r="E1401" t="str">
            <v>M3</v>
          </cell>
          <cell r="F1401">
            <v>29831</v>
          </cell>
          <cell r="G1401">
            <v>387803</v>
          </cell>
          <cell r="H1401">
            <v>551</v>
          </cell>
          <cell r="I1401">
            <v>7163</v>
          </cell>
          <cell r="J1401">
            <v>25966</v>
          </cell>
          <cell r="K1401">
            <v>337558</v>
          </cell>
          <cell r="L1401">
            <v>3314</v>
          </cell>
          <cell r="M1401">
            <v>43082</v>
          </cell>
          <cell r="N1401" t="str">
            <v>#.334</v>
          </cell>
        </row>
        <row r="1402">
          <cell r="A1402">
            <v>1400</v>
          </cell>
          <cell r="B1402" t="str">
            <v>C.용접공사</v>
          </cell>
          <cell r="D1402">
            <v>0</v>
          </cell>
          <cell r="F1402">
            <v>0</v>
          </cell>
          <cell r="G1402">
            <v>0</v>
          </cell>
          <cell r="H1402">
            <v>0</v>
          </cell>
          <cell r="I1402">
            <v>0</v>
          </cell>
          <cell r="J1402">
            <v>0</v>
          </cell>
          <cell r="K1402">
            <v>0</v>
          </cell>
          <cell r="L1402">
            <v>0</v>
          </cell>
          <cell r="M1402">
            <v>0</v>
          </cell>
        </row>
        <row r="1403">
          <cell r="A1403">
            <v>1401</v>
          </cell>
          <cell r="B1403" t="str">
            <v>후레쉬버트용접</v>
          </cell>
          <cell r="C1403" t="str">
            <v>60Kg,장대화</v>
          </cell>
          <cell r="D1403">
            <v>246</v>
          </cell>
          <cell r="E1403" t="str">
            <v>개소</v>
          </cell>
          <cell r="F1403">
            <v>125224</v>
          </cell>
          <cell r="G1403">
            <v>30805104</v>
          </cell>
          <cell r="H1403">
            <v>14913</v>
          </cell>
          <cell r="I1403">
            <v>3668598</v>
          </cell>
          <cell r="J1403">
            <v>92792</v>
          </cell>
          <cell r="K1403">
            <v>22826832</v>
          </cell>
          <cell r="L1403">
            <v>17519</v>
          </cell>
          <cell r="M1403">
            <v>4309674</v>
          </cell>
          <cell r="N1403" t="str">
            <v>No.177</v>
          </cell>
        </row>
        <row r="1404">
          <cell r="A1404">
            <v>1402</v>
          </cell>
          <cell r="B1404" t="str">
            <v>후레쉬버트용접시편</v>
          </cell>
          <cell r="C1404" t="str">
            <v>60Kg일반레일</v>
          </cell>
          <cell r="D1404">
            <v>2</v>
          </cell>
          <cell r="E1404" t="str">
            <v>개소</v>
          </cell>
          <cell r="F1404">
            <v>45857</v>
          </cell>
          <cell r="G1404">
            <v>91714</v>
          </cell>
          <cell r="H1404">
            <v>7246</v>
          </cell>
          <cell r="I1404">
            <v>14492</v>
          </cell>
          <cell r="J1404">
            <v>23379</v>
          </cell>
          <cell r="K1404">
            <v>46758</v>
          </cell>
          <cell r="L1404">
            <v>15232</v>
          </cell>
          <cell r="M1404">
            <v>30464</v>
          </cell>
          <cell r="N1404" t="str">
            <v>No.178</v>
          </cell>
        </row>
        <row r="1405">
          <cell r="A1405">
            <v>1403</v>
          </cell>
          <cell r="B1405" t="str">
            <v>후레쉬벗트용접</v>
          </cell>
          <cell r="C1405" t="str">
            <v>50Kg,장척화</v>
          </cell>
          <cell r="D1405">
            <v>442</v>
          </cell>
          <cell r="E1405" t="str">
            <v>개소</v>
          </cell>
          <cell r="F1405">
            <v>107319</v>
          </cell>
          <cell r="G1405">
            <v>47434998</v>
          </cell>
          <cell r="H1405">
            <v>12449</v>
          </cell>
          <cell r="I1405">
            <v>5502458</v>
          </cell>
          <cell r="J1405">
            <v>78580</v>
          </cell>
          <cell r="K1405">
            <v>34732360</v>
          </cell>
          <cell r="L1405">
            <v>16290</v>
          </cell>
          <cell r="M1405">
            <v>7200180</v>
          </cell>
          <cell r="N1405" t="str">
            <v>No.194</v>
          </cell>
        </row>
        <row r="1406">
          <cell r="A1406">
            <v>1404</v>
          </cell>
          <cell r="B1406" t="str">
            <v>테르미트용접</v>
          </cell>
          <cell r="C1406" t="str">
            <v>60Kg,장대화</v>
          </cell>
          <cell r="D1406">
            <v>82</v>
          </cell>
          <cell r="E1406" t="str">
            <v>개소</v>
          </cell>
          <cell r="F1406">
            <v>170454</v>
          </cell>
          <cell r="G1406">
            <v>13977228</v>
          </cell>
          <cell r="H1406">
            <v>103547</v>
          </cell>
          <cell r="I1406">
            <v>8490854</v>
          </cell>
          <cell r="J1406">
            <v>63522</v>
          </cell>
          <cell r="K1406">
            <v>5208804</v>
          </cell>
          <cell r="L1406">
            <v>3385</v>
          </cell>
          <cell r="M1406">
            <v>277570</v>
          </cell>
          <cell r="N1406" t="str">
            <v>No.179</v>
          </cell>
        </row>
        <row r="1407">
          <cell r="A1407">
            <v>1405</v>
          </cell>
          <cell r="B1407" t="str">
            <v>경두레일후열처리</v>
          </cell>
          <cell r="C1407" t="str">
            <v>(주간)</v>
          </cell>
          <cell r="D1407">
            <v>20</v>
          </cell>
          <cell r="E1407" t="str">
            <v>개소</v>
          </cell>
          <cell r="F1407">
            <v>16361</v>
          </cell>
          <cell r="G1407">
            <v>327220</v>
          </cell>
          <cell r="H1407">
            <v>5438</v>
          </cell>
          <cell r="I1407">
            <v>108760</v>
          </cell>
          <cell r="J1407">
            <v>4440</v>
          </cell>
          <cell r="K1407">
            <v>88800</v>
          </cell>
          <cell r="L1407">
            <v>6483</v>
          </cell>
          <cell r="M1407">
            <v>129660</v>
          </cell>
          <cell r="N1407" t="str">
            <v>No.213</v>
          </cell>
        </row>
        <row r="1408">
          <cell r="A1408">
            <v>1406</v>
          </cell>
          <cell r="B1408" t="str">
            <v>D. 운반</v>
          </cell>
          <cell r="D1408">
            <v>0</v>
          </cell>
          <cell r="F1408">
            <v>0</v>
          </cell>
          <cell r="G1408">
            <v>0</v>
          </cell>
          <cell r="H1408">
            <v>0</v>
          </cell>
          <cell r="I1408">
            <v>0</v>
          </cell>
          <cell r="J1408">
            <v>0</v>
          </cell>
          <cell r="K1408">
            <v>0</v>
          </cell>
          <cell r="L1408">
            <v>0</v>
          </cell>
          <cell r="M1408">
            <v>0</v>
          </cell>
        </row>
        <row r="1409">
          <cell r="A1409">
            <v>1407</v>
          </cell>
          <cell r="B1409" t="str">
            <v>레일운반</v>
          </cell>
          <cell r="C1409" t="str">
            <v>60㎏</v>
          </cell>
          <cell r="D1409">
            <v>328</v>
          </cell>
          <cell r="E1409" t="str">
            <v>개</v>
          </cell>
          <cell r="F1409">
            <v>17844</v>
          </cell>
          <cell r="G1409">
            <v>5852832</v>
          </cell>
          <cell r="H1409">
            <v>68</v>
          </cell>
          <cell r="I1409">
            <v>22304</v>
          </cell>
          <cell r="J1409">
            <v>0</v>
          </cell>
          <cell r="K1409">
            <v>0</v>
          </cell>
          <cell r="L1409">
            <v>17776</v>
          </cell>
          <cell r="M1409">
            <v>5830528</v>
          </cell>
          <cell r="N1409" t="str">
            <v>No.180</v>
          </cell>
        </row>
        <row r="1410">
          <cell r="A1410">
            <v>1408</v>
          </cell>
          <cell r="B1410" t="str">
            <v>레일운반</v>
          </cell>
          <cell r="C1410" t="str">
            <v>50㎏</v>
          </cell>
          <cell r="D1410">
            <v>572</v>
          </cell>
          <cell r="E1410" t="str">
            <v>개</v>
          </cell>
          <cell r="F1410">
            <v>14822</v>
          </cell>
          <cell r="G1410">
            <v>8478184</v>
          </cell>
          <cell r="H1410">
            <v>57</v>
          </cell>
          <cell r="I1410">
            <v>32604</v>
          </cell>
          <cell r="J1410">
            <v>0</v>
          </cell>
          <cell r="K1410">
            <v>0</v>
          </cell>
          <cell r="L1410">
            <v>14765</v>
          </cell>
          <cell r="M1410">
            <v>8445580</v>
          </cell>
          <cell r="N1410" t="str">
            <v>No.214</v>
          </cell>
        </row>
        <row r="1411">
          <cell r="A1411">
            <v>1409</v>
          </cell>
          <cell r="B1411" t="str">
            <v>PC침목운송</v>
          </cell>
          <cell r="C1411" t="str">
            <v>공장 →현장</v>
          </cell>
          <cell r="D1411">
            <v>14732</v>
          </cell>
          <cell r="E1411" t="str">
            <v>개</v>
          </cell>
          <cell r="F1411">
            <v>530</v>
          </cell>
          <cell r="G1411">
            <v>7807960</v>
          </cell>
          <cell r="H1411">
            <v>530</v>
          </cell>
          <cell r="I1411">
            <v>7807960</v>
          </cell>
          <cell r="J1411">
            <v>0</v>
          </cell>
          <cell r="K1411">
            <v>0</v>
          </cell>
          <cell r="L1411">
            <v>0</v>
          </cell>
          <cell r="M1411">
            <v>0</v>
          </cell>
          <cell r="N1411" t="str">
            <v>No.181</v>
          </cell>
        </row>
        <row r="1412">
          <cell r="A1412">
            <v>1410</v>
          </cell>
          <cell r="B1412" t="str">
            <v>분기기운송</v>
          </cell>
          <cell r="C1412" t="str">
            <v>오송 →현장</v>
          </cell>
          <cell r="D1412">
            <v>1299</v>
          </cell>
          <cell r="E1412" t="str">
            <v>Ton</v>
          </cell>
          <cell r="F1412">
            <v>8505</v>
          </cell>
          <cell r="G1412">
            <v>11047995</v>
          </cell>
          <cell r="H1412">
            <v>0</v>
          </cell>
          <cell r="I1412">
            <v>0</v>
          </cell>
          <cell r="J1412">
            <v>0</v>
          </cell>
          <cell r="K1412">
            <v>0</v>
          </cell>
          <cell r="L1412">
            <v>8505</v>
          </cell>
          <cell r="M1412">
            <v>11047995</v>
          </cell>
          <cell r="N1412" t="str">
            <v>No.215</v>
          </cell>
        </row>
        <row r="1413">
          <cell r="A1413">
            <v>1411</v>
          </cell>
          <cell r="B1413" t="str">
            <v>자갈운송</v>
          </cell>
          <cell r="C1413" t="str">
            <v>적하장→현장</v>
          </cell>
          <cell r="D1413">
            <v>17319</v>
          </cell>
          <cell r="E1413" t="str">
            <v>M3</v>
          </cell>
          <cell r="F1413">
            <v>3148</v>
          </cell>
          <cell r="G1413">
            <v>54520212</v>
          </cell>
          <cell r="H1413">
            <v>641</v>
          </cell>
          <cell r="I1413">
            <v>11101479</v>
          </cell>
          <cell r="J1413">
            <v>1828</v>
          </cell>
          <cell r="K1413">
            <v>31659132</v>
          </cell>
          <cell r="L1413">
            <v>679</v>
          </cell>
          <cell r="M1413">
            <v>11759601</v>
          </cell>
          <cell r="N1413" t="str">
            <v>No.182</v>
          </cell>
        </row>
        <row r="1414">
          <cell r="A1414">
            <v>1412</v>
          </cell>
          <cell r="B1414" t="str">
            <v>E.부대공</v>
          </cell>
          <cell r="D1414">
            <v>0</v>
          </cell>
          <cell r="F1414">
            <v>0</v>
          </cell>
          <cell r="G1414">
            <v>0</v>
          </cell>
          <cell r="H1414">
            <v>0</v>
          </cell>
          <cell r="I1414">
            <v>0</v>
          </cell>
          <cell r="J1414">
            <v>0</v>
          </cell>
          <cell r="K1414">
            <v>0</v>
          </cell>
          <cell r="L1414">
            <v>0</v>
          </cell>
          <cell r="M1414">
            <v>0</v>
          </cell>
        </row>
        <row r="1415">
          <cell r="A1415">
            <v>1413</v>
          </cell>
          <cell r="B1415" t="str">
            <v>건널목설치(50,60kg공통)</v>
          </cell>
          <cell r="C1415" t="str">
            <v>L=0.9M,1선식</v>
          </cell>
          <cell r="D1415">
            <v>12</v>
          </cell>
          <cell r="E1415" t="str">
            <v>조</v>
          </cell>
          <cell r="F1415">
            <v>164456</v>
          </cell>
          <cell r="G1415">
            <v>1973472</v>
          </cell>
          <cell r="H1415">
            <v>1581</v>
          </cell>
          <cell r="I1415">
            <v>18972</v>
          </cell>
          <cell r="J1415">
            <v>158131</v>
          </cell>
          <cell r="K1415">
            <v>1897572</v>
          </cell>
          <cell r="L1415">
            <v>4744</v>
          </cell>
          <cell r="M1415">
            <v>56928</v>
          </cell>
          <cell r="N1415" t="str">
            <v>No.184</v>
          </cell>
        </row>
        <row r="1416">
          <cell r="A1416">
            <v>1414</v>
          </cell>
          <cell r="B1416" t="str">
            <v>차막이신설</v>
          </cell>
          <cell r="C1416" t="str">
            <v>옥외,레일식</v>
          </cell>
          <cell r="D1416">
            <v>2</v>
          </cell>
          <cell r="E1416" t="str">
            <v>개소</v>
          </cell>
          <cell r="F1416">
            <v>378610</v>
          </cell>
          <cell r="G1416">
            <v>757220</v>
          </cell>
          <cell r="H1416">
            <v>3640</v>
          </cell>
          <cell r="I1416">
            <v>7280</v>
          </cell>
          <cell r="J1416">
            <v>364049</v>
          </cell>
          <cell r="K1416">
            <v>728098</v>
          </cell>
          <cell r="L1416">
            <v>10921</v>
          </cell>
          <cell r="M1416">
            <v>21842</v>
          </cell>
          <cell r="N1416" t="str">
            <v>No.216</v>
          </cell>
        </row>
        <row r="1417">
          <cell r="A1417">
            <v>1415</v>
          </cell>
          <cell r="B1417" t="str">
            <v>제표 설치(차량접촉한계표)</v>
          </cell>
          <cell r="C1417" t="str">
            <v>토공용</v>
          </cell>
          <cell r="D1417">
            <v>51</v>
          </cell>
          <cell r="E1417" t="str">
            <v>개소</v>
          </cell>
          <cell r="F1417">
            <v>6754</v>
          </cell>
          <cell r="G1417">
            <v>344454</v>
          </cell>
          <cell r="H1417">
            <v>0</v>
          </cell>
          <cell r="I1417">
            <v>0</v>
          </cell>
          <cell r="J1417">
            <v>6754</v>
          </cell>
          <cell r="K1417">
            <v>344454</v>
          </cell>
          <cell r="L1417">
            <v>0</v>
          </cell>
          <cell r="M1417">
            <v>0</v>
          </cell>
          <cell r="N1417" t="str">
            <v>No.217</v>
          </cell>
        </row>
        <row r="1418">
          <cell r="A1418">
            <v>1416</v>
          </cell>
          <cell r="B1418" t="str">
            <v>제표 설치(열차정지표)</v>
          </cell>
          <cell r="C1418" t="str">
            <v>토공용</v>
          </cell>
          <cell r="D1418">
            <v>7</v>
          </cell>
          <cell r="E1418" t="str">
            <v>개소</v>
          </cell>
          <cell r="F1418">
            <v>3002</v>
          </cell>
          <cell r="G1418">
            <v>21014</v>
          </cell>
          <cell r="H1418">
            <v>29</v>
          </cell>
          <cell r="I1418">
            <v>203</v>
          </cell>
          <cell r="J1418">
            <v>2887</v>
          </cell>
          <cell r="K1418">
            <v>20209</v>
          </cell>
          <cell r="L1418">
            <v>86</v>
          </cell>
          <cell r="M1418">
            <v>602</v>
          </cell>
          <cell r="N1418" t="str">
            <v>No.186</v>
          </cell>
        </row>
        <row r="1419">
          <cell r="A1419">
            <v>1417</v>
          </cell>
          <cell r="B1419" t="str">
            <v>제표 설치(차막이표지)</v>
          </cell>
          <cell r="C1419" t="str">
            <v>토공용</v>
          </cell>
          <cell r="D1419">
            <v>7</v>
          </cell>
          <cell r="E1419" t="str">
            <v>개소</v>
          </cell>
          <cell r="F1419">
            <v>3002</v>
          </cell>
          <cell r="G1419">
            <v>21014</v>
          </cell>
          <cell r="H1419">
            <v>29</v>
          </cell>
          <cell r="I1419">
            <v>203</v>
          </cell>
          <cell r="J1419">
            <v>2887</v>
          </cell>
          <cell r="K1419">
            <v>20209</v>
          </cell>
          <cell r="L1419">
            <v>86</v>
          </cell>
          <cell r="M1419">
            <v>602</v>
          </cell>
          <cell r="N1419" t="str">
            <v>No.186</v>
          </cell>
        </row>
        <row r="1420">
          <cell r="A1420">
            <v>1418</v>
          </cell>
          <cell r="B1420" t="str">
            <v>제표 설치(정거장중심표)</v>
          </cell>
          <cell r="C1420" t="str">
            <v>토공용</v>
          </cell>
          <cell r="D1420">
            <v>2</v>
          </cell>
          <cell r="E1420" t="str">
            <v>개소</v>
          </cell>
          <cell r="F1420">
            <v>3002</v>
          </cell>
          <cell r="G1420">
            <v>6004</v>
          </cell>
          <cell r="H1420">
            <v>29</v>
          </cell>
          <cell r="I1420">
            <v>58</v>
          </cell>
          <cell r="J1420">
            <v>2887</v>
          </cell>
          <cell r="K1420">
            <v>5774</v>
          </cell>
          <cell r="L1420">
            <v>86</v>
          </cell>
          <cell r="M1420">
            <v>172</v>
          </cell>
          <cell r="N1420" t="str">
            <v>No.186</v>
          </cell>
        </row>
        <row r="1421">
          <cell r="A1421">
            <v>1419</v>
          </cell>
          <cell r="B1421" t="str">
            <v>F.자재비</v>
          </cell>
          <cell r="D1421">
            <v>0</v>
          </cell>
          <cell r="F1421">
            <v>0</v>
          </cell>
          <cell r="G1421">
            <v>0</v>
          </cell>
          <cell r="H1421">
            <v>0</v>
          </cell>
          <cell r="I1421">
            <v>0</v>
          </cell>
          <cell r="J1421">
            <v>0</v>
          </cell>
          <cell r="K1421">
            <v>0</v>
          </cell>
          <cell r="L1421">
            <v>0</v>
          </cell>
          <cell r="M1421">
            <v>0</v>
          </cell>
        </row>
        <row r="1422">
          <cell r="A1422">
            <v>1420</v>
          </cell>
          <cell r="B1422" t="str">
            <v>레미콘</v>
          </cell>
          <cell r="C1422" t="str">
            <v>#57  25-300-15</v>
          </cell>
          <cell r="D1422">
            <v>13</v>
          </cell>
          <cell r="E1422" t="str">
            <v>M3</v>
          </cell>
          <cell r="F1422">
            <v>54027</v>
          </cell>
          <cell r="G1422">
            <v>702351</v>
          </cell>
          <cell r="H1422">
            <v>54027</v>
          </cell>
          <cell r="I1422">
            <v>702351</v>
          </cell>
          <cell r="J1422">
            <v>0</v>
          </cell>
          <cell r="K1422">
            <v>0</v>
          </cell>
          <cell r="L1422">
            <v>0</v>
          </cell>
          <cell r="M1422">
            <v>0</v>
          </cell>
        </row>
        <row r="1423">
          <cell r="A1423">
            <v>1421</v>
          </cell>
          <cell r="B1423" t="str">
            <v>레일</v>
          </cell>
          <cell r="C1423" t="str">
            <v>60kg</v>
          </cell>
          <cell r="D1423">
            <v>328</v>
          </cell>
          <cell r="E1423" t="str">
            <v>개</v>
          </cell>
          <cell r="F1423">
            <v>1130880</v>
          </cell>
          <cell r="G1423">
            <v>370928640</v>
          </cell>
          <cell r="H1423">
            <v>1130880</v>
          </cell>
          <cell r="I1423">
            <v>370928640</v>
          </cell>
          <cell r="J1423">
            <v>0</v>
          </cell>
          <cell r="K1423">
            <v>0</v>
          </cell>
          <cell r="L1423">
            <v>0</v>
          </cell>
          <cell r="M1423">
            <v>0</v>
          </cell>
        </row>
        <row r="1424">
          <cell r="A1424">
            <v>1422</v>
          </cell>
          <cell r="B1424" t="str">
            <v>레일</v>
          </cell>
          <cell r="C1424" t="str">
            <v>50kg</v>
          </cell>
          <cell r="D1424">
            <v>572</v>
          </cell>
          <cell r="E1424" t="str">
            <v>개</v>
          </cell>
          <cell r="F1424">
            <v>400</v>
          </cell>
          <cell r="G1424">
            <v>228800</v>
          </cell>
          <cell r="H1424">
            <v>400</v>
          </cell>
          <cell r="I1424">
            <v>228800</v>
          </cell>
          <cell r="J1424">
            <v>0</v>
          </cell>
          <cell r="K1424">
            <v>0</v>
          </cell>
          <cell r="L1424">
            <v>0</v>
          </cell>
          <cell r="M1424">
            <v>0</v>
          </cell>
        </row>
        <row r="1425">
          <cell r="A1425">
            <v>1423</v>
          </cell>
          <cell r="B1425" t="str">
            <v>경두레일</v>
          </cell>
          <cell r="C1425" t="str">
            <v>60kg ,L=25.0m</v>
          </cell>
          <cell r="D1425">
            <v>20</v>
          </cell>
          <cell r="E1425" t="str">
            <v>본</v>
          </cell>
          <cell r="F1425">
            <v>1167681</v>
          </cell>
          <cell r="G1425">
            <v>23353620</v>
          </cell>
          <cell r="H1425">
            <v>1167681</v>
          </cell>
          <cell r="I1425">
            <v>23353620</v>
          </cell>
          <cell r="J1425">
            <v>0</v>
          </cell>
          <cell r="K1425">
            <v>0</v>
          </cell>
          <cell r="L1425">
            <v>0</v>
          </cell>
          <cell r="M1425">
            <v>0</v>
          </cell>
        </row>
        <row r="1426">
          <cell r="A1426">
            <v>1424</v>
          </cell>
          <cell r="B1426" t="str">
            <v>중계레일</v>
          </cell>
          <cell r="C1426" t="str">
            <v>50kg-60kg,L=10.0m</v>
          </cell>
          <cell r="D1426">
            <v>10</v>
          </cell>
          <cell r="E1426" t="str">
            <v>본</v>
          </cell>
          <cell r="F1426">
            <v>850000</v>
          </cell>
          <cell r="G1426">
            <v>8500000</v>
          </cell>
          <cell r="H1426">
            <v>850000</v>
          </cell>
          <cell r="I1426">
            <v>8500000</v>
          </cell>
          <cell r="J1426">
            <v>0</v>
          </cell>
          <cell r="K1426">
            <v>0</v>
          </cell>
          <cell r="L1426">
            <v>0</v>
          </cell>
          <cell r="M1426">
            <v>0</v>
          </cell>
        </row>
        <row r="1427">
          <cell r="A1427">
            <v>1425</v>
          </cell>
          <cell r="B1427" t="str">
            <v>접착절연레일</v>
          </cell>
          <cell r="C1427" t="str">
            <v>60kg ,L=6m</v>
          </cell>
          <cell r="D1427">
            <v>6</v>
          </cell>
          <cell r="E1427" t="str">
            <v>본</v>
          </cell>
          <cell r="F1427">
            <v>840000</v>
          </cell>
          <cell r="G1427">
            <v>5040000</v>
          </cell>
          <cell r="H1427">
            <v>840000</v>
          </cell>
          <cell r="I1427">
            <v>5040000</v>
          </cell>
          <cell r="J1427">
            <v>0</v>
          </cell>
          <cell r="K1427">
            <v>0</v>
          </cell>
          <cell r="L1427">
            <v>0</v>
          </cell>
          <cell r="M1427">
            <v>0</v>
          </cell>
        </row>
        <row r="1428">
          <cell r="A1428">
            <v>1426</v>
          </cell>
          <cell r="B1428" t="str">
            <v>PC침목</v>
          </cell>
          <cell r="C1428" t="str">
            <v>(90년신형)</v>
          </cell>
          <cell r="D1428">
            <v>14681</v>
          </cell>
          <cell r="E1428" t="str">
            <v>EA</v>
          </cell>
          <cell r="F1428">
            <v>38136</v>
          </cell>
          <cell r="G1428">
            <v>559874616</v>
          </cell>
          <cell r="H1428">
            <v>38136</v>
          </cell>
          <cell r="I1428">
            <v>559874616</v>
          </cell>
          <cell r="J1428">
            <v>0</v>
          </cell>
          <cell r="K1428">
            <v>0</v>
          </cell>
          <cell r="L1428">
            <v>0</v>
          </cell>
          <cell r="M1428">
            <v>0</v>
          </cell>
        </row>
        <row r="1429">
          <cell r="A1429">
            <v>1427</v>
          </cell>
          <cell r="B1429" t="str">
            <v>이음PC침목</v>
          </cell>
          <cell r="D1429">
            <v>51</v>
          </cell>
          <cell r="E1429" t="str">
            <v>EA</v>
          </cell>
          <cell r="F1429">
            <v>65000</v>
          </cell>
          <cell r="G1429">
            <v>3315000</v>
          </cell>
          <cell r="H1429">
            <v>65000</v>
          </cell>
          <cell r="I1429">
            <v>3315000</v>
          </cell>
          <cell r="J1429">
            <v>0</v>
          </cell>
          <cell r="K1429">
            <v>0</v>
          </cell>
          <cell r="L1429">
            <v>0</v>
          </cell>
          <cell r="M1429">
            <v>0</v>
          </cell>
        </row>
        <row r="1430">
          <cell r="A1430">
            <v>1428</v>
          </cell>
          <cell r="B1430" t="str">
            <v>이음목침목</v>
          </cell>
          <cell r="C1430" t="str">
            <v>2500x300x150㎜ (33.75재)</v>
          </cell>
          <cell r="D1430">
            <v>19</v>
          </cell>
          <cell r="E1430" t="str">
            <v>정</v>
          </cell>
          <cell r="F1430">
            <v>51009</v>
          </cell>
          <cell r="G1430">
            <v>969171</v>
          </cell>
          <cell r="H1430">
            <v>51009</v>
          </cell>
          <cell r="I1430">
            <v>969171</v>
          </cell>
          <cell r="J1430">
            <v>0</v>
          </cell>
          <cell r="K1430">
            <v>0</v>
          </cell>
          <cell r="L1430">
            <v>0</v>
          </cell>
          <cell r="M1430">
            <v>0</v>
          </cell>
        </row>
        <row r="1431">
          <cell r="A1431">
            <v>1429</v>
          </cell>
          <cell r="B1431" t="str">
            <v>보통목침목</v>
          </cell>
          <cell r="C1431" t="str">
            <v>2500x240x150㎜ (27재)</v>
          </cell>
          <cell r="D1431">
            <v>3223</v>
          </cell>
          <cell r="E1431" t="str">
            <v>본</v>
          </cell>
          <cell r="F1431">
            <v>39975</v>
          </cell>
          <cell r="G1431">
            <v>128839425</v>
          </cell>
          <cell r="H1431">
            <v>39975</v>
          </cell>
          <cell r="I1431">
            <v>128839425</v>
          </cell>
          <cell r="J1431">
            <v>0</v>
          </cell>
          <cell r="K1431">
            <v>0</v>
          </cell>
          <cell r="L1431">
            <v>0</v>
          </cell>
          <cell r="M1431">
            <v>0</v>
          </cell>
        </row>
        <row r="1432">
          <cell r="A1432">
            <v>1430</v>
          </cell>
          <cell r="B1432" t="str">
            <v>H-Beam체결구</v>
          </cell>
          <cell r="C1432" t="str">
            <v>50kg용</v>
          </cell>
          <cell r="D1432">
            <v>1616</v>
          </cell>
          <cell r="E1432" t="str">
            <v>조</v>
          </cell>
          <cell r="F1432">
            <v>11500</v>
          </cell>
          <cell r="G1432">
            <v>18584000</v>
          </cell>
          <cell r="H1432">
            <v>11500</v>
          </cell>
          <cell r="I1432">
            <v>18584000</v>
          </cell>
          <cell r="J1432">
            <v>0</v>
          </cell>
          <cell r="K1432">
            <v>0</v>
          </cell>
          <cell r="L1432">
            <v>0</v>
          </cell>
          <cell r="M1432">
            <v>0</v>
          </cell>
        </row>
        <row r="1433">
          <cell r="A1433">
            <v>1431</v>
          </cell>
          <cell r="B1433" t="str">
            <v>방진직결체결구</v>
          </cell>
          <cell r="C1433" t="str">
            <v>Alternative2</v>
          </cell>
          <cell r="D1433">
            <v>33</v>
          </cell>
          <cell r="E1433" t="str">
            <v>조</v>
          </cell>
          <cell r="F1433">
            <v>72600</v>
          </cell>
          <cell r="G1433">
            <v>2395800</v>
          </cell>
          <cell r="H1433">
            <v>72600</v>
          </cell>
          <cell r="I1433">
            <v>2395800</v>
          </cell>
          <cell r="J1433">
            <v>0</v>
          </cell>
          <cell r="K1433">
            <v>0</v>
          </cell>
          <cell r="L1433">
            <v>0</v>
          </cell>
          <cell r="M1433">
            <v>0</v>
          </cell>
        </row>
        <row r="1434">
          <cell r="A1434">
            <v>1432</v>
          </cell>
          <cell r="B1434" t="str">
            <v>이음매판</v>
          </cell>
          <cell r="C1434" t="str">
            <v>50kg</v>
          </cell>
          <cell r="D1434">
            <v>284</v>
          </cell>
          <cell r="E1434" t="str">
            <v>EA</v>
          </cell>
          <cell r="F1434">
            <v>14166</v>
          </cell>
          <cell r="G1434">
            <v>4023144</v>
          </cell>
          <cell r="H1434">
            <v>14166</v>
          </cell>
          <cell r="I1434">
            <v>4023144</v>
          </cell>
          <cell r="J1434">
            <v>0</v>
          </cell>
          <cell r="K1434">
            <v>0</v>
          </cell>
          <cell r="L1434">
            <v>0</v>
          </cell>
          <cell r="M1434">
            <v>0</v>
          </cell>
        </row>
        <row r="1435">
          <cell r="A1435">
            <v>1433</v>
          </cell>
          <cell r="B1435" t="str">
            <v>이음매침목체결구</v>
          </cell>
          <cell r="C1435" t="str">
            <v>PCT 50kg용</v>
          </cell>
          <cell r="D1435">
            <v>52</v>
          </cell>
          <cell r="E1435" t="str">
            <v>조</v>
          </cell>
          <cell r="F1435">
            <v>180000</v>
          </cell>
          <cell r="G1435">
            <v>9360000</v>
          </cell>
          <cell r="H1435">
            <v>180000</v>
          </cell>
          <cell r="I1435">
            <v>9360000</v>
          </cell>
          <cell r="J1435">
            <v>0</v>
          </cell>
          <cell r="K1435">
            <v>0</v>
          </cell>
          <cell r="L1435">
            <v>0</v>
          </cell>
          <cell r="M1435">
            <v>0</v>
          </cell>
        </row>
        <row r="1436">
          <cell r="A1436">
            <v>1434</v>
          </cell>
          <cell r="B1436" t="str">
            <v>목침목탄성체결구</v>
          </cell>
          <cell r="C1436" t="str">
            <v>50㎏N,이음매용</v>
          </cell>
          <cell r="D1436">
            <v>20</v>
          </cell>
          <cell r="E1436" t="str">
            <v>개</v>
          </cell>
          <cell r="F1436">
            <v>55000</v>
          </cell>
          <cell r="G1436">
            <v>1100000</v>
          </cell>
          <cell r="H1436">
            <v>55000</v>
          </cell>
          <cell r="I1436">
            <v>1100000</v>
          </cell>
          <cell r="J1436">
            <v>0</v>
          </cell>
          <cell r="K1436">
            <v>0</v>
          </cell>
          <cell r="L1436">
            <v>0</v>
          </cell>
          <cell r="M1436">
            <v>0</v>
          </cell>
        </row>
        <row r="1437">
          <cell r="A1437">
            <v>1435</v>
          </cell>
          <cell r="B1437" t="str">
            <v>절연블럭</v>
          </cell>
          <cell r="C1437" t="str">
            <v>50kg 8t,직.곡선용 공통</v>
          </cell>
          <cell r="D1437">
            <v>32625</v>
          </cell>
          <cell r="E1437" t="str">
            <v>개</v>
          </cell>
          <cell r="F1437">
            <v>666</v>
          </cell>
          <cell r="G1437">
            <v>21728250</v>
          </cell>
          <cell r="H1437">
            <v>666</v>
          </cell>
          <cell r="I1437">
            <v>21728250</v>
          </cell>
          <cell r="J1437">
            <v>0</v>
          </cell>
          <cell r="K1437">
            <v>0</v>
          </cell>
          <cell r="L1437">
            <v>0</v>
          </cell>
          <cell r="M1437">
            <v>0</v>
          </cell>
        </row>
        <row r="1438">
          <cell r="A1438">
            <v>1436</v>
          </cell>
          <cell r="B1438" t="str">
            <v>절연블럭</v>
          </cell>
          <cell r="C1438" t="str">
            <v>60kg</v>
          </cell>
          <cell r="D1438">
            <v>26725</v>
          </cell>
          <cell r="E1438" t="str">
            <v>개</v>
          </cell>
          <cell r="F1438">
            <v>648</v>
          </cell>
          <cell r="G1438">
            <v>17317800</v>
          </cell>
          <cell r="H1438">
            <v>648</v>
          </cell>
          <cell r="I1438">
            <v>17317800</v>
          </cell>
          <cell r="J1438">
            <v>0</v>
          </cell>
          <cell r="K1438">
            <v>0</v>
          </cell>
          <cell r="L1438">
            <v>0</v>
          </cell>
          <cell r="M1438">
            <v>0</v>
          </cell>
        </row>
        <row r="1439">
          <cell r="A1439">
            <v>1437</v>
          </cell>
          <cell r="B1439" t="str">
            <v>베이스플레이트</v>
          </cell>
          <cell r="C1439" t="str">
            <v>50kg</v>
          </cell>
          <cell r="D1439">
            <v>5828</v>
          </cell>
          <cell r="E1439" t="str">
            <v>개</v>
          </cell>
          <cell r="F1439">
            <v>8000</v>
          </cell>
          <cell r="G1439">
            <v>46624000</v>
          </cell>
          <cell r="H1439">
            <v>8000</v>
          </cell>
          <cell r="I1439">
            <v>46624000</v>
          </cell>
          <cell r="J1439">
            <v>0</v>
          </cell>
          <cell r="K1439">
            <v>0</v>
          </cell>
          <cell r="L1439">
            <v>0</v>
          </cell>
          <cell r="M1439">
            <v>0</v>
          </cell>
        </row>
        <row r="1440">
          <cell r="A1440">
            <v>1438</v>
          </cell>
          <cell r="B1440" t="str">
            <v>베이스플레이트</v>
          </cell>
          <cell r="C1440" t="str">
            <v>60kg</v>
          </cell>
          <cell r="D1440">
            <v>683</v>
          </cell>
          <cell r="E1440" t="str">
            <v>개</v>
          </cell>
          <cell r="F1440">
            <v>12000</v>
          </cell>
          <cell r="G1440">
            <v>8196000</v>
          </cell>
          <cell r="H1440">
            <v>12000</v>
          </cell>
          <cell r="I1440">
            <v>8196000</v>
          </cell>
          <cell r="J1440">
            <v>0</v>
          </cell>
          <cell r="K1440">
            <v>0</v>
          </cell>
          <cell r="L1440">
            <v>0</v>
          </cell>
          <cell r="M1440">
            <v>0</v>
          </cell>
        </row>
        <row r="1441">
          <cell r="A1441">
            <v>1439</v>
          </cell>
          <cell r="B1441" t="str">
            <v>나사스파이크</v>
          </cell>
          <cell r="C1441" t="str">
            <v>22X135</v>
          </cell>
          <cell r="D1441">
            <v>19338</v>
          </cell>
          <cell r="E1441" t="str">
            <v>개</v>
          </cell>
          <cell r="F1441">
            <v>700</v>
          </cell>
          <cell r="G1441">
            <v>13536600</v>
          </cell>
          <cell r="H1441">
            <v>700</v>
          </cell>
          <cell r="I1441">
            <v>13536600</v>
          </cell>
          <cell r="J1441">
            <v>0</v>
          </cell>
          <cell r="K1441">
            <v>0</v>
          </cell>
          <cell r="L1441">
            <v>0</v>
          </cell>
          <cell r="M1441">
            <v>0</v>
          </cell>
        </row>
        <row r="1442">
          <cell r="A1442">
            <v>1440</v>
          </cell>
          <cell r="B1442" t="str">
            <v>코일스프링크립</v>
          </cell>
          <cell r="C1442" t="str">
            <v>e2001,WT용</v>
          </cell>
          <cell r="D1442">
            <v>13086</v>
          </cell>
          <cell r="E1442" t="str">
            <v>개</v>
          </cell>
          <cell r="F1442">
            <v>1485</v>
          </cell>
          <cell r="G1442">
            <v>19432710</v>
          </cell>
          <cell r="H1442">
            <v>1485</v>
          </cell>
          <cell r="I1442">
            <v>19432710</v>
          </cell>
          <cell r="J1442">
            <v>0</v>
          </cell>
          <cell r="K1442">
            <v>0</v>
          </cell>
          <cell r="L1442">
            <v>0</v>
          </cell>
          <cell r="M1442">
            <v>0</v>
          </cell>
        </row>
        <row r="1443">
          <cell r="A1443">
            <v>1441</v>
          </cell>
          <cell r="B1443" t="str">
            <v>코일스프링크립</v>
          </cell>
          <cell r="C1443" t="str">
            <v>e2007,PCT용</v>
          </cell>
          <cell r="D1443">
            <v>59595</v>
          </cell>
          <cell r="E1443" t="str">
            <v>개</v>
          </cell>
          <cell r="F1443">
            <v>1485</v>
          </cell>
          <cell r="G1443">
            <v>88498575</v>
          </cell>
          <cell r="H1443">
            <v>1485</v>
          </cell>
          <cell r="I1443">
            <v>88498575</v>
          </cell>
          <cell r="J1443">
            <v>0</v>
          </cell>
          <cell r="K1443">
            <v>0</v>
          </cell>
          <cell r="L1443">
            <v>0</v>
          </cell>
          <cell r="M1443">
            <v>0</v>
          </cell>
        </row>
        <row r="1444">
          <cell r="A1444">
            <v>1442</v>
          </cell>
          <cell r="B1444" t="str">
            <v>레일패드</v>
          </cell>
          <cell r="C1444" t="str">
            <v>PC 60kg,직.곡선용,우레탄</v>
          </cell>
          <cell r="D1444">
            <v>13363</v>
          </cell>
          <cell r="E1444" t="str">
            <v>개</v>
          </cell>
          <cell r="F1444">
            <v>792</v>
          </cell>
          <cell r="G1444">
            <v>10583496</v>
          </cell>
          <cell r="H1444">
            <v>792</v>
          </cell>
          <cell r="I1444">
            <v>10583496</v>
          </cell>
          <cell r="J1444">
            <v>0</v>
          </cell>
          <cell r="K1444">
            <v>0</v>
          </cell>
          <cell r="L1444">
            <v>0</v>
          </cell>
          <cell r="M1444">
            <v>0</v>
          </cell>
        </row>
        <row r="1445">
          <cell r="A1445">
            <v>1443</v>
          </cell>
          <cell r="B1445" t="str">
            <v>레일패드</v>
          </cell>
          <cell r="C1445" t="str">
            <v>PC 50kg,직.곡선용,우레탄</v>
          </cell>
          <cell r="D1445">
            <v>17910</v>
          </cell>
          <cell r="E1445" t="str">
            <v>개</v>
          </cell>
          <cell r="F1445">
            <v>819</v>
          </cell>
          <cell r="G1445">
            <v>14668290</v>
          </cell>
          <cell r="H1445">
            <v>819</v>
          </cell>
          <cell r="I1445">
            <v>14668290</v>
          </cell>
          <cell r="J1445">
            <v>0</v>
          </cell>
          <cell r="K1445">
            <v>0</v>
          </cell>
          <cell r="L1445">
            <v>0</v>
          </cell>
          <cell r="M1445">
            <v>0</v>
          </cell>
        </row>
        <row r="1446">
          <cell r="A1446">
            <v>1444</v>
          </cell>
          <cell r="B1446" t="str">
            <v>레일패드</v>
          </cell>
          <cell r="C1446" t="str">
            <v>WT 60kg용</v>
          </cell>
          <cell r="D1446">
            <v>683</v>
          </cell>
          <cell r="E1446" t="str">
            <v>개</v>
          </cell>
          <cell r="F1446">
            <v>792</v>
          </cell>
          <cell r="G1446">
            <v>540936</v>
          </cell>
          <cell r="H1446">
            <v>792</v>
          </cell>
          <cell r="I1446">
            <v>540936</v>
          </cell>
          <cell r="J1446">
            <v>0</v>
          </cell>
          <cell r="K1446">
            <v>0</v>
          </cell>
          <cell r="L1446">
            <v>0</v>
          </cell>
          <cell r="M1446">
            <v>0</v>
          </cell>
        </row>
        <row r="1447">
          <cell r="A1447">
            <v>1445</v>
          </cell>
          <cell r="B1447" t="str">
            <v>레일패드</v>
          </cell>
          <cell r="C1447" t="str">
            <v>WT 50㎏N 용,우레탄</v>
          </cell>
          <cell r="D1447">
            <v>5828</v>
          </cell>
          <cell r="E1447" t="str">
            <v>개</v>
          </cell>
          <cell r="F1447">
            <v>675</v>
          </cell>
          <cell r="G1447">
            <v>3933900</v>
          </cell>
          <cell r="H1447">
            <v>675</v>
          </cell>
          <cell r="I1447">
            <v>3933900</v>
          </cell>
          <cell r="J1447">
            <v>0</v>
          </cell>
          <cell r="K1447">
            <v>0</v>
          </cell>
          <cell r="L1447">
            <v>0</v>
          </cell>
          <cell r="M1447">
            <v>0</v>
          </cell>
        </row>
        <row r="1448">
          <cell r="A1448">
            <v>1446</v>
          </cell>
          <cell r="B1448" t="str">
            <v>좌굴방지장치</v>
          </cell>
          <cell r="C1448" t="str">
            <v>PCT 날개용</v>
          </cell>
          <cell r="D1448">
            <v>392</v>
          </cell>
          <cell r="E1448" t="str">
            <v>조</v>
          </cell>
          <cell r="F1448">
            <v>33000</v>
          </cell>
          <cell r="G1448">
            <v>12936000</v>
          </cell>
          <cell r="H1448">
            <v>33000</v>
          </cell>
          <cell r="I1448">
            <v>12936000</v>
          </cell>
          <cell r="J1448">
            <v>0</v>
          </cell>
          <cell r="K1448">
            <v>0</v>
          </cell>
          <cell r="L1448">
            <v>0</v>
          </cell>
          <cell r="M1448">
            <v>0</v>
          </cell>
        </row>
        <row r="1449">
          <cell r="A1449">
            <v>1447</v>
          </cell>
          <cell r="B1449" t="str">
            <v>복진방지앵카</v>
          </cell>
          <cell r="C1449" t="str">
            <v>분기용</v>
          </cell>
          <cell r="D1449">
            <v>181</v>
          </cell>
          <cell r="E1449" t="str">
            <v>조</v>
          </cell>
          <cell r="F1449">
            <v>60000</v>
          </cell>
          <cell r="G1449">
            <v>10860000</v>
          </cell>
          <cell r="H1449">
            <v>60000</v>
          </cell>
          <cell r="I1449">
            <v>10860000</v>
          </cell>
          <cell r="J1449">
            <v>0</v>
          </cell>
          <cell r="K1449">
            <v>0</v>
          </cell>
          <cell r="L1449">
            <v>0</v>
          </cell>
          <cell r="M1449">
            <v>0</v>
          </cell>
        </row>
        <row r="1450">
          <cell r="A1450">
            <v>1448</v>
          </cell>
          <cell r="B1450" t="str">
            <v>탈선방지가드레일체결구</v>
          </cell>
          <cell r="C1450" t="str">
            <v>60kg레일용</v>
          </cell>
          <cell r="D1450">
            <v>783</v>
          </cell>
          <cell r="E1450" t="str">
            <v>조</v>
          </cell>
          <cell r="F1450">
            <v>58000</v>
          </cell>
          <cell r="G1450">
            <v>45414000</v>
          </cell>
          <cell r="H1450">
            <v>58000</v>
          </cell>
          <cell r="I1450">
            <v>45414000</v>
          </cell>
          <cell r="J1450">
            <v>0</v>
          </cell>
          <cell r="K1450">
            <v>0</v>
          </cell>
          <cell r="L1450">
            <v>0</v>
          </cell>
          <cell r="M1450">
            <v>0</v>
          </cell>
        </row>
        <row r="1451">
          <cell r="A1451">
            <v>1449</v>
          </cell>
          <cell r="B1451" t="str">
            <v>부직포</v>
          </cell>
          <cell r="D1451">
            <v>21900</v>
          </cell>
          <cell r="E1451" t="str">
            <v>M2</v>
          </cell>
          <cell r="F1451">
            <v>3000</v>
          </cell>
          <cell r="G1451">
            <v>65700000</v>
          </cell>
          <cell r="H1451">
            <v>3000</v>
          </cell>
          <cell r="I1451">
            <v>65700000</v>
          </cell>
          <cell r="J1451">
            <v>0</v>
          </cell>
          <cell r="K1451">
            <v>0</v>
          </cell>
          <cell r="L1451">
            <v>0</v>
          </cell>
          <cell r="M1451">
            <v>0</v>
          </cell>
        </row>
        <row r="1452">
          <cell r="A1452">
            <v>1450</v>
          </cell>
          <cell r="B1452" t="str">
            <v>고무보판건널목장치</v>
          </cell>
          <cell r="C1452" t="str">
            <v>L=0.9m</v>
          </cell>
          <cell r="D1452">
            <v>12</v>
          </cell>
          <cell r="E1452" t="str">
            <v>조</v>
          </cell>
          <cell r="F1452">
            <v>1474200</v>
          </cell>
          <cell r="G1452">
            <v>17690400</v>
          </cell>
          <cell r="H1452">
            <v>1474200</v>
          </cell>
          <cell r="I1452">
            <v>17690400</v>
          </cell>
          <cell r="J1452">
            <v>0</v>
          </cell>
          <cell r="K1452">
            <v>0</v>
          </cell>
          <cell r="L1452">
            <v>0</v>
          </cell>
          <cell r="M1452">
            <v>0</v>
          </cell>
        </row>
        <row r="1453">
          <cell r="A1453">
            <v>1451</v>
          </cell>
          <cell r="B1453" t="str">
            <v>차막이</v>
          </cell>
          <cell r="C1453" t="str">
            <v>유압식</v>
          </cell>
          <cell r="D1453">
            <v>5</v>
          </cell>
          <cell r="E1453" t="str">
            <v>식</v>
          </cell>
          <cell r="F1453">
            <v>20000000</v>
          </cell>
          <cell r="G1453">
            <v>100000000</v>
          </cell>
          <cell r="H1453">
            <v>20000000</v>
          </cell>
          <cell r="I1453">
            <v>100000000</v>
          </cell>
          <cell r="J1453">
            <v>0</v>
          </cell>
          <cell r="K1453">
            <v>0</v>
          </cell>
          <cell r="L1453">
            <v>0</v>
          </cell>
          <cell r="M1453">
            <v>0</v>
          </cell>
        </row>
        <row r="1454">
          <cell r="A1454">
            <v>1452</v>
          </cell>
          <cell r="B1454" t="str">
            <v>차막이</v>
          </cell>
          <cell r="C1454" t="str">
            <v>레일식</v>
          </cell>
          <cell r="D1454">
            <v>2</v>
          </cell>
          <cell r="E1454" t="str">
            <v>조</v>
          </cell>
          <cell r="F1454">
            <v>1300000</v>
          </cell>
          <cell r="G1454">
            <v>2600000</v>
          </cell>
          <cell r="H1454">
            <v>1300000</v>
          </cell>
          <cell r="I1454">
            <v>2600000</v>
          </cell>
          <cell r="J1454">
            <v>0</v>
          </cell>
          <cell r="K1454">
            <v>0</v>
          </cell>
          <cell r="L1454">
            <v>0</v>
          </cell>
          <cell r="M1454">
            <v>0</v>
          </cell>
        </row>
        <row r="1455">
          <cell r="A1455">
            <v>1453</v>
          </cell>
          <cell r="B1455" t="str">
            <v>차량접촉한계표</v>
          </cell>
          <cell r="C1455" t="str">
            <v>철도청용</v>
          </cell>
          <cell r="D1455">
            <v>51</v>
          </cell>
          <cell r="E1455" t="str">
            <v>개</v>
          </cell>
          <cell r="F1455">
            <v>90000</v>
          </cell>
          <cell r="G1455">
            <v>4590000</v>
          </cell>
          <cell r="H1455">
            <v>90000</v>
          </cell>
          <cell r="I1455">
            <v>4590000</v>
          </cell>
          <cell r="J1455">
            <v>0</v>
          </cell>
          <cell r="K1455">
            <v>0</v>
          </cell>
          <cell r="L1455">
            <v>0</v>
          </cell>
          <cell r="M1455">
            <v>0</v>
          </cell>
        </row>
        <row r="1456">
          <cell r="A1456">
            <v>1454</v>
          </cell>
          <cell r="B1456" t="str">
            <v>열차정지표</v>
          </cell>
          <cell r="C1456" t="str">
            <v>철도청용</v>
          </cell>
          <cell r="D1456">
            <v>7</v>
          </cell>
          <cell r="E1456" t="str">
            <v>개</v>
          </cell>
          <cell r="F1456">
            <v>90000</v>
          </cell>
          <cell r="G1456">
            <v>630000</v>
          </cell>
          <cell r="H1456">
            <v>90000</v>
          </cell>
          <cell r="I1456">
            <v>630000</v>
          </cell>
          <cell r="J1456">
            <v>0</v>
          </cell>
          <cell r="K1456">
            <v>0</v>
          </cell>
          <cell r="L1456">
            <v>0</v>
          </cell>
          <cell r="M1456">
            <v>0</v>
          </cell>
        </row>
        <row r="1457">
          <cell r="A1457">
            <v>1455</v>
          </cell>
          <cell r="B1457" t="str">
            <v>차막이표지</v>
          </cell>
          <cell r="C1457" t="str">
            <v>철도청용</v>
          </cell>
          <cell r="D1457">
            <v>7</v>
          </cell>
          <cell r="E1457" t="str">
            <v>개</v>
          </cell>
          <cell r="F1457">
            <v>75000</v>
          </cell>
          <cell r="G1457">
            <v>525000</v>
          </cell>
          <cell r="H1457">
            <v>75000</v>
          </cell>
          <cell r="I1457">
            <v>525000</v>
          </cell>
          <cell r="J1457">
            <v>0</v>
          </cell>
          <cell r="K1457">
            <v>0</v>
          </cell>
          <cell r="L1457">
            <v>0</v>
          </cell>
          <cell r="M1457">
            <v>0</v>
          </cell>
        </row>
        <row r="1458">
          <cell r="A1458">
            <v>1456</v>
          </cell>
          <cell r="B1458" t="str">
            <v>정거장경계표</v>
          </cell>
          <cell r="C1458" t="str">
            <v>철도청용</v>
          </cell>
          <cell r="D1458">
            <v>2</v>
          </cell>
          <cell r="E1458" t="str">
            <v>개</v>
          </cell>
          <cell r="F1458">
            <v>65000</v>
          </cell>
          <cell r="G1458">
            <v>130000</v>
          </cell>
          <cell r="H1458">
            <v>65000</v>
          </cell>
          <cell r="I1458">
            <v>130000</v>
          </cell>
          <cell r="J1458">
            <v>0</v>
          </cell>
          <cell r="K1458">
            <v>0</v>
          </cell>
          <cell r="L1458">
            <v>0</v>
          </cell>
          <cell r="M1458">
            <v>0</v>
          </cell>
        </row>
        <row r="1459">
          <cell r="A1459">
            <v>1457</v>
          </cell>
          <cell r="B1459" t="str">
            <v>탄성분기기(노스가동크로싱)</v>
          </cell>
          <cell r="C1459" t="str">
            <v>60kg#8(PC침목용)</v>
          </cell>
          <cell r="D1459">
            <v>2</v>
          </cell>
          <cell r="E1459" t="str">
            <v>조</v>
          </cell>
          <cell r="F1459">
            <v>132080000</v>
          </cell>
          <cell r="G1459">
            <v>264160000</v>
          </cell>
          <cell r="H1459">
            <v>132080000</v>
          </cell>
          <cell r="I1459">
            <v>264160000</v>
          </cell>
          <cell r="J1459">
            <v>0</v>
          </cell>
          <cell r="K1459">
            <v>0</v>
          </cell>
          <cell r="L1459">
            <v>0</v>
          </cell>
          <cell r="M1459">
            <v>0</v>
          </cell>
        </row>
        <row r="1460">
          <cell r="A1460">
            <v>1458</v>
          </cell>
          <cell r="B1460" t="str">
            <v>탄성분기기(노스가동크로싱)</v>
          </cell>
          <cell r="C1460" t="str">
            <v>60kgSCO#12(PC침목용)</v>
          </cell>
          <cell r="D1460">
            <v>1</v>
          </cell>
          <cell r="E1460" t="str">
            <v>조</v>
          </cell>
          <cell r="F1460">
            <v>644290000</v>
          </cell>
          <cell r="G1460">
            <v>644290000</v>
          </cell>
          <cell r="H1460">
            <v>644290000</v>
          </cell>
          <cell r="I1460">
            <v>644290000</v>
          </cell>
          <cell r="J1460">
            <v>0</v>
          </cell>
          <cell r="K1460">
            <v>0</v>
          </cell>
          <cell r="L1460">
            <v>0</v>
          </cell>
          <cell r="M1460">
            <v>0</v>
          </cell>
        </row>
        <row r="1461">
          <cell r="A1461">
            <v>1459</v>
          </cell>
          <cell r="B1461" t="str">
            <v>탄성분기기(노스가동크로싱)</v>
          </cell>
          <cell r="C1461" t="str">
            <v>60kg#12(PC침목용)</v>
          </cell>
          <cell r="D1461">
            <v>1</v>
          </cell>
          <cell r="E1461" t="str">
            <v>조</v>
          </cell>
          <cell r="F1461">
            <v>160360000</v>
          </cell>
          <cell r="G1461">
            <v>160360000</v>
          </cell>
          <cell r="H1461">
            <v>160360000</v>
          </cell>
          <cell r="I1461">
            <v>160360000</v>
          </cell>
          <cell r="J1461">
            <v>0</v>
          </cell>
          <cell r="K1461">
            <v>0</v>
          </cell>
          <cell r="L1461">
            <v>0</v>
          </cell>
          <cell r="M1461">
            <v>0</v>
          </cell>
        </row>
        <row r="1462">
          <cell r="A1462">
            <v>1460</v>
          </cell>
          <cell r="B1462" t="str">
            <v>탄성분기기(노스가동크로싱)</v>
          </cell>
          <cell r="C1462" t="str">
            <v>60kg#15(PC침목용)</v>
          </cell>
          <cell r="D1462">
            <v>2</v>
          </cell>
          <cell r="E1462" t="str">
            <v>조</v>
          </cell>
          <cell r="F1462">
            <v>188340000</v>
          </cell>
          <cell r="G1462">
            <v>376680000</v>
          </cell>
          <cell r="H1462">
            <v>188340000</v>
          </cell>
          <cell r="I1462">
            <v>376680000</v>
          </cell>
          <cell r="J1462">
            <v>0</v>
          </cell>
          <cell r="K1462">
            <v>0</v>
          </cell>
          <cell r="L1462">
            <v>0</v>
          </cell>
          <cell r="M1462">
            <v>0</v>
          </cell>
        </row>
        <row r="1463">
          <cell r="A1463">
            <v>1461</v>
          </cell>
          <cell r="B1463" t="str">
            <v>탄성분기기</v>
          </cell>
          <cell r="C1463" t="str">
            <v>60kg#8 (WT침목용)</v>
          </cell>
          <cell r="D1463">
            <v>9</v>
          </cell>
          <cell r="E1463" t="str">
            <v>조</v>
          </cell>
          <cell r="F1463">
            <v>45360000</v>
          </cell>
          <cell r="G1463">
            <v>408240000</v>
          </cell>
          <cell r="H1463">
            <v>45360000</v>
          </cell>
          <cell r="I1463">
            <v>408240000</v>
          </cell>
          <cell r="J1463">
            <v>0</v>
          </cell>
          <cell r="K1463">
            <v>0</v>
          </cell>
          <cell r="L1463">
            <v>0</v>
          </cell>
          <cell r="M1463">
            <v>0</v>
          </cell>
        </row>
        <row r="1464">
          <cell r="A1464">
            <v>1462</v>
          </cell>
          <cell r="B1464" t="str">
            <v>탄성분기기</v>
          </cell>
          <cell r="C1464" t="str">
            <v>60kgSCO#8 (WT침목용)</v>
          </cell>
          <cell r="D1464">
            <v>1</v>
          </cell>
          <cell r="E1464" t="str">
            <v>조</v>
          </cell>
          <cell r="F1464">
            <v>196000000</v>
          </cell>
          <cell r="G1464">
            <v>196000000</v>
          </cell>
          <cell r="H1464">
            <v>196000000</v>
          </cell>
          <cell r="I1464">
            <v>196000000</v>
          </cell>
          <cell r="J1464">
            <v>0</v>
          </cell>
          <cell r="K1464">
            <v>0</v>
          </cell>
          <cell r="L1464">
            <v>0</v>
          </cell>
          <cell r="M1464">
            <v>0</v>
          </cell>
        </row>
        <row r="1465">
          <cell r="A1465">
            <v>1463</v>
          </cell>
          <cell r="B1465" t="str">
            <v>I형분기기</v>
          </cell>
          <cell r="C1465" t="str">
            <v>50kg#8(목침목용)</v>
          </cell>
          <cell r="D1465">
            <v>33</v>
          </cell>
          <cell r="E1465" t="str">
            <v>조</v>
          </cell>
          <cell r="F1465">
            <v>34700000</v>
          </cell>
          <cell r="G1465">
            <v>1145100000</v>
          </cell>
          <cell r="H1465">
            <v>34700000</v>
          </cell>
          <cell r="I1465">
            <v>1145100000</v>
          </cell>
          <cell r="J1465">
            <v>0</v>
          </cell>
          <cell r="K1465">
            <v>0</v>
          </cell>
          <cell r="L1465">
            <v>0</v>
          </cell>
          <cell r="M1465">
            <v>0</v>
          </cell>
        </row>
        <row r="1466">
          <cell r="A1466">
            <v>1464</v>
          </cell>
          <cell r="B1466" t="str">
            <v>4)궤 도  철 거</v>
          </cell>
          <cell r="D1466">
            <v>1</v>
          </cell>
          <cell r="E1466" t="str">
            <v>식</v>
          </cell>
          <cell r="G1466">
            <v>430395866</v>
          </cell>
          <cell r="I1466">
            <v>20084058</v>
          </cell>
          <cell r="K1466">
            <v>358645753</v>
          </cell>
          <cell r="M1466">
            <v>51666053</v>
          </cell>
        </row>
        <row r="1467">
          <cell r="A1467">
            <v>1465</v>
          </cell>
          <cell r="B1467" t="str">
            <v>궤도철거(50㎏)</v>
          </cell>
          <cell r="C1467" t="str">
            <v>WT,깬자갈</v>
          </cell>
          <cell r="D1467">
            <v>23.23</v>
          </cell>
          <cell r="E1467" t="str">
            <v>KM</v>
          </cell>
          <cell r="F1467">
            <v>11231394</v>
          </cell>
          <cell r="G1467">
            <v>260905282</v>
          </cell>
          <cell r="H1467">
            <v>781208</v>
          </cell>
          <cell r="I1467">
            <v>18147461</v>
          </cell>
          <cell r="J1467">
            <v>8436749</v>
          </cell>
          <cell r="K1467">
            <v>195985679</v>
          </cell>
          <cell r="L1467">
            <v>2013437</v>
          </cell>
          <cell r="M1467">
            <v>46772141</v>
          </cell>
          <cell r="N1467" t="str">
            <v>No.218</v>
          </cell>
        </row>
        <row r="1468">
          <cell r="A1468">
            <v>1466</v>
          </cell>
          <cell r="B1468" t="str">
            <v>궤도철거(50㎏)</v>
          </cell>
          <cell r="C1468" t="str">
            <v>PCT,깬자갈</v>
          </cell>
          <cell r="D1468">
            <v>0.24399999999999999</v>
          </cell>
          <cell r="E1468" t="str">
            <v>KM</v>
          </cell>
          <cell r="F1468">
            <v>10187241</v>
          </cell>
          <cell r="G1468">
            <v>2485686</v>
          </cell>
          <cell r="H1468">
            <v>753229</v>
          </cell>
          <cell r="I1468">
            <v>183787</v>
          </cell>
          <cell r="J1468">
            <v>9158199</v>
          </cell>
          <cell r="K1468">
            <v>2234600</v>
          </cell>
          <cell r="L1468">
            <v>275813</v>
          </cell>
          <cell r="M1468">
            <v>67298</v>
          </cell>
          <cell r="N1468" t="str">
            <v>No.219</v>
          </cell>
        </row>
        <row r="1469">
          <cell r="A1469">
            <v>1467</v>
          </cell>
          <cell r="B1469" t="str">
            <v>분기기철거(편개)</v>
          </cell>
          <cell r="D1469">
            <v>51</v>
          </cell>
          <cell r="E1469" t="str">
            <v>틀</v>
          </cell>
          <cell r="F1469">
            <v>1993444</v>
          </cell>
          <cell r="G1469">
            <v>101665644</v>
          </cell>
          <cell r="H1469">
            <v>19168</v>
          </cell>
          <cell r="I1469">
            <v>977568</v>
          </cell>
          <cell r="J1469">
            <v>1916773</v>
          </cell>
          <cell r="K1469">
            <v>97755423</v>
          </cell>
          <cell r="L1469">
            <v>57503</v>
          </cell>
          <cell r="M1469">
            <v>2932653</v>
          </cell>
          <cell r="N1469" t="str">
            <v>No.220</v>
          </cell>
        </row>
        <row r="1470">
          <cell r="A1470">
            <v>1468</v>
          </cell>
          <cell r="B1470" t="str">
            <v>차막이철거</v>
          </cell>
          <cell r="C1470" t="str">
            <v>옥외,레일식</v>
          </cell>
          <cell r="D1470">
            <v>21</v>
          </cell>
          <cell r="E1470" t="str">
            <v>개소</v>
          </cell>
          <cell r="F1470">
            <v>159715</v>
          </cell>
          <cell r="G1470">
            <v>3354015</v>
          </cell>
          <cell r="H1470">
            <v>1535</v>
          </cell>
          <cell r="I1470">
            <v>32235</v>
          </cell>
          <cell r="J1470">
            <v>153573</v>
          </cell>
          <cell r="K1470">
            <v>3225033</v>
          </cell>
          <cell r="L1470">
            <v>4607</v>
          </cell>
          <cell r="M1470">
            <v>96747</v>
          </cell>
          <cell r="N1470" t="str">
            <v>No.221</v>
          </cell>
        </row>
        <row r="1471">
          <cell r="A1471">
            <v>1469</v>
          </cell>
          <cell r="B1471" t="str">
            <v>건널목철거(50,60kg공통)</v>
          </cell>
          <cell r="C1471" t="str">
            <v>L=2.7M,1선식</v>
          </cell>
          <cell r="D1471">
            <v>4</v>
          </cell>
          <cell r="E1471" t="str">
            <v>개소</v>
          </cell>
          <cell r="F1471">
            <v>24571</v>
          </cell>
          <cell r="G1471">
            <v>98284</v>
          </cell>
          <cell r="H1471">
            <v>236</v>
          </cell>
          <cell r="I1471">
            <v>944</v>
          </cell>
          <cell r="J1471">
            <v>23626</v>
          </cell>
          <cell r="K1471">
            <v>94504</v>
          </cell>
          <cell r="L1471">
            <v>709</v>
          </cell>
          <cell r="M1471">
            <v>2836</v>
          </cell>
          <cell r="N1471" t="str">
            <v>No.222</v>
          </cell>
        </row>
        <row r="1472">
          <cell r="A1472">
            <v>1470</v>
          </cell>
          <cell r="B1472" t="str">
            <v>탄성체결장치철거</v>
          </cell>
          <cell r="C1472" t="str">
            <v>(타공사와 병행)</v>
          </cell>
          <cell r="D1472">
            <v>363</v>
          </cell>
          <cell r="E1472" t="str">
            <v>침목</v>
          </cell>
          <cell r="F1472">
            <v>3674</v>
          </cell>
          <cell r="G1472">
            <v>1333662</v>
          </cell>
          <cell r="H1472">
            <v>35</v>
          </cell>
          <cell r="I1472">
            <v>12705</v>
          </cell>
          <cell r="J1472">
            <v>3533</v>
          </cell>
          <cell r="K1472">
            <v>1282479</v>
          </cell>
          <cell r="L1472">
            <v>106</v>
          </cell>
          <cell r="M1472">
            <v>38478</v>
          </cell>
          <cell r="N1472" t="str">
            <v>No.223</v>
          </cell>
        </row>
        <row r="1473">
          <cell r="A1473">
            <v>1471</v>
          </cell>
          <cell r="B1473" t="str">
            <v>타이플레이트철거</v>
          </cell>
          <cell r="C1473" t="str">
            <v>(타공사와 병행)</v>
          </cell>
          <cell r="D1473">
            <v>29539</v>
          </cell>
          <cell r="E1473" t="str">
            <v>개</v>
          </cell>
          <cell r="F1473">
            <v>187</v>
          </cell>
          <cell r="G1473">
            <v>5523793</v>
          </cell>
          <cell r="H1473">
            <v>2</v>
          </cell>
          <cell r="I1473">
            <v>59078</v>
          </cell>
          <cell r="J1473">
            <v>180</v>
          </cell>
          <cell r="K1473">
            <v>5317020</v>
          </cell>
          <cell r="L1473">
            <v>5</v>
          </cell>
          <cell r="M1473">
            <v>147695</v>
          </cell>
          <cell r="N1473" t="str">
            <v>No.224</v>
          </cell>
        </row>
        <row r="1474">
          <cell r="A1474">
            <v>1472</v>
          </cell>
          <cell r="B1474" t="str">
            <v>훅크볼트설치또는철거</v>
          </cell>
          <cell r="D1474">
            <v>35</v>
          </cell>
          <cell r="E1474" t="str">
            <v>정</v>
          </cell>
          <cell r="F1474">
            <v>1551664</v>
          </cell>
          <cell r="G1474">
            <v>54308240</v>
          </cell>
          <cell r="H1474">
            <v>14920</v>
          </cell>
          <cell r="I1474">
            <v>522200</v>
          </cell>
          <cell r="J1474">
            <v>1491985</v>
          </cell>
          <cell r="K1474">
            <v>52219475</v>
          </cell>
          <cell r="L1474">
            <v>44759</v>
          </cell>
          <cell r="M1474">
            <v>1566565</v>
          </cell>
          <cell r="N1474" t="str">
            <v>No.225</v>
          </cell>
        </row>
        <row r="1475">
          <cell r="A1475">
            <v>1473</v>
          </cell>
          <cell r="B1475" t="str">
            <v>조명설비</v>
          </cell>
          <cell r="D1475">
            <v>60</v>
          </cell>
          <cell r="E1475" t="str">
            <v>시간</v>
          </cell>
          <cell r="F1475">
            <v>12021</v>
          </cell>
          <cell r="G1475">
            <v>721260</v>
          </cell>
          <cell r="H1475">
            <v>2468</v>
          </cell>
          <cell r="I1475">
            <v>148080</v>
          </cell>
          <cell r="J1475">
            <v>8859</v>
          </cell>
          <cell r="K1475">
            <v>531540</v>
          </cell>
          <cell r="L1475">
            <v>694</v>
          </cell>
          <cell r="M1475">
            <v>41640</v>
          </cell>
          <cell r="N1475" t="str">
            <v>No.203</v>
          </cell>
        </row>
        <row r="1476">
          <cell r="A1476">
            <v>1474</v>
          </cell>
          <cell r="B1476" t="str">
            <v>5)청제공장비사용료</v>
          </cell>
          <cell r="D1476">
            <v>1</v>
          </cell>
          <cell r="E1476" t="str">
            <v>식</v>
          </cell>
          <cell r="G1476">
            <v>301041384</v>
          </cell>
          <cell r="I1476">
            <v>9935328</v>
          </cell>
          <cell r="K1476">
            <v>18736512</v>
          </cell>
          <cell r="M1476">
            <v>272369544</v>
          </cell>
        </row>
        <row r="1477">
          <cell r="A1477">
            <v>1475</v>
          </cell>
          <cell r="B1477" t="str">
            <v>멀티플타이템퍼</v>
          </cell>
          <cell r="C1477" t="str">
            <v>08-32 BRBS</v>
          </cell>
          <cell r="D1477">
            <v>88</v>
          </cell>
          <cell r="E1477" t="str">
            <v>HR</v>
          </cell>
          <cell r="F1477">
            <v>802279</v>
          </cell>
          <cell r="G1477">
            <v>70600552</v>
          </cell>
          <cell r="H1477">
            <v>26936</v>
          </cell>
          <cell r="I1477">
            <v>2370368</v>
          </cell>
          <cell r="J1477">
            <v>45923</v>
          </cell>
          <cell r="K1477">
            <v>4041224</v>
          </cell>
          <cell r="L1477">
            <v>729420</v>
          </cell>
          <cell r="M1477">
            <v>64188960</v>
          </cell>
        </row>
        <row r="1478">
          <cell r="A1478">
            <v>1476</v>
          </cell>
          <cell r="B1478" t="str">
            <v>스위치타이템퍼</v>
          </cell>
          <cell r="C1478" t="str">
            <v>08-2753S</v>
          </cell>
          <cell r="D1478">
            <v>176</v>
          </cell>
          <cell r="E1478" t="str">
            <v>HR</v>
          </cell>
          <cell r="F1478">
            <v>887488</v>
          </cell>
          <cell r="G1478">
            <v>156197888</v>
          </cell>
          <cell r="H1478">
            <v>23528</v>
          </cell>
          <cell r="I1478">
            <v>4140928</v>
          </cell>
          <cell r="J1478">
            <v>45923</v>
          </cell>
          <cell r="K1478">
            <v>8082448</v>
          </cell>
          <cell r="L1478">
            <v>818037</v>
          </cell>
          <cell r="M1478">
            <v>143974512</v>
          </cell>
        </row>
        <row r="1479">
          <cell r="A1479">
            <v>1477</v>
          </cell>
          <cell r="B1479" t="str">
            <v>바라스트콤펙터</v>
          </cell>
          <cell r="C1479" t="str">
            <v>VDM 1000K</v>
          </cell>
          <cell r="D1479">
            <v>72</v>
          </cell>
          <cell r="E1479" t="str">
            <v>HR</v>
          </cell>
          <cell r="F1479">
            <v>349518</v>
          </cell>
          <cell r="G1479">
            <v>25165296</v>
          </cell>
          <cell r="H1479">
            <v>11591</v>
          </cell>
          <cell r="I1479">
            <v>834552</v>
          </cell>
          <cell r="J1479">
            <v>30615</v>
          </cell>
          <cell r="K1479">
            <v>2204280</v>
          </cell>
          <cell r="L1479">
            <v>307312</v>
          </cell>
          <cell r="M1479">
            <v>22126464</v>
          </cell>
        </row>
        <row r="1480">
          <cell r="A1480">
            <v>1478</v>
          </cell>
          <cell r="B1480" t="str">
            <v>바라스트레규레터</v>
          </cell>
          <cell r="C1480" t="str">
            <v>USP-403</v>
          </cell>
          <cell r="D1480">
            <v>72</v>
          </cell>
          <cell r="E1480" t="str">
            <v>HR</v>
          </cell>
          <cell r="F1480">
            <v>280910</v>
          </cell>
          <cell r="G1480">
            <v>20225520</v>
          </cell>
          <cell r="H1480">
            <v>11591</v>
          </cell>
          <cell r="I1480">
            <v>834552</v>
          </cell>
          <cell r="J1480">
            <v>30615</v>
          </cell>
          <cell r="K1480">
            <v>2204280</v>
          </cell>
          <cell r="L1480">
            <v>238704</v>
          </cell>
          <cell r="M1480">
            <v>17186688</v>
          </cell>
        </row>
        <row r="1481">
          <cell r="A1481">
            <v>1479</v>
          </cell>
          <cell r="B1481" t="str">
            <v>궤도안정기</v>
          </cell>
          <cell r="C1481" t="str">
            <v>DGS-82N</v>
          </cell>
          <cell r="D1481">
            <v>72</v>
          </cell>
          <cell r="E1481" t="str">
            <v>HR</v>
          </cell>
          <cell r="F1481">
            <v>400724</v>
          </cell>
          <cell r="G1481">
            <v>28852128</v>
          </cell>
          <cell r="H1481">
            <v>24374</v>
          </cell>
          <cell r="I1481">
            <v>1754928</v>
          </cell>
          <cell r="J1481">
            <v>30615</v>
          </cell>
          <cell r="K1481">
            <v>2204280</v>
          </cell>
          <cell r="L1481">
            <v>345735</v>
          </cell>
          <cell r="M1481">
            <v>24892920</v>
          </cell>
        </row>
        <row r="1482">
          <cell r="A1482">
            <v>1480</v>
          </cell>
          <cell r="B1482" t="str">
            <v>6)전   차   대</v>
          </cell>
          <cell r="D1482">
            <v>1</v>
          </cell>
          <cell r="E1482" t="str">
            <v>식</v>
          </cell>
          <cell r="G1482">
            <v>312039062</v>
          </cell>
          <cell r="I1482">
            <v>234439065</v>
          </cell>
          <cell r="K1482">
            <v>52040113</v>
          </cell>
          <cell r="M1482">
            <v>25559882</v>
          </cell>
        </row>
        <row r="1483">
          <cell r="A1483">
            <v>1481</v>
          </cell>
          <cell r="B1483" t="str">
            <v>터   파   기</v>
          </cell>
          <cell r="C1483" t="str">
            <v>토사</v>
          </cell>
          <cell r="D1483">
            <v>1887</v>
          </cell>
          <cell r="E1483" t="str">
            <v>M3</v>
          </cell>
          <cell r="F1483">
            <v>2566</v>
          </cell>
          <cell r="G1483">
            <v>4842042</v>
          </cell>
          <cell r="H1483">
            <v>132</v>
          </cell>
          <cell r="I1483">
            <v>249084</v>
          </cell>
          <cell r="J1483">
            <v>2236</v>
          </cell>
          <cell r="K1483">
            <v>4219332</v>
          </cell>
          <cell r="L1483">
            <v>198</v>
          </cell>
          <cell r="M1483">
            <v>373626</v>
          </cell>
          <cell r="N1483" t="str">
            <v>#.44</v>
          </cell>
        </row>
        <row r="1484">
          <cell r="A1484">
            <v>1482</v>
          </cell>
          <cell r="B1484" t="str">
            <v>되 메  우 기</v>
          </cell>
          <cell r="C1484" t="str">
            <v>토사</v>
          </cell>
          <cell r="D1484">
            <v>445</v>
          </cell>
          <cell r="E1484" t="str">
            <v>M3</v>
          </cell>
          <cell r="F1484">
            <v>1912</v>
          </cell>
          <cell r="G1484">
            <v>850840</v>
          </cell>
          <cell r="H1484">
            <v>108</v>
          </cell>
          <cell r="I1484">
            <v>48060</v>
          </cell>
          <cell r="J1484">
            <v>1579</v>
          </cell>
          <cell r="K1484">
            <v>702655</v>
          </cell>
          <cell r="L1484">
            <v>225</v>
          </cell>
          <cell r="M1484">
            <v>100125</v>
          </cell>
          <cell r="N1484" t="str">
            <v>#.27</v>
          </cell>
        </row>
        <row r="1485">
          <cell r="A1485">
            <v>1483</v>
          </cell>
          <cell r="B1485" t="str">
            <v>잔 토  처 리</v>
          </cell>
          <cell r="C1485" t="str">
            <v>토사,깍기</v>
          </cell>
          <cell r="D1485">
            <v>1442</v>
          </cell>
          <cell r="E1485" t="str">
            <v>M3</v>
          </cell>
          <cell r="F1485">
            <v>6543</v>
          </cell>
          <cell r="G1485">
            <v>9435006</v>
          </cell>
          <cell r="H1485">
            <v>2715</v>
          </cell>
          <cell r="I1485">
            <v>3915030</v>
          </cell>
          <cell r="J1485">
            <v>1702</v>
          </cell>
          <cell r="K1485">
            <v>2454284</v>
          </cell>
          <cell r="L1485">
            <v>2126</v>
          </cell>
          <cell r="M1485">
            <v>3065692</v>
          </cell>
          <cell r="N1485" t="str">
            <v>No.226</v>
          </cell>
        </row>
        <row r="1486">
          <cell r="A1486">
            <v>1484</v>
          </cell>
          <cell r="B1486" t="str">
            <v>콘크리트포장</v>
          </cell>
          <cell r="C1486" t="str">
            <v>인력,T=20CM</v>
          </cell>
          <cell r="D1486">
            <v>78</v>
          </cell>
          <cell r="E1486" t="str">
            <v>M2</v>
          </cell>
          <cell r="F1486">
            <v>11242</v>
          </cell>
          <cell r="G1486">
            <v>876876</v>
          </cell>
          <cell r="H1486">
            <v>2833</v>
          </cell>
          <cell r="I1486">
            <v>220974</v>
          </cell>
          <cell r="J1486">
            <v>8364</v>
          </cell>
          <cell r="K1486">
            <v>652392</v>
          </cell>
          <cell r="L1486">
            <v>45</v>
          </cell>
          <cell r="M1486">
            <v>3510</v>
          </cell>
          <cell r="N1486" t="str">
            <v>#.50</v>
          </cell>
        </row>
        <row r="1487">
          <cell r="A1487">
            <v>1485</v>
          </cell>
          <cell r="B1487" t="str">
            <v>와이어메쉬깔기</v>
          </cell>
          <cell r="C1487" t="str">
            <v>#4,100x100</v>
          </cell>
          <cell r="D1487">
            <v>391</v>
          </cell>
          <cell r="E1487" t="str">
            <v>M2</v>
          </cell>
          <cell r="F1487">
            <v>3044</v>
          </cell>
          <cell r="G1487">
            <v>1190204</v>
          </cell>
          <cell r="H1487">
            <v>2035</v>
          </cell>
          <cell r="I1487">
            <v>795685</v>
          </cell>
          <cell r="J1487">
            <v>1009</v>
          </cell>
          <cell r="K1487">
            <v>394519</v>
          </cell>
          <cell r="L1487">
            <v>0</v>
          </cell>
          <cell r="M1487">
            <v>0</v>
          </cell>
          <cell r="N1487" t="str">
            <v>No.47</v>
          </cell>
        </row>
        <row r="1488">
          <cell r="A1488">
            <v>1486</v>
          </cell>
          <cell r="B1488" t="str">
            <v>PE  필름깔기</v>
          </cell>
          <cell r="C1488" t="str">
            <v>바닥  T=0.1</v>
          </cell>
          <cell r="D1488">
            <v>391</v>
          </cell>
          <cell r="E1488" t="str">
            <v>m2</v>
          </cell>
          <cell r="F1488">
            <v>411</v>
          </cell>
          <cell r="G1488">
            <v>160701</v>
          </cell>
          <cell r="H1488">
            <v>231</v>
          </cell>
          <cell r="I1488">
            <v>90321</v>
          </cell>
          <cell r="J1488">
            <v>180</v>
          </cell>
          <cell r="K1488">
            <v>70380</v>
          </cell>
          <cell r="L1488">
            <v>0</v>
          </cell>
          <cell r="M1488">
            <v>0</v>
          </cell>
          <cell r="N1488" t="str">
            <v>No.48</v>
          </cell>
        </row>
        <row r="1489">
          <cell r="A1489">
            <v>1487</v>
          </cell>
          <cell r="B1489" t="str">
            <v>보 조  기 층</v>
          </cell>
          <cell r="C1489" t="str">
            <v>T=30CM</v>
          </cell>
          <cell r="D1489">
            <v>156</v>
          </cell>
          <cell r="E1489" t="str">
            <v>M3</v>
          </cell>
          <cell r="F1489">
            <v>16592</v>
          </cell>
          <cell r="G1489">
            <v>2588352</v>
          </cell>
          <cell r="H1489">
            <v>4915</v>
          </cell>
          <cell r="I1489">
            <v>766740</v>
          </cell>
          <cell r="J1489">
            <v>4870</v>
          </cell>
          <cell r="K1489">
            <v>759720</v>
          </cell>
          <cell r="L1489">
            <v>6807</v>
          </cell>
          <cell r="M1489">
            <v>1061892</v>
          </cell>
          <cell r="N1489" t="str">
            <v>#.59</v>
          </cell>
        </row>
        <row r="1490">
          <cell r="A1490">
            <v>1488</v>
          </cell>
          <cell r="B1490" t="str">
            <v>바닥무근콘크리트</v>
          </cell>
          <cell r="C1490" t="str">
            <v>fck=180㎏/㎠</v>
          </cell>
          <cell r="D1490">
            <v>29</v>
          </cell>
          <cell r="E1490" t="str">
            <v>M3</v>
          </cell>
          <cell r="F1490">
            <v>12106</v>
          </cell>
          <cell r="G1490">
            <v>351074</v>
          </cell>
          <cell r="H1490">
            <v>761</v>
          </cell>
          <cell r="I1490">
            <v>22069</v>
          </cell>
          <cell r="J1490">
            <v>6893</v>
          </cell>
          <cell r="K1490">
            <v>199897</v>
          </cell>
          <cell r="L1490">
            <v>4452</v>
          </cell>
          <cell r="M1490">
            <v>129108</v>
          </cell>
          <cell r="N1490" t="str">
            <v>#.28</v>
          </cell>
        </row>
        <row r="1491">
          <cell r="A1491">
            <v>1489</v>
          </cell>
          <cell r="B1491" t="str">
            <v>레   미   콘</v>
          </cell>
          <cell r="C1491" t="str">
            <v>#467 40-180-12</v>
          </cell>
          <cell r="D1491">
            <v>29</v>
          </cell>
          <cell r="E1491" t="str">
            <v>M3</v>
          </cell>
          <cell r="F1491">
            <v>36372</v>
          </cell>
          <cell r="G1491">
            <v>1054788</v>
          </cell>
          <cell r="H1491">
            <v>36372</v>
          </cell>
          <cell r="I1491">
            <v>1054788</v>
          </cell>
          <cell r="J1491">
            <v>0</v>
          </cell>
          <cell r="K1491">
            <v>0</v>
          </cell>
          <cell r="L1491">
            <v>0</v>
          </cell>
          <cell r="M1491">
            <v>0</v>
          </cell>
        </row>
        <row r="1492">
          <cell r="A1492">
            <v>1490</v>
          </cell>
          <cell r="B1492" t="str">
            <v>레   미   콘</v>
          </cell>
          <cell r="C1492" t="str">
            <v>#57  25-240-15</v>
          </cell>
          <cell r="D1492">
            <v>418</v>
          </cell>
          <cell r="E1492" t="str">
            <v>M3</v>
          </cell>
          <cell r="F1492">
            <v>47872</v>
          </cell>
          <cell r="G1492">
            <v>20010496</v>
          </cell>
          <cell r="H1492">
            <v>47872</v>
          </cell>
          <cell r="I1492">
            <v>20010496</v>
          </cell>
          <cell r="J1492">
            <v>0</v>
          </cell>
          <cell r="K1492">
            <v>0</v>
          </cell>
          <cell r="L1492">
            <v>0</v>
          </cell>
          <cell r="M1492">
            <v>0</v>
          </cell>
        </row>
        <row r="1493">
          <cell r="A1493">
            <v>1491</v>
          </cell>
          <cell r="B1493" t="str">
            <v>구체철근콘크리트</v>
          </cell>
          <cell r="C1493" t="str">
            <v>fck=240㎏/㎤</v>
          </cell>
          <cell r="D1493">
            <v>414</v>
          </cell>
          <cell r="E1493" t="str">
            <v>M3</v>
          </cell>
          <cell r="F1493">
            <v>14233</v>
          </cell>
          <cell r="G1493">
            <v>5892462</v>
          </cell>
          <cell r="H1493">
            <v>883</v>
          </cell>
          <cell r="I1493">
            <v>365562</v>
          </cell>
          <cell r="J1493">
            <v>8188</v>
          </cell>
          <cell r="K1493">
            <v>3389832</v>
          </cell>
          <cell r="L1493">
            <v>5162</v>
          </cell>
          <cell r="M1493">
            <v>2137068</v>
          </cell>
          <cell r="N1493" t="str">
            <v>#.29</v>
          </cell>
        </row>
        <row r="1494">
          <cell r="A1494">
            <v>1492</v>
          </cell>
          <cell r="B1494" t="str">
            <v>합 판 거푸집</v>
          </cell>
          <cell r="C1494" t="str">
            <v>6회(7M이하)</v>
          </cell>
          <cell r="D1494">
            <v>42</v>
          </cell>
          <cell r="E1494" t="str">
            <v>M2</v>
          </cell>
          <cell r="F1494">
            <v>15558</v>
          </cell>
          <cell r="G1494">
            <v>653436</v>
          </cell>
          <cell r="H1494">
            <v>4276</v>
          </cell>
          <cell r="I1494">
            <v>179592</v>
          </cell>
          <cell r="J1494">
            <v>11282</v>
          </cell>
          <cell r="K1494">
            <v>473844</v>
          </cell>
          <cell r="L1494">
            <v>0</v>
          </cell>
          <cell r="M1494">
            <v>0</v>
          </cell>
          <cell r="N1494" t="str">
            <v>No.2</v>
          </cell>
        </row>
        <row r="1495">
          <cell r="A1495">
            <v>1493</v>
          </cell>
          <cell r="B1495" t="str">
            <v>합 판 거푸집</v>
          </cell>
          <cell r="C1495" t="str">
            <v>4회,0-7M</v>
          </cell>
          <cell r="D1495">
            <v>583</v>
          </cell>
          <cell r="E1495" t="str">
            <v>M2</v>
          </cell>
          <cell r="F1495">
            <v>19044</v>
          </cell>
          <cell r="G1495">
            <v>11102652</v>
          </cell>
          <cell r="H1495">
            <v>4942</v>
          </cell>
          <cell r="I1495">
            <v>2881186</v>
          </cell>
          <cell r="J1495">
            <v>14102</v>
          </cell>
          <cell r="K1495">
            <v>8221466</v>
          </cell>
          <cell r="L1495">
            <v>0</v>
          </cell>
          <cell r="M1495">
            <v>0</v>
          </cell>
          <cell r="N1495" t="str">
            <v>No.1</v>
          </cell>
        </row>
        <row r="1496">
          <cell r="A1496">
            <v>1494</v>
          </cell>
          <cell r="B1496" t="str">
            <v>구조물뒷채움</v>
          </cell>
          <cell r="C1496" t="str">
            <v>터널버력</v>
          </cell>
          <cell r="D1496">
            <v>25</v>
          </cell>
          <cell r="E1496" t="str">
            <v>M3</v>
          </cell>
          <cell r="F1496">
            <v>25570</v>
          </cell>
          <cell r="G1496">
            <v>639250</v>
          </cell>
          <cell r="H1496">
            <v>5806</v>
          </cell>
          <cell r="I1496">
            <v>145150</v>
          </cell>
          <cell r="J1496">
            <v>14982</v>
          </cell>
          <cell r="K1496">
            <v>374550</v>
          </cell>
          <cell r="L1496">
            <v>4782</v>
          </cell>
          <cell r="M1496">
            <v>119550</v>
          </cell>
          <cell r="N1496" t="str">
            <v>#.69</v>
          </cell>
        </row>
        <row r="1497">
          <cell r="A1497">
            <v>1495</v>
          </cell>
          <cell r="B1497" t="str">
            <v>철근가공조립</v>
          </cell>
          <cell r="C1497" t="str">
            <v>보통</v>
          </cell>
          <cell r="D1497">
            <v>16.95</v>
          </cell>
          <cell r="E1497" t="str">
            <v>TON</v>
          </cell>
          <cell r="F1497">
            <v>425698</v>
          </cell>
          <cell r="G1497">
            <v>7215581</v>
          </cell>
          <cell r="H1497">
            <v>3835</v>
          </cell>
          <cell r="I1497">
            <v>65003</v>
          </cell>
          <cell r="J1497">
            <v>418697</v>
          </cell>
          <cell r="K1497">
            <v>7096914</v>
          </cell>
          <cell r="L1497">
            <v>3166</v>
          </cell>
          <cell r="M1497">
            <v>53663</v>
          </cell>
          <cell r="N1497" t="str">
            <v>#.107</v>
          </cell>
        </row>
        <row r="1498">
          <cell r="A1498">
            <v>1496</v>
          </cell>
          <cell r="B1498" t="str">
            <v>이 형  철 근</v>
          </cell>
          <cell r="C1498" t="str">
            <v>D16M/M~D32M/M</v>
          </cell>
          <cell r="D1498">
            <v>17.459</v>
          </cell>
          <cell r="E1498" t="str">
            <v>TON</v>
          </cell>
          <cell r="F1498">
            <v>299327</v>
          </cell>
          <cell r="G1498">
            <v>5225950</v>
          </cell>
          <cell r="H1498">
            <v>299327</v>
          </cell>
          <cell r="I1498">
            <v>5225950</v>
          </cell>
          <cell r="J1498">
            <v>0</v>
          </cell>
          <cell r="K1498">
            <v>0</v>
          </cell>
          <cell r="L1498">
            <v>0</v>
          </cell>
          <cell r="M1498">
            <v>0</v>
          </cell>
        </row>
        <row r="1499">
          <cell r="A1499">
            <v>1497</v>
          </cell>
          <cell r="B1499" t="str">
            <v>스페이서설치</v>
          </cell>
          <cell r="C1499" t="str">
            <v>50mmX50mm</v>
          </cell>
          <cell r="D1499">
            <v>270</v>
          </cell>
          <cell r="E1499" t="str">
            <v>EA</v>
          </cell>
          <cell r="F1499">
            <v>40</v>
          </cell>
          <cell r="G1499">
            <v>10800</v>
          </cell>
          <cell r="H1499">
            <v>39</v>
          </cell>
          <cell r="I1499">
            <v>10530</v>
          </cell>
          <cell r="J1499">
            <v>1</v>
          </cell>
          <cell r="K1499">
            <v>270</v>
          </cell>
          <cell r="L1499">
            <v>0</v>
          </cell>
          <cell r="M1499">
            <v>0</v>
          </cell>
          <cell r="N1499" t="str">
            <v>No.3</v>
          </cell>
        </row>
        <row r="1500">
          <cell r="A1500">
            <v>1498</v>
          </cell>
          <cell r="B1500" t="str">
            <v>스페이서설치</v>
          </cell>
          <cell r="C1500" t="str">
            <v>100mmX100mm</v>
          </cell>
          <cell r="D1500">
            <v>40</v>
          </cell>
          <cell r="E1500" t="str">
            <v>EA</v>
          </cell>
          <cell r="F1500">
            <v>84</v>
          </cell>
          <cell r="G1500">
            <v>3360</v>
          </cell>
          <cell r="H1500">
            <v>80</v>
          </cell>
          <cell r="I1500">
            <v>3200</v>
          </cell>
          <cell r="J1500">
            <v>4</v>
          </cell>
          <cell r="K1500">
            <v>160</v>
          </cell>
          <cell r="L1500">
            <v>0</v>
          </cell>
          <cell r="M1500">
            <v>0</v>
          </cell>
          <cell r="N1500" t="str">
            <v>No.4</v>
          </cell>
        </row>
        <row r="1501">
          <cell r="A1501">
            <v>1499</v>
          </cell>
          <cell r="B1501" t="str">
            <v>스페이서설치</v>
          </cell>
          <cell r="C1501" t="str">
            <v>150mmX150mm</v>
          </cell>
          <cell r="D1501">
            <v>3</v>
          </cell>
          <cell r="E1501" t="str">
            <v>EA</v>
          </cell>
          <cell r="F1501">
            <v>16</v>
          </cell>
          <cell r="G1501">
            <v>48</v>
          </cell>
          <cell r="H1501">
            <v>16</v>
          </cell>
          <cell r="I1501">
            <v>48</v>
          </cell>
          <cell r="J1501">
            <v>0</v>
          </cell>
          <cell r="K1501">
            <v>0</v>
          </cell>
          <cell r="L1501">
            <v>0</v>
          </cell>
          <cell r="M1501">
            <v>0</v>
          </cell>
          <cell r="N1501" t="str">
            <v>No.227</v>
          </cell>
        </row>
        <row r="1502">
          <cell r="A1502">
            <v>1500</v>
          </cell>
          <cell r="B1502" t="str">
            <v>신 축  이 음</v>
          </cell>
          <cell r="C1502" t="str">
            <v>신축이음</v>
          </cell>
          <cell r="D1502">
            <v>38</v>
          </cell>
          <cell r="E1502" t="str">
            <v>M</v>
          </cell>
          <cell r="F1502">
            <v>11081</v>
          </cell>
          <cell r="G1502">
            <v>421078</v>
          </cell>
          <cell r="H1502">
            <v>10080</v>
          </cell>
          <cell r="I1502">
            <v>383040</v>
          </cell>
          <cell r="J1502">
            <v>900</v>
          </cell>
          <cell r="K1502">
            <v>34200</v>
          </cell>
          <cell r="L1502">
            <v>101</v>
          </cell>
          <cell r="M1502">
            <v>3838</v>
          </cell>
          <cell r="N1502" t="str">
            <v>#.340</v>
          </cell>
        </row>
        <row r="1503">
          <cell r="A1503">
            <v>1501</v>
          </cell>
          <cell r="B1503" t="str">
            <v>신 축  이 음</v>
          </cell>
          <cell r="C1503" t="str">
            <v>충진,t=6mm</v>
          </cell>
          <cell r="D1503">
            <v>171</v>
          </cell>
          <cell r="E1503" t="str">
            <v>M</v>
          </cell>
          <cell r="F1503">
            <v>5562</v>
          </cell>
          <cell r="G1503">
            <v>951102</v>
          </cell>
          <cell r="H1503">
            <v>4212</v>
          </cell>
          <cell r="I1503">
            <v>720252</v>
          </cell>
          <cell r="J1503">
            <v>1350</v>
          </cell>
          <cell r="K1503">
            <v>230850</v>
          </cell>
          <cell r="L1503">
            <v>0</v>
          </cell>
          <cell r="M1503">
            <v>0</v>
          </cell>
          <cell r="N1503" t="str">
            <v>No.228</v>
          </cell>
        </row>
        <row r="1504">
          <cell r="A1504">
            <v>1502</v>
          </cell>
          <cell r="B1504" t="str">
            <v>기초말뚝박기</v>
          </cell>
          <cell r="C1504" t="str">
            <v>φ406.4㎜,t=12㎜</v>
          </cell>
          <cell r="D1504">
            <v>458</v>
          </cell>
          <cell r="E1504" t="str">
            <v>m</v>
          </cell>
          <cell r="F1504">
            <v>181318</v>
          </cell>
          <cell r="G1504">
            <v>83043644</v>
          </cell>
          <cell r="H1504">
            <v>93913</v>
          </cell>
          <cell r="I1504">
            <v>43012154</v>
          </cell>
          <cell r="J1504">
            <v>47243</v>
          </cell>
          <cell r="K1504">
            <v>21637294</v>
          </cell>
          <cell r="L1504">
            <v>40162</v>
          </cell>
          <cell r="M1504">
            <v>18394196</v>
          </cell>
          <cell r="N1504" t="str">
            <v>No.229</v>
          </cell>
        </row>
        <row r="1505">
          <cell r="A1505">
            <v>1503</v>
          </cell>
          <cell r="B1505" t="str">
            <v>다웰바 설 치</v>
          </cell>
          <cell r="C1505" t="str">
            <v>D=29MM</v>
          </cell>
          <cell r="D1505">
            <v>20</v>
          </cell>
          <cell r="E1505" t="str">
            <v>개</v>
          </cell>
          <cell r="F1505">
            <v>3331</v>
          </cell>
          <cell r="G1505">
            <v>66620</v>
          </cell>
          <cell r="H1505">
            <v>1257</v>
          </cell>
          <cell r="I1505">
            <v>25140</v>
          </cell>
          <cell r="J1505">
            <v>2073</v>
          </cell>
          <cell r="K1505">
            <v>41460</v>
          </cell>
          <cell r="L1505">
            <v>1</v>
          </cell>
          <cell r="M1505">
            <v>20</v>
          </cell>
          <cell r="N1505" t="str">
            <v>#.54</v>
          </cell>
        </row>
        <row r="1506">
          <cell r="A1506">
            <v>1504</v>
          </cell>
          <cell r="B1506" t="str">
            <v>스틸그레이팅</v>
          </cell>
          <cell r="C1506" t="str">
            <v>495X1000</v>
          </cell>
          <cell r="D1506">
            <v>1</v>
          </cell>
          <cell r="E1506" t="str">
            <v>개</v>
          </cell>
          <cell r="F1506">
            <v>110880</v>
          </cell>
          <cell r="G1506">
            <v>110880</v>
          </cell>
          <cell r="H1506">
            <v>105600</v>
          </cell>
          <cell r="I1506">
            <v>105600</v>
          </cell>
          <cell r="J1506">
            <v>5280</v>
          </cell>
          <cell r="K1506">
            <v>5280</v>
          </cell>
          <cell r="L1506">
            <v>0</v>
          </cell>
          <cell r="M1506">
            <v>0</v>
          </cell>
          <cell r="N1506" t="str">
            <v>#.108</v>
          </cell>
        </row>
        <row r="1507">
          <cell r="A1507">
            <v>1505</v>
          </cell>
          <cell r="B1507" t="str">
            <v>흄 관  부 설</v>
          </cell>
          <cell r="C1507" t="str">
            <v>기계 D=300 MM,칼라식</v>
          </cell>
          <cell r="D1507">
            <v>22</v>
          </cell>
          <cell r="E1507" t="str">
            <v>m</v>
          </cell>
          <cell r="F1507">
            <v>38417</v>
          </cell>
          <cell r="G1507">
            <v>845174</v>
          </cell>
          <cell r="H1507">
            <v>10692</v>
          </cell>
          <cell r="I1507">
            <v>235224</v>
          </cell>
          <cell r="J1507">
            <v>27720</v>
          </cell>
          <cell r="K1507">
            <v>609840</v>
          </cell>
          <cell r="L1507">
            <v>5</v>
          </cell>
          <cell r="M1507">
            <v>110</v>
          </cell>
          <cell r="N1507" t="str">
            <v>No.51</v>
          </cell>
        </row>
        <row r="1508">
          <cell r="A1508">
            <v>1506</v>
          </cell>
          <cell r="B1508" t="str">
            <v>궤도부설(50㎏)H-Beam직결</v>
          </cell>
          <cell r="D1508">
            <v>7.8600000000000003E-2</v>
          </cell>
          <cell r="E1508" t="str">
            <v>KM</v>
          </cell>
          <cell r="F1508">
            <v>6231718</v>
          </cell>
          <cell r="G1508">
            <v>489813</v>
          </cell>
          <cell r="H1508">
            <v>59920</v>
          </cell>
          <cell r="I1508">
            <v>4709</v>
          </cell>
          <cell r="J1508">
            <v>5992037</v>
          </cell>
          <cell r="K1508">
            <v>470974</v>
          </cell>
          <cell r="L1508">
            <v>179761</v>
          </cell>
          <cell r="M1508">
            <v>14129</v>
          </cell>
          <cell r="N1508" t="str">
            <v>No.208</v>
          </cell>
        </row>
        <row r="1509">
          <cell r="A1509">
            <v>1507</v>
          </cell>
          <cell r="B1509" t="str">
            <v>레 일  운 반</v>
          </cell>
          <cell r="C1509" t="str">
            <v>50㎏</v>
          </cell>
          <cell r="D1509">
            <v>7</v>
          </cell>
          <cell r="E1509" t="str">
            <v>개</v>
          </cell>
          <cell r="F1509">
            <v>14822</v>
          </cell>
          <cell r="G1509">
            <v>103754</v>
          </cell>
          <cell r="H1509">
            <v>57</v>
          </cell>
          <cell r="I1509">
            <v>399</v>
          </cell>
          <cell r="J1509">
            <v>0</v>
          </cell>
          <cell r="K1509">
            <v>0</v>
          </cell>
          <cell r="L1509">
            <v>14765</v>
          </cell>
          <cell r="M1509">
            <v>103355</v>
          </cell>
          <cell r="N1509" t="str">
            <v>No.214</v>
          </cell>
        </row>
        <row r="1510">
          <cell r="A1510">
            <v>1508</v>
          </cell>
          <cell r="B1510" t="str">
            <v>베이스플레이트</v>
          </cell>
          <cell r="C1510" t="str">
            <v>50kg</v>
          </cell>
          <cell r="D1510">
            <v>131</v>
          </cell>
          <cell r="E1510" t="str">
            <v>개</v>
          </cell>
          <cell r="F1510">
            <v>8000</v>
          </cell>
          <cell r="G1510">
            <v>1048000</v>
          </cell>
          <cell r="H1510">
            <v>8000</v>
          </cell>
          <cell r="I1510">
            <v>1048000</v>
          </cell>
          <cell r="J1510">
            <v>0</v>
          </cell>
          <cell r="K1510">
            <v>0</v>
          </cell>
          <cell r="L1510">
            <v>0</v>
          </cell>
          <cell r="M1510">
            <v>0</v>
          </cell>
        </row>
        <row r="1511">
          <cell r="A1511">
            <v>1509</v>
          </cell>
          <cell r="B1511" t="str">
            <v>레 일  패 드</v>
          </cell>
          <cell r="C1511" t="str">
            <v>PC 50kg,직.곡선용,우레탄</v>
          </cell>
          <cell r="D1511">
            <v>131</v>
          </cell>
          <cell r="E1511" t="str">
            <v>개</v>
          </cell>
          <cell r="F1511">
            <v>819</v>
          </cell>
          <cell r="G1511">
            <v>107289</v>
          </cell>
          <cell r="H1511">
            <v>819</v>
          </cell>
          <cell r="I1511">
            <v>107289</v>
          </cell>
          <cell r="J1511">
            <v>0</v>
          </cell>
          <cell r="K1511">
            <v>0</v>
          </cell>
          <cell r="L1511">
            <v>0</v>
          </cell>
          <cell r="M1511">
            <v>0</v>
          </cell>
        </row>
        <row r="1512">
          <cell r="A1512">
            <v>1510</v>
          </cell>
          <cell r="B1512" t="str">
            <v>레        일</v>
          </cell>
          <cell r="C1512" t="str">
            <v>50KG/M</v>
          </cell>
          <cell r="D1512">
            <v>3.9</v>
          </cell>
          <cell r="E1512" t="str">
            <v>TON</v>
          </cell>
          <cell r="F1512">
            <v>604800</v>
          </cell>
          <cell r="G1512">
            <v>2358720</v>
          </cell>
          <cell r="H1512">
            <v>604800</v>
          </cell>
          <cell r="I1512">
            <v>2358720</v>
          </cell>
          <cell r="J1512">
            <v>0</v>
          </cell>
          <cell r="K1512">
            <v>0</v>
          </cell>
          <cell r="L1512">
            <v>0</v>
          </cell>
          <cell r="M1512">
            <v>0</v>
          </cell>
        </row>
        <row r="1513">
          <cell r="A1513">
            <v>1511</v>
          </cell>
          <cell r="B1513" t="str">
            <v>코일스프링크립</v>
          </cell>
          <cell r="C1513" t="str">
            <v>e2001,WT용</v>
          </cell>
          <cell r="D1513">
            <v>262</v>
          </cell>
          <cell r="E1513" t="str">
            <v>개</v>
          </cell>
          <cell r="F1513">
            <v>1485</v>
          </cell>
          <cell r="G1513">
            <v>389070</v>
          </cell>
          <cell r="H1513">
            <v>1485</v>
          </cell>
          <cell r="I1513">
            <v>389070</v>
          </cell>
          <cell r="J1513">
            <v>0</v>
          </cell>
          <cell r="K1513">
            <v>0</v>
          </cell>
          <cell r="L1513">
            <v>0</v>
          </cell>
          <cell r="M1513">
            <v>0</v>
          </cell>
        </row>
        <row r="1514">
          <cell r="A1514">
            <v>1512</v>
          </cell>
          <cell r="B1514" t="str">
            <v>전   차   대</v>
          </cell>
          <cell r="D1514">
            <v>1</v>
          </cell>
          <cell r="E1514" t="str">
            <v>식</v>
          </cell>
          <cell r="F1514">
            <v>150000000</v>
          </cell>
          <cell r="G1514">
            <v>150000000</v>
          </cell>
          <cell r="H1514">
            <v>150000000</v>
          </cell>
          <cell r="I1514">
            <v>150000000</v>
          </cell>
          <cell r="J1514">
            <v>0</v>
          </cell>
          <cell r="K1514">
            <v>0</v>
          </cell>
          <cell r="L1514">
            <v>0</v>
          </cell>
          <cell r="M1514">
            <v>0</v>
          </cell>
        </row>
        <row r="1515">
          <cell r="A1515">
            <v>1513</v>
          </cell>
          <cell r="B1515" t="str">
            <v>10.부   대   공</v>
          </cell>
          <cell r="D1515">
            <v>1</v>
          </cell>
          <cell r="E1515" t="str">
            <v>식</v>
          </cell>
          <cell r="G1515">
            <v>2120996890</v>
          </cell>
          <cell r="I1515">
            <v>358902655</v>
          </cell>
          <cell r="K1515">
            <v>404986863</v>
          </cell>
          <cell r="M1515">
            <v>1357107372</v>
          </cell>
        </row>
        <row r="1516">
          <cell r="A1516">
            <v>1514</v>
          </cell>
          <cell r="B1516" t="str">
            <v>가.공통가설공사</v>
          </cell>
          <cell r="D1516">
            <v>0</v>
          </cell>
          <cell r="F1516">
            <v>0</v>
          </cell>
          <cell r="G1516">
            <v>352450672</v>
          </cell>
          <cell r="H1516">
            <v>0</v>
          </cell>
          <cell r="I1516">
            <v>189969534</v>
          </cell>
          <cell r="J1516">
            <v>0</v>
          </cell>
          <cell r="K1516">
            <v>84508984</v>
          </cell>
          <cell r="L1516">
            <v>0</v>
          </cell>
          <cell r="M1516">
            <v>77972154</v>
          </cell>
        </row>
        <row r="1517">
          <cell r="A1517">
            <v>1515</v>
          </cell>
          <cell r="B1517" t="str">
            <v>감   리   실</v>
          </cell>
          <cell r="C1517" t="str">
            <v>1년이상 조립식</v>
          </cell>
          <cell r="D1517">
            <v>250</v>
          </cell>
          <cell r="E1517" t="str">
            <v>M2</v>
          </cell>
          <cell r="F1517">
            <v>111642</v>
          </cell>
          <cell r="G1517">
            <v>27910500</v>
          </cell>
          <cell r="H1517">
            <v>68231</v>
          </cell>
          <cell r="I1517">
            <v>17057750</v>
          </cell>
          <cell r="J1517">
            <v>42606</v>
          </cell>
          <cell r="K1517">
            <v>10651500</v>
          </cell>
          <cell r="L1517">
            <v>805</v>
          </cell>
          <cell r="M1517">
            <v>201250</v>
          </cell>
          <cell r="N1517" t="str">
            <v>No.99</v>
          </cell>
        </row>
        <row r="1518">
          <cell r="A1518">
            <v>1516</v>
          </cell>
          <cell r="B1518" t="str">
            <v>현 장 사무실</v>
          </cell>
          <cell r="C1518" t="str">
            <v>1년이상 조립식</v>
          </cell>
          <cell r="D1518">
            <v>430</v>
          </cell>
          <cell r="E1518" t="str">
            <v>M2</v>
          </cell>
          <cell r="F1518">
            <v>111642</v>
          </cell>
          <cell r="G1518">
            <v>48006060</v>
          </cell>
          <cell r="H1518">
            <v>68231</v>
          </cell>
          <cell r="I1518">
            <v>29339330</v>
          </cell>
          <cell r="J1518">
            <v>42606</v>
          </cell>
          <cell r="K1518">
            <v>18320580</v>
          </cell>
          <cell r="L1518">
            <v>805</v>
          </cell>
          <cell r="M1518">
            <v>346150</v>
          </cell>
          <cell r="N1518" t="str">
            <v>No.99</v>
          </cell>
        </row>
        <row r="1519">
          <cell r="A1519">
            <v>1517</v>
          </cell>
          <cell r="B1519" t="str">
            <v>창        고</v>
          </cell>
          <cell r="C1519" t="str">
            <v>1년이상 조립식</v>
          </cell>
          <cell r="D1519">
            <v>120</v>
          </cell>
          <cell r="E1519" t="str">
            <v>M2</v>
          </cell>
          <cell r="F1519">
            <v>84293</v>
          </cell>
          <cell r="G1519">
            <v>10115160</v>
          </cell>
          <cell r="H1519">
            <v>51142</v>
          </cell>
          <cell r="I1519">
            <v>6137040</v>
          </cell>
          <cell r="J1519">
            <v>32548</v>
          </cell>
          <cell r="K1519">
            <v>3905760</v>
          </cell>
          <cell r="L1519">
            <v>603</v>
          </cell>
          <cell r="M1519">
            <v>72360</v>
          </cell>
          <cell r="N1519" t="str">
            <v>No.100</v>
          </cell>
        </row>
        <row r="1520">
          <cell r="A1520">
            <v>1518</v>
          </cell>
          <cell r="B1520" t="str">
            <v>합   숙   소</v>
          </cell>
          <cell r="C1520" t="str">
            <v>1년이상 조립식</v>
          </cell>
          <cell r="D1520">
            <v>350</v>
          </cell>
          <cell r="E1520" t="str">
            <v>M2</v>
          </cell>
          <cell r="F1520">
            <v>111642</v>
          </cell>
          <cell r="G1520">
            <v>39074700</v>
          </cell>
          <cell r="H1520">
            <v>68231</v>
          </cell>
          <cell r="I1520">
            <v>23880850</v>
          </cell>
          <cell r="J1520">
            <v>42606</v>
          </cell>
          <cell r="K1520">
            <v>14912100</v>
          </cell>
          <cell r="L1520">
            <v>805</v>
          </cell>
          <cell r="M1520">
            <v>281750</v>
          </cell>
          <cell r="N1520" t="str">
            <v>No.99</v>
          </cell>
        </row>
        <row r="1521">
          <cell r="A1521">
            <v>1519</v>
          </cell>
          <cell r="B1521" t="str">
            <v>시   험   실</v>
          </cell>
          <cell r="C1521" t="str">
            <v>1년이상 조립식</v>
          </cell>
          <cell r="D1521">
            <v>100</v>
          </cell>
          <cell r="E1521" t="str">
            <v>M2</v>
          </cell>
          <cell r="F1521">
            <v>111642</v>
          </cell>
          <cell r="G1521">
            <v>11164200</v>
          </cell>
          <cell r="H1521">
            <v>68231</v>
          </cell>
          <cell r="I1521">
            <v>6823100</v>
          </cell>
          <cell r="J1521">
            <v>42606</v>
          </cell>
          <cell r="K1521">
            <v>4260600</v>
          </cell>
          <cell r="L1521">
            <v>805</v>
          </cell>
          <cell r="M1521">
            <v>80500</v>
          </cell>
          <cell r="N1521" t="str">
            <v>No.99</v>
          </cell>
        </row>
        <row r="1522">
          <cell r="A1522">
            <v>1520</v>
          </cell>
          <cell r="B1522" t="str">
            <v>부 지 정리비</v>
          </cell>
          <cell r="D1522">
            <v>1</v>
          </cell>
          <cell r="E1522" t="str">
            <v>식</v>
          </cell>
          <cell r="F1522">
            <v>1660496</v>
          </cell>
          <cell r="G1522">
            <v>1660496</v>
          </cell>
          <cell r="H1522">
            <v>296928</v>
          </cell>
          <cell r="I1522">
            <v>296928</v>
          </cell>
          <cell r="J1522">
            <v>990944</v>
          </cell>
          <cell r="K1522">
            <v>990944</v>
          </cell>
          <cell r="L1522">
            <v>372624</v>
          </cell>
          <cell r="M1522">
            <v>372624</v>
          </cell>
          <cell r="N1522" t="str">
            <v>#.144</v>
          </cell>
        </row>
        <row r="1523">
          <cell r="A1523">
            <v>1521</v>
          </cell>
          <cell r="B1523" t="str">
            <v>보안등 설 치</v>
          </cell>
          <cell r="D1523">
            <v>2500</v>
          </cell>
          <cell r="E1523" t="str">
            <v>M</v>
          </cell>
          <cell r="F1523">
            <v>2888</v>
          </cell>
          <cell r="G1523">
            <v>7220000</v>
          </cell>
          <cell r="H1523">
            <v>971</v>
          </cell>
          <cell r="I1523">
            <v>2427500</v>
          </cell>
          <cell r="J1523">
            <v>1627</v>
          </cell>
          <cell r="K1523">
            <v>4067500</v>
          </cell>
          <cell r="L1523">
            <v>290</v>
          </cell>
          <cell r="M1523">
            <v>725000</v>
          </cell>
          <cell r="N1523" t="str">
            <v>#.145</v>
          </cell>
        </row>
        <row r="1524">
          <cell r="A1524">
            <v>1522</v>
          </cell>
          <cell r="B1524" t="str">
            <v>사 무  기 기</v>
          </cell>
          <cell r="D1524">
            <v>1</v>
          </cell>
          <cell r="E1524" t="str">
            <v>식</v>
          </cell>
          <cell r="F1524">
            <v>7677000</v>
          </cell>
          <cell r="G1524">
            <v>7677000</v>
          </cell>
          <cell r="H1524">
            <v>0</v>
          </cell>
          <cell r="I1524">
            <v>0</v>
          </cell>
          <cell r="J1524">
            <v>0</v>
          </cell>
          <cell r="K1524">
            <v>0</v>
          </cell>
          <cell r="L1524">
            <v>7677000</v>
          </cell>
          <cell r="M1524">
            <v>7677000</v>
          </cell>
          <cell r="N1524" t="str">
            <v>#.146</v>
          </cell>
        </row>
        <row r="1525">
          <cell r="A1525">
            <v>1523</v>
          </cell>
          <cell r="B1525" t="str">
            <v>측 량  기 기</v>
          </cell>
          <cell r="D1525">
            <v>1</v>
          </cell>
          <cell r="E1525" t="str">
            <v>식</v>
          </cell>
          <cell r="F1525">
            <v>34100000</v>
          </cell>
          <cell r="G1525">
            <v>34100000</v>
          </cell>
          <cell r="H1525">
            <v>0</v>
          </cell>
          <cell r="I1525">
            <v>0</v>
          </cell>
          <cell r="J1525">
            <v>0</v>
          </cell>
          <cell r="K1525">
            <v>0</v>
          </cell>
          <cell r="L1525">
            <v>34100000</v>
          </cell>
          <cell r="M1525">
            <v>34100000</v>
          </cell>
          <cell r="N1525" t="str">
            <v>#.147</v>
          </cell>
        </row>
        <row r="1526">
          <cell r="A1526">
            <v>1524</v>
          </cell>
          <cell r="B1526" t="str">
            <v>감 독 차량비</v>
          </cell>
          <cell r="D1526">
            <v>64</v>
          </cell>
          <cell r="E1526" t="str">
            <v>개월</v>
          </cell>
          <cell r="F1526">
            <v>927579</v>
          </cell>
          <cell r="G1526">
            <v>59365056</v>
          </cell>
          <cell r="H1526">
            <v>394524</v>
          </cell>
          <cell r="I1526">
            <v>25249536</v>
          </cell>
          <cell r="J1526">
            <v>0</v>
          </cell>
          <cell r="K1526">
            <v>0</v>
          </cell>
          <cell r="L1526">
            <v>533055</v>
          </cell>
          <cell r="M1526">
            <v>34115520</v>
          </cell>
          <cell r="N1526" t="str">
            <v>#.148</v>
          </cell>
        </row>
        <row r="1527">
          <cell r="A1527">
            <v>1525</v>
          </cell>
          <cell r="B1527" t="str">
            <v>가 설 울타리</v>
          </cell>
          <cell r="C1527" t="str">
            <v>750X1800X5mm</v>
          </cell>
          <cell r="D1527">
            <v>2500</v>
          </cell>
          <cell r="E1527" t="str">
            <v>M</v>
          </cell>
          <cell r="F1527">
            <v>42463</v>
          </cell>
          <cell r="G1527">
            <v>106157500</v>
          </cell>
          <cell r="H1527">
            <v>31503</v>
          </cell>
          <cell r="I1527">
            <v>78757500</v>
          </cell>
          <cell r="J1527">
            <v>10960</v>
          </cell>
          <cell r="K1527">
            <v>27400000</v>
          </cell>
          <cell r="L1527">
            <v>0</v>
          </cell>
          <cell r="M1527">
            <v>0</v>
          </cell>
          <cell r="N1527" t="str">
            <v>No.101</v>
          </cell>
        </row>
        <row r="1528">
          <cell r="A1528">
            <v>1526</v>
          </cell>
          <cell r="B1528" t="str">
            <v>나.품 질 관리비</v>
          </cell>
          <cell r="D1528">
            <v>0</v>
          </cell>
          <cell r="F1528">
            <v>0</v>
          </cell>
          <cell r="G1528">
            <v>211478759</v>
          </cell>
          <cell r="H1528">
            <v>0</v>
          </cell>
          <cell r="I1528">
            <v>25029256</v>
          </cell>
          <cell r="J1528">
            <v>0</v>
          </cell>
          <cell r="K1528">
            <v>26228765</v>
          </cell>
          <cell r="L1528">
            <v>0</v>
          </cell>
          <cell r="M1528">
            <v>160220738</v>
          </cell>
        </row>
        <row r="1529">
          <cell r="A1529">
            <v>1527</v>
          </cell>
          <cell r="B1529" t="str">
            <v>품 질 관리비</v>
          </cell>
          <cell r="D1529">
            <v>1</v>
          </cell>
          <cell r="E1529" t="str">
            <v>식</v>
          </cell>
          <cell r="F1529">
            <v>91783792</v>
          </cell>
          <cell r="G1529">
            <v>91783792</v>
          </cell>
          <cell r="H1529">
            <v>13818782</v>
          </cell>
          <cell r="I1529">
            <v>13818782</v>
          </cell>
          <cell r="J1529">
            <v>14139999</v>
          </cell>
          <cell r="K1529">
            <v>14139999</v>
          </cell>
          <cell r="L1529">
            <v>63825011</v>
          </cell>
          <cell r="M1529">
            <v>63825011</v>
          </cell>
          <cell r="N1529" t="str">
            <v>#.149</v>
          </cell>
        </row>
        <row r="1530">
          <cell r="A1530">
            <v>1528</v>
          </cell>
          <cell r="B1530" t="str">
            <v>용 지 경계표</v>
          </cell>
          <cell r="C1530" t="str">
            <v>H=1.0M</v>
          </cell>
          <cell r="D1530">
            <v>514</v>
          </cell>
          <cell r="E1530" t="str">
            <v>개</v>
          </cell>
          <cell r="F1530">
            <v>26989</v>
          </cell>
          <cell r="G1530">
            <v>13872346</v>
          </cell>
          <cell r="H1530">
            <v>3245</v>
          </cell>
          <cell r="I1530">
            <v>1667930</v>
          </cell>
          <cell r="J1530">
            <v>23519</v>
          </cell>
          <cell r="K1530">
            <v>12088766</v>
          </cell>
          <cell r="L1530">
            <v>225</v>
          </cell>
          <cell r="M1530">
            <v>115650</v>
          </cell>
          <cell r="N1530" t="str">
            <v>#.150</v>
          </cell>
        </row>
        <row r="1531">
          <cell r="A1531">
            <v>1529</v>
          </cell>
          <cell r="B1531" t="str">
            <v>시험기구이동비</v>
          </cell>
          <cell r="D1531">
            <v>64</v>
          </cell>
          <cell r="E1531" t="str">
            <v>개월</v>
          </cell>
          <cell r="F1531">
            <v>617616</v>
          </cell>
          <cell r="G1531">
            <v>39527424</v>
          </cell>
          <cell r="H1531">
            <v>57696</v>
          </cell>
          <cell r="I1531">
            <v>3692544</v>
          </cell>
          <cell r="J1531">
            <v>0</v>
          </cell>
          <cell r="K1531">
            <v>0</v>
          </cell>
          <cell r="L1531">
            <v>559920</v>
          </cell>
          <cell r="M1531">
            <v>35834880</v>
          </cell>
          <cell r="N1531" t="str">
            <v>#.151</v>
          </cell>
        </row>
        <row r="1532">
          <cell r="A1532">
            <v>1530</v>
          </cell>
          <cell r="B1532" t="str">
            <v>시 공 상세도</v>
          </cell>
          <cell r="C1532" t="str">
            <v>A1</v>
          </cell>
          <cell r="D1532">
            <v>1</v>
          </cell>
          <cell r="E1532" t="str">
            <v>식</v>
          </cell>
          <cell r="F1532">
            <v>60025197</v>
          </cell>
          <cell r="G1532">
            <v>60025197</v>
          </cell>
          <cell r="H1532">
            <v>0</v>
          </cell>
          <cell r="I1532">
            <v>0</v>
          </cell>
          <cell r="J1532">
            <v>0</v>
          </cell>
          <cell r="K1532">
            <v>0</v>
          </cell>
          <cell r="L1532">
            <v>60025197</v>
          </cell>
          <cell r="M1532">
            <v>60025197</v>
          </cell>
          <cell r="N1532" t="str">
            <v>#.152</v>
          </cell>
        </row>
        <row r="1533">
          <cell r="A1533">
            <v>1531</v>
          </cell>
          <cell r="B1533" t="str">
            <v>준공도서작성</v>
          </cell>
          <cell r="D1533">
            <v>1</v>
          </cell>
          <cell r="E1533" t="str">
            <v>식</v>
          </cell>
          <cell r="F1533">
            <v>6270000</v>
          </cell>
          <cell r="G1533">
            <v>6270000</v>
          </cell>
          <cell r="H1533">
            <v>5850000</v>
          </cell>
          <cell r="I1533">
            <v>5850000</v>
          </cell>
          <cell r="J1533">
            <v>0</v>
          </cell>
          <cell r="K1533">
            <v>0</v>
          </cell>
          <cell r="L1533">
            <v>420000</v>
          </cell>
          <cell r="M1533">
            <v>420000</v>
          </cell>
          <cell r="N1533" t="str">
            <v>No.102</v>
          </cell>
        </row>
        <row r="1534">
          <cell r="A1534">
            <v>1532</v>
          </cell>
          <cell r="B1534" t="str">
            <v>다.현 장 관리비</v>
          </cell>
          <cell r="D1534">
            <v>0</v>
          </cell>
          <cell r="F1534">
            <v>0</v>
          </cell>
          <cell r="G1534">
            <v>1352533319</v>
          </cell>
          <cell r="H1534">
            <v>0</v>
          </cell>
          <cell r="I1534">
            <v>143903865</v>
          </cell>
          <cell r="J1534">
            <v>0</v>
          </cell>
          <cell r="K1534">
            <v>294249114</v>
          </cell>
          <cell r="L1534">
            <v>0</v>
          </cell>
          <cell r="M1534">
            <v>914380340</v>
          </cell>
        </row>
        <row r="1535">
          <cell r="A1535">
            <v>1533</v>
          </cell>
          <cell r="B1535" t="str">
            <v>공사용가도로</v>
          </cell>
          <cell r="D1535">
            <v>1</v>
          </cell>
          <cell r="E1535" t="str">
            <v>식</v>
          </cell>
          <cell r="F1535">
            <v>14196916</v>
          </cell>
          <cell r="G1535">
            <v>14196916</v>
          </cell>
          <cell r="H1535">
            <v>2849331</v>
          </cell>
          <cell r="I1535">
            <v>2849331</v>
          </cell>
          <cell r="J1535">
            <v>7485266</v>
          </cell>
          <cell r="K1535">
            <v>7485266</v>
          </cell>
          <cell r="L1535">
            <v>3862319</v>
          </cell>
          <cell r="M1535">
            <v>3862319</v>
          </cell>
          <cell r="N1535" t="str">
            <v>No.103</v>
          </cell>
        </row>
        <row r="1536">
          <cell r="A1536">
            <v>1534</v>
          </cell>
          <cell r="B1536" t="str">
            <v>세륜세차시설 설치</v>
          </cell>
          <cell r="D1536">
            <v>5</v>
          </cell>
          <cell r="E1536" t="str">
            <v>개소</v>
          </cell>
          <cell r="F1536">
            <v>10214355</v>
          </cell>
          <cell r="G1536">
            <v>51071775</v>
          </cell>
          <cell r="H1536">
            <v>1181712</v>
          </cell>
          <cell r="I1536">
            <v>5908560</v>
          </cell>
          <cell r="J1536">
            <v>1951348</v>
          </cell>
          <cell r="K1536">
            <v>9756740</v>
          </cell>
          <cell r="L1536">
            <v>7081295</v>
          </cell>
          <cell r="M1536">
            <v>35406475</v>
          </cell>
          <cell r="N1536" t="str">
            <v>No.104</v>
          </cell>
        </row>
        <row r="1537">
          <cell r="A1537">
            <v>1535</v>
          </cell>
          <cell r="B1537" t="str">
            <v>세륜세차시설 철거</v>
          </cell>
          <cell r="D1537">
            <v>5</v>
          </cell>
          <cell r="E1537" t="str">
            <v>개소</v>
          </cell>
          <cell r="F1537">
            <v>357839</v>
          </cell>
          <cell r="G1537">
            <v>1789195</v>
          </cell>
          <cell r="H1537">
            <v>61420</v>
          </cell>
          <cell r="I1537">
            <v>307100</v>
          </cell>
          <cell r="J1537">
            <v>139853</v>
          </cell>
          <cell r="K1537">
            <v>699265</v>
          </cell>
          <cell r="L1537">
            <v>156566</v>
          </cell>
          <cell r="M1537">
            <v>782830</v>
          </cell>
          <cell r="N1537" t="str">
            <v>No.105</v>
          </cell>
        </row>
        <row r="1538">
          <cell r="A1538">
            <v>1536</v>
          </cell>
          <cell r="B1538" t="str">
            <v>세륜세차시설 유지관리</v>
          </cell>
          <cell r="D1538">
            <v>64</v>
          </cell>
          <cell r="E1538" t="str">
            <v>개월</v>
          </cell>
          <cell r="F1538">
            <v>804557</v>
          </cell>
          <cell r="G1538">
            <v>51491648</v>
          </cell>
          <cell r="H1538">
            <v>0</v>
          </cell>
          <cell r="I1538">
            <v>0</v>
          </cell>
          <cell r="J1538">
            <v>0</v>
          </cell>
          <cell r="K1538">
            <v>0</v>
          </cell>
          <cell r="L1538">
            <v>804557</v>
          </cell>
          <cell r="M1538">
            <v>51491648</v>
          </cell>
          <cell r="N1538" t="str">
            <v>#.153</v>
          </cell>
        </row>
        <row r="1539">
          <cell r="A1539">
            <v>1537</v>
          </cell>
          <cell r="B1539" t="str">
            <v>전   력   비</v>
          </cell>
          <cell r="D1539">
            <v>1</v>
          </cell>
          <cell r="E1539" t="str">
            <v>식</v>
          </cell>
          <cell r="F1539">
            <v>220335360</v>
          </cell>
          <cell r="G1539">
            <v>220335360</v>
          </cell>
          <cell r="H1539">
            <v>0</v>
          </cell>
          <cell r="I1539">
            <v>0</v>
          </cell>
          <cell r="J1539">
            <v>0</v>
          </cell>
          <cell r="K1539">
            <v>0</v>
          </cell>
          <cell r="L1539">
            <v>220335360</v>
          </cell>
          <cell r="M1539">
            <v>220335360</v>
          </cell>
          <cell r="N1539" t="str">
            <v>#.154</v>
          </cell>
        </row>
        <row r="1540">
          <cell r="A1540">
            <v>1538</v>
          </cell>
          <cell r="B1540" t="str">
            <v>부 지 임대료</v>
          </cell>
          <cell r="D1540">
            <v>1</v>
          </cell>
          <cell r="E1540" t="str">
            <v>식</v>
          </cell>
          <cell r="F1540">
            <v>576000000</v>
          </cell>
          <cell r="G1540">
            <v>576000000</v>
          </cell>
          <cell r="H1540">
            <v>0</v>
          </cell>
          <cell r="I1540">
            <v>0</v>
          </cell>
          <cell r="J1540">
            <v>0</v>
          </cell>
          <cell r="K1540">
            <v>0</v>
          </cell>
          <cell r="L1540">
            <v>576000000</v>
          </cell>
          <cell r="M1540">
            <v>576000000</v>
          </cell>
          <cell r="N1540" t="str">
            <v>#.155</v>
          </cell>
        </row>
        <row r="1541">
          <cell r="A1541">
            <v>1539</v>
          </cell>
          <cell r="B1541" t="str">
            <v>심 정  개 발</v>
          </cell>
          <cell r="D1541">
            <v>1</v>
          </cell>
          <cell r="E1541" t="str">
            <v>개소</v>
          </cell>
          <cell r="F1541">
            <v>4200000</v>
          </cell>
          <cell r="G1541">
            <v>4200000</v>
          </cell>
          <cell r="H1541">
            <v>0</v>
          </cell>
          <cell r="I1541">
            <v>0</v>
          </cell>
          <cell r="J1541">
            <v>0</v>
          </cell>
          <cell r="K1541">
            <v>0</v>
          </cell>
          <cell r="L1541">
            <v>4200000</v>
          </cell>
          <cell r="M1541">
            <v>4200000</v>
          </cell>
          <cell r="N1541" t="str">
            <v>#.156</v>
          </cell>
        </row>
        <row r="1542">
          <cell r="A1542">
            <v>1540</v>
          </cell>
          <cell r="B1542" t="str">
            <v>열 차 감시원</v>
          </cell>
          <cell r="D1542">
            <v>1</v>
          </cell>
          <cell r="E1542" t="str">
            <v>식</v>
          </cell>
          <cell r="F1542">
            <v>119332150</v>
          </cell>
          <cell r="G1542">
            <v>119332150</v>
          </cell>
          <cell r="H1542">
            <v>0</v>
          </cell>
          <cell r="I1542">
            <v>0</v>
          </cell>
          <cell r="J1542">
            <v>119332150</v>
          </cell>
          <cell r="K1542">
            <v>119332150</v>
          </cell>
          <cell r="L1542">
            <v>0</v>
          </cell>
          <cell r="M1542">
            <v>0</v>
          </cell>
          <cell r="N1542" t="str">
            <v>#.157</v>
          </cell>
        </row>
        <row r="1543">
          <cell r="A1543">
            <v>1541</v>
          </cell>
          <cell r="B1543" t="str">
            <v>기존가옥철거</v>
          </cell>
          <cell r="D1543">
            <v>1</v>
          </cell>
          <cell r="E1543" t="str">
            <v>식</v>
          </cell>
          <cell r="F1543">
            <v>17539013</v>
          </cell>
          <cell r="G1543">
            <v>17539013</v>
          </cell>
          <cell r="H1543">
            <v>839296</v>
          </cell>
          <cell r="I1543">
            <v>839296</v>
          </cell>
          <cell r="J1543">
            <v>1880187</v>
          </cell>
          <cell r="K1543">
            <v>1880187</v>
          </cell>
          <cell r="L1543">
            <v>14819530</v>
          </cell>
          <cell r="M1543">
            <v>14819530</v>
          </cell>
          <cell r="N1543" t="str">
            <v>#.158</v>
          </cell>
        </row>
        <row r="1544">
          <cell r="A1544">
            <v>1542</v>
          </cell>
          <cell r="B1544" t="str">
            <v>조   경   공</v>
          </cell>
          <cell r="D1544">
            <v>1</v>
          </cell>
          <cell r="E1544" t="str">
            <v>식</v>
          </cell>
          <cell r="F1544">
            <v>63587301</v>
          </cell>
          <cell r="G1544">
            <v>63587301</v>
          </cell>
          <cell r="H1544">
            <v>25875938</v>
          </cell>
          <cell r="I1544">
            <v>25875938</v>
          </cell>
          <cell r="J1544">
            <v>37711363</v>
          </cell>
          <cell r="K1544">
            <v>37711363</v>
          </cell>
          <cell r="L1544">
            <v>0</v>
          </cell>
          <cell r="M1544">
            <v>0</v>
          </cell>
          <cell r="N1544" t="str">
            <v>No.106</v>
          </cell>
        </row>
        <row r="1545">
          <cell r="A1545">
            <v>1543</v>
          </cell>
          <cell r="B1545" t="str">
            <v>크럇샤 설 치</v>
          </cell>
          <cell r="C1545" t="str">
            <v>150 TON</v>
          </cell>
          <cell r="D1545">
            <v>1</v>
          </cell>
          <cell r="E1545" t="str">
            <v>개소</v>
          </cell>
          <cell r="F1545">
            <v>21769630</v>
          </cell>
          <cell r="G1545">
            <v>21769630</v>
          </cell>
          <cell r="H1545">
            <v>4092728</v>
          </cell>
          <cell r="I1545">
            <v>4092728</v>
          </cell>
          <cell r="J1545">
            <v>13173941</v>
          </cell>
          <cell r="K1545">
            <v>13173941</v>
          </cell>
          <cell r="L1545">
            <v>4502961</v>
          </cell>
          <cell r="M1545">
            <v>4502961</v>
          </cell>
          <cell r="N1545" t="str">
            <v>#.159</v>
          </cell>
        </row>
        <row r="1546">
          <cell r="A1546">
            <v>1544</v>
          </cell>
          <cell r="B1546" t="str">
            <v>크랏샤 철 거</v>
          </cell>
          <cell r="C1546" t="str">
            <v>150 TON</v>
          </cell>
          <cell r="D1546">
            <v>1</v>
          </cell>
          <cell r="E1546" t="str">
            <v>개소</v>
          </cell>
          <cell r="F1546">
            <v>9744778</v>
          </cell>
          <cell r="G1546">
            <v>9744778</v>
          </cell>
          <cell r="H1546">
            <v>732572</v>
          </cell>
          <cell r="I1546">
            <v>732572</v>
          </cell>
          <cell r="J1546">
            <v>7306637</v>
          </cell>
          <cell r="K1546">
            <v>7306637</v>
          </cell>
          <cell r="L1546">
            <v>1705569</v>
          </cell>
          <cell r="M1546">
            <v>1705569</v>
          </cell>
          <cell r="N1546" t="str">
            <v>#.160</v>
          </cell>
        </row>
        <row r="1547">
          <cell r="A1547">
            <v>1545</v>
          </cell>
          <cell r="B1547" t="str">
            <v>접 근 금지표</v>
          </cell>
          <cell r="C1547" t="str">
            <v>2.0*1.5M</v>
          </cell>
          <cell r="D1547">
            <v>100</v>
          </cell>
          <cell r="E1547" t="str">
            <v>M</v>
          </cell>
          <cell r="F1547">
            <v>3359</v>
          </cell>
          <cell r="G1547">
            <v>335900</v>
          </cell>
          <cell r="H1547">
            <v>2458</v>
          </cell>
          <cell r="I1547">
            <v>245800</v>
          </cell>
          <cell r="J1547">
            <v>901</v>
          </cell>
          <cell r="K1547">
            <v>90100</v>
          </cell>
          <cell r="L1547">
            <v>0</v>
          </cell>
          <cell r="M1547">
            <v>0</v>
          </cell>
          <cell r="N1547" t="str">
            <v>No.107</v>
          </cell>
        </row>
        <row r="1548">
          <cell r="A1548">
            <v>1546</v>
          </cell>
          <cell r="B1548" t="str">
            <v>공구경계표지판</v>
          </cell>
          <cell r="D1548">
            <v>2</v>
          </cell>
          <cell r="E1548" t="str">
            <v>개소</v>
          </cell>
          <cell r="F1548">
            <v>793356</v>
          </cell>
          <cell r="G1548">
            <v>1586712</v>
          </cell>
          <cell r="H1548">
            <v>291333</v>
          </cell>
          <cell r="I1548">
            <v>582666</v>
          </cell>
          <cell r="J1548">
            <v>485539</v>
          </cell>
          <cell r="K1548">
            <v>971078</v>
          </cell>
          <cell r="L1548">
            <v>16484</v>
          </cell>
          <cell r="M1548">
            <v>32968</v>
          </cell>
          <cell r="N1548" t="str">
            <v>#.161</v>
          </cell>
        </row>
        <row r="1549">
          <cell r="A1549">
            <v>1547</v>
          </cell>
          <cell r="B1549" t="str">
            <v>작업장표지판</v>
          </cell>
          <cell r="C1549" t="str">
            <v>120x120㎝</v>
          </cell>
          <cell r="D1549">
            <v>7</v>
          </cell>
          <cell r="E1549" t="str">
            <v>개소</v>
          </cell>
          <cell r="F1549">
            <v>300322</v>
          </cell>
          <cell r="G1549">
            <v>2102254</v>
          </cell>
          <cell r="H1549">
            <v>153902</v>
          </cell>
          <cell r="I1549">
            <v>1077314</v>
          </cell>
          <cell r="J1549">
            <v>141613</v>
          </cell>
          <cell r="K1549">
            <v>991291</v>
          </cell>
          <cell r="L1549">
            <v>4807</v>
          </cell>
          <cell r="M1549">
            <v>33649</v>
          </cell>
          <cell r="N1549" t="str">
            <v>#.162</v>
          </cell>
        </row>
        <row r="1550">
          <cell r="A1550">
            <v>1548</v>
          </cell>
          <cell r="B1550" t="str">
            <v>안전관리표지판</v>
          </cell>
          <cell r="C1550" t="str">
            <v>120x120cm</v>
          </cell>
          <cell r="D1550">
            <v>5</v>
          </cell>
          <cell r="E1550" t="str">
            <v>개소</v>
          </cell>
          <cell r="F1550">
            <v>300322</v>
          </cell>
          <cell r="G1550">
            <v>1501610</v>
          </cell>
          <cell r="H1550">
            <v>153902</v>
          </cell>
          <cell r="I1550">
            <v>769510</v>
          </cell>
          <cell r="J1550">
            <v>141613</v>
          </cell>
          <cell r="K1550">
            <v>708065</v>
          </cell>
          <cell r="L1550">
            <v>4807</v>
          </cell>
          <cell r="M1550">
            <v>24035</v>
          </cell>
          <cell r="N1550" t="str">
            <v>#.163</v>
          </cell>
        </row>
        <row r="1551">
          <cell r="A1551">
            <v>1549</v>
          </cell>
          <cell r="B1551" t="str">
            <v>지장물이설및신설</v>
          </cell>
          <cell r="D1551">
            <v>1</v>
          </cell>
          <cell r="E1551" t="str">
            <v>식</v>
          </cell>
          <cell r="F1551">
            <v>33704727</v>
          </cell>
          <cell r="G1551">
            <v>33704727</v>
          </cell>
          <cell r="H1551">
            <v>14961200</v>
          </cell>
          <cell r="I1551">
            <v>14961200</v>
          </cell>
          <cell r="J1551">
            <v>17560531</v>
          </cell>
          <cell r="K1551">
            <v>17560531</v>
          </cell>
          <cell r="L1551">
            <v>1182996</v>
          </cell>
          <cell r="M1551">
            <v>1182996</v>
          </cell>
          <cell r="N1551" t="str">
            <v>No.108</v>
          </cell>
        </row>
        <row r="1552">
          <cell r="A1552">
            <v>1550</v>
          </cell>
          <cell r="B1552" t="str">
            <v>가설방음벽(분진망포함)</v>
          </cell>
          <cell r="C1552" t="str">
            <v>H=4.0M</v>
          </cell>
          <cell r="D1552">
            <v>150</v>
          </cell>
          <cell r="E1552" t="str">
            <v>M</v>
          </cell>
          <cell r="F1552">
            <v>1081629</v>
          </cell>
          <cell r="G1552">
            <v>162244350</v>
          </cell>
          <cell r="H1552">
            <v>571079</v>
          </cell>
          <cell r="I1552">
            <v>85661850</v>
          </cell>
          <cell r="J1552">
            <v>510550</v>
          </cell>
          <cell r="K1552">
            <v>76582500</v>
          </cell>
          <cell r="L1552">
            <v>0</v>
          </cell>
          <cell r="M1552">
            <v>0</v>
          </cell>
          <cell r="N1552" t="str">
            <v>#.164</v>
          </cell>
        </row>
        <row r="1553">
          <cell r="A1553">
            <v>1551</v>
          </cell>
          <cell r="B1553" t="str">
            <v>라.폐기물처리</v>
          </cell>
          <cell r="D1553">
            <v>0</v>
          </cell>
          <cell r="F1553">
            <v>0</v>
          </cell>
          <cell r="G1553">
            <v>204534140</v>
          </cell>
          <cell r="H1553">
            <v>0</v>
          </cell>
          <cell r="I1553">
            <v>0</v>
          </cell>
          <cell r="J1553">
            <v>0</v>
          </cell>
          <cell r="K1553">
            <v>0</v>
          </cell>
          <cell r="L1553">
            <v>0</v>
          </cell>
          <cell r="M1553">
            <v>204534140</v>
          </cell>
        </row>
        <row r="1554">
          <cell r="A1554">
            <v>1552</v>
          </cell>
          <cell r="B1554" t="str">
            <v>A.구교 C(함)마래</v>
          </cell>
          <cell r="D1554">
            <v>0</v>
          </cell>
          <cell r="F1554">
            <v>0</v>
          </cell>
          <cell r="G1554">
            <v>0</v>
          </cell>
          <cell r="H1554">
            <v>0</v>
          </cell>
          <cell r="I1554">
            <v>0</v>
          </cell>
          <cell r="J1554">
            <v>0</v>
          </cell>
          <cell r="K1554">
            <v>0</v>
          </cell>
          <cell r="L1554">
            <v>0</v>
          </cell>
          <cell r="M1554">
            <v>0</v>
          </cell>
        </row>
        <row r="1555">
          <cell r="A1555">
            <v>1553</v>
          </cell>
          <cell r="B1555" t="str">
            <v>폐기물처리비</v>
          </cell>
          <cell r="C1555" t="str">
            <v>폐콘크리트</v>
          </cell>
          <cell r="D1555">
            <v>23</v>
          </cell>
          <cell r="E1555" t="str">
            <v>M3</v>
          </cell>
          <cell r="F1555">
            <v>35405</v>
          </cell>
          <cell r="G1555">
            <v>814315</v>
          </cell>
          <cell r="H1555">
            <v>0</v>
          </cell>
          <cell r="I1555">
            <v>0</v>
          </cell>
          <cell r="J1555">
            <v>0</v>
          </cell>
          <cell r="K1555">
            <v>0</v>
          </cell>
          <cell r="L1555">
            <v>35405</v>
          </cell>
          <cell r="M1555">
            <v>814315</v>
          </cell>
        </row>
        <row r="1556">
          <cell r="A1556">
            <v>1554</v>
          </cell>
          <cell r="B1556" t="str">
            <v>폐기물운반비</v>
          </cell>
          <cell r="C1556" t="str">
            <v>폐콘크리트</v>
          </cell>
          <cell r="D1556">
            <v>23</v>
          </cell>
          <cell r="E1556" t="str">
            <v>M3</v>
          </cell>
          <cell r="F1556">
            <v>19785</v>
          </cell>
          <cell r="G1556">
            <v>455055</v>
          </cell>
          <cell r="H1556">
            <v>0</v>
          </cell>
          <cell r="I1556">
            <v>0</v>
          </cell>
          <cell r="J1556">
            <v>0</v>
          </cell>
          <cell r="K1556">
            <v>0</v>
          </cell>
          <cell r="L1556">
            <v>19785</v>
          </cell>
          <cell r="M1556">
            <v>455055</v>
          </cell>
        </row>
        <row r="1557">
          <cell r="A1557">
            <v>1555</v>
          </cell>
          <cell r="B1557" t="str">
            <v>B.정거장 본선토공</v>
          </cell>
          <cell r="D1557">
            <v>0</v>
          </cell>
          <cell r="F1557">
            <v>0</v>
          </cell>
          <cell r="G1557">
            <v>0</v>
          </cell>
          <cell r="H1557">
            <v>0</v>
          </cell>
          <cell r="I1557">
            <v>0</v>
          </cell>
          <cell r="J1557">
            <v>0</v>
          </cell>
          <cell r="K1557">
            <v>0</v>
          </cell>
          <cell r="L1557">
            <v>0</v>
          </cell>
          <cell r="M1557">
            <v>0</v>
          </cell>
        </row>
        <row r="1558">
          <cell r="A1558">
            <v>1556</v>
          </cell>
          <cell r="B1558" t="str">
            <v>폐기물처리비</v>
          </cell>
          <cell r="C1558" t="str">
            <v>폐콘크리트</v>
          </cell>
          <cell r="D1558">
            <v>82</v>
          </cell>
          <cell r="E1558" t="str">
            <v>M3</v>
          </cell>
          <cell r="F1558">
            <v>35405</v>
          </cell>
          <cell r="G1558">
            <v>2903210</v>
          </cell>
          <cell r="H1558">
            <v>0</v>
          </cell>
          <cell r="I1558">
            <v>0</v>
          </cell>
          <cell r="J1558">
            <v>0</v>
          </cell>
          <cell r="K1558">
            <v>0</v>
          </cell>
          <cell r="L1558">
            <v>35405</v>
          </cell>
          <cell r="M1558">
            <v>2903210</v>
          </cell>
        </row>
        <row r="1559">
          <cell r="A1559">
            <v>1557</v>
          </cell>
          <cell r="B1559" t="str">
            <v>폐기물운반비</v>
          </cell>
          <cell r="C1559" t="str">
            <v>폐콘크리트</v>
          </cell>
          <cell r="D1559">
            <v>82</v>
          </cell>
          <cell r="E1559" t="str">
            <v>M3</v>
          </cell>
          <cell r="F1559">
            <v>19785</v>
          </cell>
          <cell r="G1559">
            <v>1622370</v>
          </cell>
          <cell r="H1559">
            <v>0</v>
          </cell>
          <cell r="I1559">
            <v>0</v>
          </cell>
          <cell r="J1559">
            <v>0</v>
          </cell>
          <cell r="K1559">
            <v>0</v>
          </cell>
          <cell r="L1559">
            <v>19785</v>
          </cell>
          <cell r="M1559">
            <v>1622370</v>
          </cell>
        </row>
        <row r="1560">
          <cell r="A1560">
            <v>1558</v>
          </cell>
          <cell r="B1560" t="str">
            <v>C.정거장부속 지축옹벽</v>
          </cell>
          <cell r="D1560">
            <v>0</v>
          </cell>
          <cell r="F1560">
            <v>0</v>
          </cell>
          <cell r="G1560">
            <v>0</v>
          </cell>
          <cell r="H1560">
            <v>0</v>
          </cell>
          <cell r="I1560">
            <v>0</v>
          </cell>
          <cell r="J1560">
            <v>0</v>
          </cell>
          <cell r="K1560">
            <v>0</v>
          </cell>
          <cell r="L1560">
            <v>0</v>
          </cell>
          <cell r="M1560">
            <v>0</v>
          </cell>
        </row>
        <row r="1561">
          <cell r="A1561">
            <v>1559</v>
          </cell>
          <cell r="B1561" t="str">
            <v>폐기물처리비</v>
          </cell>
          <cell r="C1561" t="str">
            <v>폐콘크리트</v>
          </cell>
          <cell r="D1561">
            <v>194</v>
          </cell>
          <cell r="E1561" t="str">
            <v>M3</v>
          </cell>
          <cell r="F1561">
            <v>35405</v>
          </cell>
          <cell r="G1561">
            <v>6868570</v>
          </cell>
          <cell r="H1561">
            <v>0</v>
          </cell>
          <cell r="I1561">
            <v>0</v>
          </cell>
          <cell r="J1561">
            <v>0</v>
          </cell>
          <cell r="K1561">
            <v>0</v>
          </cell>
          <cell r="L1561">
            <v>35405</v>
          </cell>
          <cell r="M1561">
            <v>6868570</v>
          </cell>
        </row>
        <row r="1562">
          <cell r="A1562">
            <v>1560</v>
          </cell>
          <cell r="B1562" t="str">
            <v>폐기물운반비</v>
          </cell>
          <cell r="C1562" t="str">
            <v>폐콘크리트</v>
          </cell>
          <cell r="D1562">
            <v>194</v>
          </cell>
          <cell r="E1562" t="str">
            <v>M3</v>
          </cell>
          <cell r="F1562">
            <v>19785</v>
          </cell>
          <cell r="G1562">
            <v>3838290</v>
          </cell>
          <cell r="H1562">
            <v>0</v>
          </cell>
          <cell r="I1562">
            <v>0</v>
          </cell>
          <cell r="J1562">
            <v>0</v>
          </cell>
          <cell r="K1562">
            <v>0</v>
          </cell>
          <cell r="L1562">
            <v>19785</v>
          </cell>
          <cell r="M1562">
            <v>3838290</v>
          </cell>
        </row>
        <row r="1563">
          <cell r="A1563">
            <v>1561</v>
          </cell>
          <cell r="B1563" t="str">
            <v>D.정거장 함형콘크리트</v>
          </cell>
          <cell r="D1563">
            <v>0</v>
          </cell>
          <cell r="F1563">
            <v>0</v>
          </cell>
          <cell r="G1563">
            <v>0</v>
          </cell>
          <cell r="H1563">
            <v>0</v>
          </cell>
          <cell r="I1563">
            <v>0</v>
          </cell>
          <cell r="J1563">
            <v>0</v>
          </cell>
          <cell r="K1563">
            <v>0</v>
          </cell>
          <cell r="L1563">
            <v>0</v>
          </cell>
          <cell r="M1563">
            <v>0</v>
          </cell>
        </row>
        <row r="1564">
          <cell r="A1564">
            <v>1562</v>
          </cell>
          <cell r="B1564" t="str">
            <v>폐기물처리비</v>
          </cell>
          <cell r="C1564" t="str">
            <v>폐콘크리트</v>
          </cell>
          <cell r="D1564">
            <v>401</v>
          </cell>
          <cell r="E1564" t="str">
            <v>M3</v>
          </cell>
          <cell r="F1564">
            <v>35405</v>
          </cell>
          <cell r="G1564">
            <v>14197405</v>
          </cell>
          <cell r="H1564">
            <v>0</v>
          </cell>
          <cell r="I1564">
            <v>0</v>
          </cell>
          <cell r="J1564">
            <v>0</v>
          </cell>
          <cell r="K1564">
            <v>0</v>
          </cell>
          <cell r="L1564">
            <v>35405</v>
          </cell>
          <cell r="M1564">
            <v>14197405</v>
          </cell>
        </row>
        <row r="1565">
          <cell r="A1565">
            <v>1563</v>
          </cell>
          <cell r="B1565" t="str">
            <v>폐기물운반비</v>
          </cell>
          <cell r="C1565" t="str">
            <v>폐콘크리트</v>
          </cell>
          <cell r="D1565">
            <v>401</v>
          </cell>
          <cell r="E1565" t="str">
            <v>M3</v>
          </cell>
          <cell r="F1565">
            <v>19785</v>
          </cell>
          <cell r="G1565">
            <v>7933785</v>
          </cell>
          <cell r="H1565">
            <v>0</v>
          </cell>
          <cell r="I1565">
            <v>0</v>
          </cell>
          <cell r="J1565">
            <v>0</v>
          </cell>
          <cell r="K1565">
            <v>0</v>
          </cell>
          <cell r="L1565">
            <v>19785</v>
          </cell>
          <cell r="M1565">
            <v>7933785</v>
          </cell>
        </row>
        <row r="1566">
          <cell r="A1566">
            <v>1564</v>
          </cell>
          <cell r="B1566" t="str">
            <v>E.정거장부속 구조물철거</v>
          </cell>
          <cell r="D1566">
            <v>0</v>
          </cell>
          <cell r="F1566">
            <v>0</v>
          </cell>
          <cell r="G1566">
            <v>0</v>
          </cell>
          <cell r="H1566">
            <v>0</v>
          </cell>
          <cell r="I1566">
            <v>0</v>
          </cell>
          <cell r="J1566">
            <v>0</v>
          </cell>
          <cell r="K1566">
            <v>0</v>
          </cell>
          <cell r="L1566">
            <v>0</v>
          </cell>
          <cell r="M1566">
            <v>0</v>
          </cell>
        </row>
        <row r="1567">
          <cell r="A1567">
            <v>1565</v>
          </cell>
          <cell r="B1567" t="str">
            <v>폐기물처리비</v>
          </cell>
          <cell r="C1567" t="str">
            <v>폐콘크리트</v>
          </cell>
          <cell r="D1567">
            <v>2356</v>
          </cell>
          <cell r="E1567" t="str">
            <v>M3</v>
          </cell>
          <cell r="F1567">
            <v>35405</v>
          </cell>
          <cell r="G1567">
            <v>83414180</v>
          </cell>
          <cell r="H1567">
            <v>0</v>
          </cell>
          <cell r="I1567">
            <v>0</v>
          </cell>
          <cell r="J1567">
            <v>0</v>
          </cell>
          <cell r="K1567">
            <v>0</v>
          </cell>
          <cell r="L1567">
            <v>35405</v>
          </cell>
          <cell r="M1567">
            <v>83414180</v>
          </cell>
        </row>
        <row r="1568">
          <cell r="A1568">
            <v>1566</v>
          </cell>
          <cell r="B1568" t="str">
            <v>폐기물운반비</v>
          </cell>
          <cell r="C1568" t="str">
            <v>폐콘크리트</v>
          </cell>
          <cell r="D1568">
            <v>2356</v>
          </cell>
          <cell r="E1568" t="str">
            <v>M3</v>
          </cell>
          <cell r="F1568">
            <v>19785</v>
          </cell>
          <cell r="G1568">
            <v>46613460</v>
          </cell>
          <cell r="H1568">
            <v>0</v>
          </cell>
          <cell r="I1568">
            <v>0</v>
          </cell>
          <cell r="J1568">
            <v>0</v>
          </cell>
          <cell r="K1568">
            <v>0</v>
          </cell>
          <cell r="L1568">
            <v>19785</v>
          </cell>
          <cell r="M1568">
            <v>46613460</v>
          </cell>
        </row>
        <row r="1569">
          <cell r="A1569">
            <v>1567</v>
          </cell>
          <cell r="B1569" t="str">
            <v>F.과선교가받침</v>
          </cell>
          <cell r="D1569">
            <v>0</v>
          </cell>
          <cell r="F1569">
            <v>0</v>
          </cell>
          <cell r="G1569">
            <v>0</v>
          </cell>
          <cell r="H1569">
            <v>0</v>
          </cell>
          <cell r="I1569">
            <v>0</v>
          </cell>
          <cell r="J1569">
            <v>0</v>
          </cell>
          <cell r="K1569">
            <v>0</v>
          </cell>
          <cell r="L1569">
            <v>0</v>
          </cell>
          <cell r="M1569">
            <v>0</v>
          </cell>
        </row>
        <row r="1570">
          <cell r="A1570">
            <v>1568</v>
          </cell>
          <cell r="B1570" t="str">
            <v>폐기물처리비</v>
          </cell>
          <cell r="C1570" t="str">
            <v>폐콘크리트</v>
          </cell>
          <cell r="D1570">
            <v>650</v>
          </cell>
          <cell r="E1570" t="str">
            <v>M3</v>
          </cell>
          <cell r="F1570">
            <v>35405</v>
          </cell>
          <cell r="G1570">
            <v>23013250</v>
          </cell>
          <cell r="H1570">
            <v>0</v>
          </cell>
          <cell r="I1570">
            <v>0</v>
          </cell>
          <cell r="J1570">
            <v>0</v>
          </cell>
          <cell r="K1570">
            <v>0</v>
          </cell>
          <cell r="L1570">
            <v>35405</v>
          </cell>
          <cell r="M1570">
            <v>23013250</v>
          </cell>
        </row>
        <row r="1571">
          <cell r="A1571">
            <v>1569</v>
          </cell>
          <cell r="B1571" t="str">
            <v>폐기물운반비</v>
          </cell>
          <cell r="C1571" t="str">
            <v>폐콘크리트</v>
          </cell>
          <cell r="D1571">
            <v>650</v>
          </cell>
          <cell r="E1571" t="str">
            <v>M3</v>
          </cell>
          <cell r="F1571">
            <v>19785</v>
          </cell>
          <cell r="G1571">
            <v>12860250</v>
          </cell>
          <cell r="H1571">
            <v>0</v>
          </cell>
          <cell r="I1571">
            <v>0</v>
          </cell>
          <cell r="J1571">
            <v>0</v>
          </cell>
          <cell r="K1571">
            <v>0</v>
          </cell>
          <cell r="L1571">
            <v>19785</v>
          </cell>
          <cell r="M1571">
            <v>12860250</v>
          </cell>
        </row>
        <row r="1572">
          <cell r="A1572">
            <v>1570</v>
          </cell>
        </row>
        <row r="1573">
          <cell r="A1573">
            <v>1571</v>
          </cell>
        </row>
        <row r="1574">
          <cell r="A1574">
            <v>1572</v>
          </cell>
        </row>
        <row r="1575">
          <cell r="A1575">
            <v>1573</v>
          </cell>
        </row>
        <row r="1576">
          <cell r="A1576">
            <v>1574</v>
          </cell>
        </row>
        <row r="1577">
          <cell r="A1577">
            <v>1575</v>
          </cell>
        </row>
      </sheetData>
      <sheetData sheetId="1"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초자료입력"/>
      <sheetName val="지반조사입력"/>
      <sheetName val="표지"/>
      <sheetName val="내역서"/>
      <sheetName val="사업대가"/>
      <sheetName val="일위대가"/>
      <sheetName val="하천측량"/>
      <sheetName val="공공측량성과심사"/>
      <sheetName val="여비"/>
      <sheetName val="손해배상공제"/>
      <sheetName val="사전환경성검토"/>
      <sheetName val="환경측정분석비"/>
      <sheetName val="인허가"/>
      <sheetName val="노임단가"/>
      <sheetName val="시험단가"/>
      <sheetName val="각종기준"/>
    </sheetNames>
    <sheetDataSet>
      <sheetData sheetId="0" refreshError="1"/>
      <sheetData sheetId="1" refreshError="1"/>
      <sheetData sheetId="2" refreshError="1"/>
      <sheetData sheetId="3" refreshError="1"/>
      <sheetData sheetId="4" refreshError="1"/>
      <sheetData sheetId="5" refreshError="1">
        <row r="18">
          <cell r="C18" t="str">
            <v>BX</v>
          </cell>
          <cell r="E18" t="str">
            <v>공</v>
          </cell>
          <cell r="G18">
            <v>3023997</v>
          </cell>
          <cell r="I18">
            <v>2583564</v>
          </cell>
          <cell r="K18">
            <v>440433</v>
          </cell>
        </row>
        <row r="19">
          <cell r="D19">
            <v>1</v>
          </cell>
          <cell r="E19" t="str">
            <v>인·회</v>
          </cell>
          <cell r="F19">
            <v>97175</v>
          </cell>
          <cell r="G19">
            <v>97175</v>
          </cell>
          <cell r="H19">
            <v>97175</v>
          </cell>
          <cell r="I19">
            <v>97175</v>
          </cell>
        </row>
        <row r="20">
          <cell r="D20">
            <v>1</v>
          </cell>
          <cell r="E20" t="str">
            <v>인·회</v>
          </cell>
          <cell r="F20">
            <v>97951</v>
          </cell>
          <cell r="G20">
            <v>97951</v>
          </cell>
          <cell r="H20">
            <v>97951</v>
          </cell>
          <cell r="I20">
            <v>97951</v>
          </cell>
        </row>
        <row r="21">
          <cell r="D21">
            <v>1</v>
          </cell>
          <cell r="E21" t="str">
            <v>인·회</v>
          </cell>
          <cell r="F21">
            <v>81443</v>
          </cell>
          <cell r="G21">
            <v>81443</v>
          </cell>
          <cell r="H21">
            <v>81443</v>
          </cell>
          <cell r="I21">
            <v>81443</v>
          </cell>
        </row>
        <row r="22">
          <cell r="C22" t="str">
            <v>점토층</v>
          </cell>
          <cell r="D22">
            <v>3</v>
          </cell>
          <cell r="E22" t="str">
            <v>M</v>
          </cell>
          <cell r="F22">
            <v>98235</v>
          </cell>
          <cell r="G22">
            <v>294705</v>
          </cell>
          <cell r="H22">
            <v>95640</v>
          </cell>
          <cell r="I22">
            <v>286920</v>
          </cell>
          <cell r="J22">
            <v>2595</v>
          </cell>
          <cell r="K22">
            <v>7785</v>
          </cell>
        </row>
        <row r="23">
          <cell r="C23" t="str">
            <v>모래층</v>
          </cell>
          <cell r="D23">
            <v>2</v>
          </cell>
          <cell r="E23" t="str">
            <v>M</v>
          </cell>
          <cell r="F23">
            <v>116491</v>
          </cell>
          <cell r="G23">
            <v>232982</v>
          </cell>
          <cell r="H23">
            <v>110216</v>
          </cell>
          <cell r="I23">
            <v>220432</v>
          </cell>
          <cell r="J23">
            <v>6275</v>
          </cell>
          <cell r="K23">
            <v>12550</v>
          </cell>
        </row>
        <row r="24">
          <cell r="C24" t="str">
            <v>자갈층</v>
          </cell>
          <cell r="D24">
            <v>3</v>
          </cell>
          <cell r="E24" t="str">
            <v>M</v>
          </cell>
          <cell r="F24">
            <v>239902</v>
          </cell>
          <cell r="G24">
            <v>719706</v>
          </cell>
          <cell r="H24">
            <v>220552</v>
          </cell>
          <cell r="I24">
            <v>661656</v>
          </cell>
          <cell r="J24">
            <v>19350</v>
          </cell>
          <cell r="K24">
            <v>58050</v>
          </cell>
        </row>
        <row r="25">
          <cell r="C25" t="str">
            <v>호박돌층</v>
          </cell>
          <cell r="D25">
            <v>0</v>
          </cell>
          <cell r="E25" t="str">
            <v>M</v>
          </cell>
          <cell r="F25">
            <v>411475</v>
          </cell>
          <cell r="G25">
            <v>0</v>
          </cell>
          <cell r="H25">
            <v>308575</v>
          </cell>
          <cell r="I25">
            <v>0</v>
          </cell>
          <cell r="J25">
            <v>102900</v>
          </cell>
          <cell r="K25">
            <v>0</v>
          </cell>
        </row>
        <row r="26">
          <cell r="C26" t="str">
            <v>풍화암</v>
          </cell>
          <cell r="D26">
            <v>2</v>
          </cell>
          <cell r="E26" t="str">
            <v>M</v>
          </cell>
          <cell r="F26">
            <v>120940</v>
          </cell>
          <cell r="G26">
            <v>241880</v>
          </cell>
          <cell r="H26">
            <v>98240</v>
          </cell>
          <cell r="I26">
            <v>196480</v>
          </cell>
          <cell r="J26">
            <v>22700</v>
          </cell>
          <cell r="K26">
            <v>45400</v>
          </cell>
        </row>
        <row r="27">
          <cell r="C27" t="str">
            <v>연암</v>
          </cell>
          <cell r="D27">
            <v>1</v>
          </cell>
          <cell r="E27" t="str">
            <v>M</v>
          </cell>
          <cell r="F27">
            <v>131535</v>
          </cell>
          <cell r="G27">
            <v>131535</v>
          </cell>
          <cell r="H27">
            <v>103535</v>
          </cell>
          <cell r="I27">
            <v>103535</v>
          </cell>
          <cell r="J27">
            <v>28000</v>
          </cell>
          <cell r="K27">
            <v>28000</v>
          </cell>
        </row>
        <row r="28">
          <cell r="C28" t="str">
            <v>보통암</v>
          </cell>
          <cell r="D28">
            <v>0</v>
          </cell>
          <cell r="E28" t="str">
            <v>M</v>
          </cell>
          <cell r="F28">
            <v>142535</v>
          </cell>
          <cell r="G28">
            <v>0</v>
          </cell>
          <cell r="H28">
            <v>114535</v>
          </cell>
          <cell r="I28">
            <v>0</v>
          </cell>
          <cell r="J28">
            <v>28000</v>
          </cell>
          <cell r="K28">
            <v>0</v>
          </cell>
        </row>
        <row r="29">
          <cell r="C29" t="str">
            <v>경암</v>
          </cell>
          <cell r="D29">
            <v>0</v>
          </cell>
          <cell r="E29" t="str">
            <v>M</v>
          </cell>
          <cell r="F29">
            <v>220280</v>
          </cell>
          <cell r="G29">
            <v>0</v>
          </cell>
          <cell r="H29">
            <v>186700</v>
          </cell>
          <cell r="I29">
            <v>0</v>
          </cell>
          <cell r="J29">
            <v>33580</v>
          </cell>
          <cell r="K29">
            <v>0</v>
          </cell>
        </row>
        <row r="30">
          <cell r="C30" t="str">
            <v>극경암</v>
          </cell>
          <cell r="D30">
            <v>0</v>
          </cell>
          <cell r="E30" t="str">
            <v>M</v>
          </cell>
          <cell r="F30">
            <v>254211</v>
          </cell>
          <cell r="G30">
            <v>0</v>
          </cell>
          <cell r="H30">
            <v>212991</v>
          </cell>
          <cell r="I30">
            <v>0</v>
          </cell>
          <cell r="J30">
            <v>41220</v>
          </cell>
        </row>
        <row r="31">
          <cell r="D31">
            <v>9</v>
          </cell>
          <cell r="E31" t="str">
            <v>회</v>
          </cell>
          <cell r="F31">
            <v>28305</v>
          </cell>
          <cell r="G31">
            <v>254745</v>
          </cell>
          <cell r="H31">
            <v>20728</v>
          </cell>
          <cell r="I31">
            <v>186552</v>
          </cell>
          <cell r="J31">
            <v>7577</v>
          </cell>
          <cell r="K31">
            <v>68193</v>
          </cell>
        </row>
        <row r="32">
          <cell r="D32">
            <v>9</v>
          </cell>
          <cell r="E32" t="str">
            <v>회</v>
          </cell>
          <cell r="F32">
            <v>96875</v>
          </cell>
          <cell r="G32">
            <v>871875</v>
          </cell>
          <cell r="H32">
            <v>72380</v>
          </cell>
          <cell r="I32">
            <v>651420</v>
          </cell>
          <cell r="J32">
            <v>24495</v>
          </cell>
          <cell r="K32">
            <v>220455</v>
          </cell>
        </row>
        <row r="34">
          <cell r="C34" t="str">
            <v>NX</v>
          </cell>
          <cell r="E34" t="str">
            <v>공</v>
          </cell>
          <cell r="G34">
            <v>1673611</v>
          </cell>
          <cell r="I34">
            <v>1483289</v>
          </cell>
          <cell r="K34">
            <v>190322</v>
          </cell>
        </row>
        <row r="35">
          <cell r="D35">
            <v>1</v>
          </cell>
          <cell r="E35" t="str">
            <v>인·회</v>
          </cell>
          <cell r="F35">
            <v>97175</v>
          </cell>
          <cell r="G35">
            <v>97175</v>
          </cell>
          <cell r="H35">
            <v>97175</v>
          </cell>
          <cell r="I35">
            <v>97175</v>
          </cell>
        </row>
        <row r="36">
          <cell r="D36">
            <v>1</v>
          </cell>
          <cell r="E36" t="str">
            <v>인·회</v>
          </cell>
          <cell r="F36">
            <v>97951</v>
          </cell>
          <cell r="G36">
            <v>97951</v>
          </cell>
          <cell r="H36">
            <v>97951</v>
          </cell>
          <cell r="I36">
            <v>97951</v>
          </cell>
        </row>
        <row r="37">
          <cell r="D37">
            <v>1</v>
          </cell>
          <cell r="E37" t="str">
            <v>인·회</v>
          </cell>
          <cell r="F37">
            <v>81443</v>
          </cell>
          <cell r="G37">
            <v>81443</v>
          </cell>
          <cell r="H37">
            <v>81443</v>
          </cell>
          <cell r="I37">
            <v>81443</v>
          </cell>
        </row>
        <row r="38">
          <cell r="C38" t="str">
            <v>점토층</v>
          </cell>
          <cell r="D38">
            <v>1</v>
          </cell>
          <cell r="E38" t="str">
            <v>M</v>
          </cell>
          <cell r="F38">
            <v>116091</v>
          </cell>
          <cell r="G38">
            <v>116091</v>
          </cell>
          <cell r="H38">
            <v>112816</v>
          </cell>
          <cell r="I38">
            <v>112816</v>
          </cell>
          <cell r="J38">
            <v>3275</v>
          </cell>
          <cell r="K38">
            <v>3275</v>
          </cell>
        </row>
        <row r="39">
          <cell r="C39" t="str">
            <v>모래층</v>
          </cell>
          <cell r="D39">
            <v>1</v>
          </cell>
          <cell r="E39" t="str">
            <v>M</v>
          </cell>
          <cell r="F39">
            <v>137988</v>
          </cell>
          <cell r="G39">
            <v>137988</v>
          </cell>
          <cell r="H39">
            <v>130088</v>
          </cell>
          <cell r="I39">
            <v>130088</v>
          </cell>
          <cell r="J39">
            <v>7900</v>
          </cell>
          <cell r="K39">
            <v>7900</v>
          </cell>
        </row>
        <row r="40">
          <cell r="C40" t="str">
            <v>자갈층</v>
          </cell>
          <cell r="D40">
            <v>2</v>
          </cell>
          <cell r="E40" t="str">
            <v>M</v>
          </cell>
          <cell r="F40">
            <v>282744</v>
          </cell>
          <cell r="G40">
            <v>565488</v>
          </cell>
          <cell r="H40">
            <v>257744</v>
          </cell>
          <cell r="I40">
            <v>515488</v>
          </cell>
          <cell r="J40">
            <v>25000</v>
          </cell>
          <cell r="K40">
            <v>50000</v>
          </cell>
        </row>
        <row r="41">
          <cell r="C41" t="str">
            <v>호박돌층</v>
          </cell>
          <cell r="D41">
            <v>0</v>
          </cell>
          <cell r="E41" t="str">
            <v>M</v>
          </cell>
          <cell r="F41">
            <v>500323</v>
          </cell>
          <cell r="G41">
            <v>0</v>
          </cell>
          <cell r="H41">
            <v>362923</v>
          </cell>
          <cell r="I41">
            <v>0</v>
          </cell>
          <cell r="J41">
            <v>137400</v>
          </cell>
          <cell r="K41">
            <v>0</v>
          </cell>
        </row>
        <row r="42">
          <cell r="C42" t="str">
            <v>풍화암</v>
          </cell>
          <cell r="D42">
            <v>2</v>
          </cell>
          <cell r="E42" t="str">
            <v>M</v>
          </cell>
          <cell r="F42">
            <v>145512</v>
          </cell>
          <cell r="G42">
            <v>291024</v>
          </cell>
          <cell r="H42">
            <v>115512</v>
          </cell>
          <cell r="I42">
            <v>231024</v>
          </cell>
          <cell r="J42">
            <v>30000</v>
          </cell>
          <cell r="K42">
            <v>60000</v>
          </cell>
        </row>
        <row r="43">
          <cell r="C43" t="str">
            <v>연암</v>
          </cell>
          <cell r="D43">
            <v>1</v>
          </cell>
          <cell r="E43" t="str">
            <v>M</v>
          </cell>
          <cell r="F43">
            <v>161271</v>
          </cell>
          <cell r="G43">
            <v>161271</v>
          </cell>
          <cell r="H43">
            <v>124196</v>
          </cell>
          <cell r="I43">
            <v>124196</v>
          </cell>
          <cell r="J43">
            <v>37075</v>
          </cell>
          <cell r="K43">
            <v>37075</v>
          </cell>
        </row>
        <row r="44">
          <cell r="C44" t="str">
            <v>보통암</v>
          </cell>
          <cell r="D44">
            <v>0</v>
          </cell>
          <cell r="E44" t="str">
            <v>M</v>
          </cell>
          <cell r="F44">
            <v>172174</v>
          </cell>
          <cell r="G44">
            <v>0</v>
          </cell>
          <cell r="H44">
            <v>135099</v>
          </cell>
          <cell r="I44">
            <v>0</v>
          </cell>
          <cell r="J44">
            <v>37075</v>
          </cell>
          <cell r="K44">
            <v>0</v>
          </cell>
        </row>
        <row r="45">
          <cell r="C45" t="str">
            <v>경암</v>
          </cell>
          <cell r="D45">
            <v>0</v>
          </cell>
          <cell r="E45" t="str">
            <v>M</v>
          </cell>
          <cell r="F45">
            <v>262025</v>
          </cell>
          <cell r="G45">
            <v>0</v>
          </cell>
          <cell r="H45">
            <v>218645</v>
          </cell>
          <cell r="I45">
            <v>0</v>
          </cell>
          <cell r="J45">
            <v>43380</v>
          </cell>
          <cell r="K45">
            <v>0</v>
          </cell>
        </row>
        <row r="46">
          <cell r="C46" t="str">
            <v>극경암</v>
          </cell>
          <cell r="D46">
            <v>0</v>
          </cell>
          <cell r="E46" t="str">
            <v>M</v>
          </cell>
          <cell r="F46">
            <v>305101</v>
          </cell>
          <cell r="G46">
            <v>0</v>
          </cell>
          <cell r="H46">
            <v>251781</v>
          </cell>
          <cell r="I46">
            <v>0</v>
          </cell>
          <cell r="J46">
            <v>53320</v>
          </cell>
        </row>
        <row r="47">
          <cell r="D47">
            <v>1</v>
          </cell>
          <cell r="E47" t="str">
            <v>회</v>
          </cell>
          <cell r="F47">
            <v>28305</v>
          </cell>
          <cell r="G47">
            <v>28305</v>
          </cell>
          <cell r="H47">
            <v>20728</v>
          </cell>
          <cell r="I47">
            <v>20728</v>
          </cell>
          <cell r="J47">
            <v>7577</v>
          </cell>
          <cell r="K47">
            <v>7577</v>
          </cell>
        </row>
        <row r="48">
          <cell r="D48">
            <v>1</v>
          </cell>
          <cell r="E48" t="str">
            <v>회</v>
          </cell>
          <cell r="F48">
            <v>96875</v>
          </cell>
          <cell r="G48">
            <v>96875</v>
          </cell>
          <cell r="H48">
            <v>72380</v>
          </cell>
          <cell r="I48">
            <v>72380</v>
          </cell>
          <cell r="J48">
            <v>24495</v>
          </cell>
          <cell r="K48">
            <v>24495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Sheet2"/>
      <sheetName val="Sheet1"/>
      <sheetName val="96보완계획7.12"/>
      <sheetName val="날개벽수량표"/>
      <sheetName val="내역서"/>
      <sheetName val="범례표"/>
      <sheetName val="신우"/>
      <sheetName val="지구단위계획"/>
      <sheetName val="설비"/>
      <sheetName val="자재단가"/>
      <sheetName val="용수간선"/>
      <sheetName val="대로근거"/>
      <sheetName val="코드표"/>
      <sheetName val="관일"/>
      <sheetName val="기계경비"/>
      <sheetName val="교각1"/>
      <sheetName val="내역서(전기)"/>
      <sheetName val="수자재단위당"/>
      <sheetName val="#REF"/>
      <sheetName val="3지구단위"/>
      <sheetName val="TYPE-A"/>
      <sheetName val="부하계산서"/>
      <sheetName val="부하(성남)"/>
      <sheetName val="현장조사"/>
      <sheetName val="원본(갑지)"/>
      <sheetName val="수량산출"/>
      <sheetName val="노임"/>
      <sheetName val="집계표"/>
      <sheetName val="BID"/>
      <sheetName val="사각맨홀"/>
      <sheetName val="조명시설"/>
      <sheetName val="주차구획선수량"/>
      <sheetName val="지급자재"/>
      <sheetName val="노임단가"/>
      <sheetName val="일위대가(가설)"/>
      <sheetName val="단가"/>
      <sheetName val="우배수"/>
      <sheetName val="일위대가"/>
      <sheetName val="각형맨홀"/>
      <sheetName val="터파기및재료"/>
      <sheetName val="직접인건비"/>
      <sheetName val="단가산출(기본계획)"/>
      <sheetName val="보험료"/>
      <sheetName val="용소리교"/>
      <sheetName val="하조서"/>
      <sheetName val="일위"/>
      <sheetName val="내역"/>
      <sheetName val="일위대가-택지부문(변경)"/>
      <sheetName val="건축도면 진행자료"/>
      <sheetName val="설계내역서(전체)"/>
      <sheetName val="표지"/>
      <sheetName val="환경인력"/>
      <sheetName val="ABUT수량-A1"/>
      <sheetName val="적용토목"/>
      <sheetName val="DATE"/>
      <sheetName val="지장물건일위대가"/>
      <sheetName val="라.공사비"/>
      <sheetName val="다.도서인쇄비"/>
      <sheetName val="6PILE  (돌출)"/>
      <sheetName val="인건비"/>
      <sheetName val="재해-호표"/>
      <sheetName val="96보완계획7_12"/>
      <sheetName val="산출내역서"/>
      <sheetName val="입찰안"/>
      <sheetName val="2000년1차"/>
      <sheetName val="품셈TABLE"/>
      <sheetName val="구조물토적"/>
      <sheetName val="날개벽"/>
      <sheetName val="데리네이타현황"/>
      <sheetName val="상수도토공집계표"/>
      <sheetName val="대치판정"/>
      <sheetName val="내역서 "/>
      <sheetName val="일위대가(직접인건비)"/>
      <sheetName val="기초단가"/>
      <sheetName val="MAIN"/>
      <sheetName val="STEEL BOX 단면설계(SEC.8)"/>
      <sheetName val="설계내역서"/>
      <sheetName val="접속도로1"/>
      <sheetName val="N賃率-職"/>
      <sheetName val="횡배수관토공수량"/>
      <sheetName val="연습"/>
      <sheetName val="사통"/>
      <sheetName val="2.재료비"/>
      <sheetName val="1.인건비"/>
      <sheetName val="일반수량"/>
      <sheetName val="단위중량"/>
      <sheetName val="환"/>
      <sheetName val="4.내진설계"/>
      <sheetName val="직접경비산출근거"/>
      <sheetName val="XL4Poppy"/>
      <sheetName val="자재단가비교표"/>
      <sheetName val="항공측량노임단가"/>
      <sheetName val="DAN"/>
      <sheetName val="guard(mac)"/>
      <sheetName val="포장재료집계표"/>
      <sheetName val="-몰탈콘크리트"/>
      <sheetName val="-배수구조물공토공"/>
      <sheetName val="횡배수관재료-"/>
      <sheetName val="계산서(직선부)"/>
      <sheetName val="콘크리트측구연장"/>
      <sheetName val="포장공"/>
      <sheetName val="SANTOGO"/>
      <sheetName val="토목공사일반"/>
      <sheetName val="전신환매도율"/>
      <sheetName val="일위대가목록"/>
      <sheetName val="포장복구집계"/>
      <sheetName val="data"/>
      <sheetName val="준검 내역서"/>
      <sheetName val="G.R300경비"/>
    </sheetNames>
    <sheetDataSet>
      <sheetData sheetId="0"/>
      <sheetData sheetId="1"/>
      <sheetData sheetId="2"/>
      <sheetData sheetId="3" refreshError="1">
        <row r="76">
          <cell r="L76">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8"/>
  <sheetViews>
    <sheetView tabSelected="1" view="pageBreakPreview" zoomScale="85" zoomScaleNormal="85" zoomScaleSheetLayoutView="85" workbookViewId="0">
      <selection sqref="A1:B5"/>
    </sheetView>
  </sheetViews>
  <sheetFormatPr defaultRowHeight="29.25" customHeight="1"/>
  <cols>
    <col min="1" max="1" width="10.5546875" customWidth="1"/>
    <col min="2" max="2" width="17.21875" customWidth="1"/>
    <col min="3" max="3" width="10" customWidth="1"/>
    <col min="4" max="5" width="10.5546875" customWidth="1"/>
    <col min="6" max="6" width="10" customWidth="1"/>
    <col min="7" max="8" width="10.44140625" customWidth="1"/>
    <col min="9" max="10" width="5" customWidth="1"/>
    <col min="11" max="12" width="10.5546875" customWidth="1"/>
    <col min="13" max="13" width="10" customWidth="1"/>
    <col min="14" max="15" width="10.5546875" customWidth="1"/>
    <col min="16" max="16" width="10" customWidth="1"/>
    <col min="17" max="18" width="10.44140625" customWidth="1"/>
    <col min="257" max="257" width="10.5546875" customWidth="1"/>
    <col min="258" max="258" width="17.21875" customWidth="1"/>
    <col min="259" max="259" width="10" customWidth="1"/>
    <col min="260" max="261" width="10.5546875" customWidth="1"/>
    <col min="262" max="262" width="10" customWidth="1"/>
    <col min="263" max="264" width="10.44140625" customWidth="1"/>
    <col min="265" max="266" width="5" customWidth="1"/>
    <col min="267" max="268" width="10.5546875" customWidth="1"/>
    <col min="269" max="269" width="10" customWidth="1"/>
    <col min="270" max="271" width="10.5546875" customWidth="1"/>
    <col min="272" max="272" width="10" customWidth="1"/>
    <col min="273" max="274" width="10.44140625" customWidth="1"/>
    <col min="513" max="513" width="10.5546875" customWidth="1"/>
    <col min="514" max="514" width="17.21875" customWidth="1"/>
    <col min="515" max="515" width="10" customWidth="1"/>
    <col min="516" max="517" width="10.5546875" customWidth="1"/>
    <col min="518" max="518" width="10" customWidth="1"/>
    <col min="519" max="520" width="10.44140625" customWidth="1"/>
    <col min="521" max="522" width="5" customWidth="1"/>
    <col min="523" max="524" width="10.5546875" customWidth="1"/>
    <col min="525" max="525" width="10" customWidth="1"/>
    <col min="526" max="527" width="10.5546875" customWidth="1"/>
    <col min="528" max="528" width="10" customWidth="1"/>
    <col min="529" max="530" width="10.44140625" customWidth="1"/>
    <col min="769" max="769" width="10.5546875" customWidth="1"/>
    <col min="770" max="770" width="17.21875" customWidth="1"/>
    <col min="771" max="771" width="10" customWidth="1"/>
    <col min="772" max="773" width="10.5546875" customWidth="1"/>
    <col min="774" max="774" width="10" customWidth="1"/>
    <col min="775" max="776" width="10.44140625" customWidth="1"/>
    <col min="777" max="778" width="5" customWidth="1"/>
    <col min="779" max="780" width="10.5546875" customWidth="1"/>
    <col min="781" max="781" width="10" customWidth="1"/>
    <col min="782" max="783" width="10.5546875" customWidth="1"/>
    <col min="784" max="784" width="10" customWidth="1"/>
    <col min="785" max="786" width="10.44140625" customWidth="1"/>
    <col min="1025" max="1025" width="10.5546875" customWidth="1"/>
    <col min="1026" max="1026" width="17.21875" customWidth="1"/>
    <col min="1027" max="1027" width="10" customWidth="1"/>
    <col min="1028" max="1029" width="10.5546875" customWidth="1"/>
    <col min="1030" max="1030" width="10" customWidth="1"/>
    <col min="1031" max="1032" width="10.44140625" customWidth="1"/>
    <col min="1033" max="1034" width="5" customWidth="1"/>
    <col min="1035" max="1036" width="10.5546875" customWidth="1"/>
    <col min="1037" max="1037" width="10" customWidth="1"/>
    <col min="1038" max="1039" width="10.5546875" customWidth="1"/>
    <col min="1040" max="1040" width="10" customWidth="1"/>
    <col min="1041" max="1042" width="10.44140625" customWidth="1"/>
    <col min="1281" max="1281" width="10.5546875" customWidth="1"/>
    <col min="1282" max="1282" width="17.21875" customWidth="1"/>
    <col min="1283" max="1283" width="10" customWidth="1"/>
    <col min="1284" max="1285" width="10.5546875" customWidth="1"/>
    <col min="1286" max="1286" width="10" customWidth="1"/>
    <col min="1287" max="1288" width="10.44140625" customWidth="1"/>
    <col min="1289" max="1290" width="5" customWidth="1"/>
    <col min="1291" max="1292" width="10.5546875" customWidth="1"/>
    <col min="1293" max="1293" width="10" customWidth="1"/>
    <col min="1294" max="1295" width="10.5546875" customWidth="1"/>
    <col min="1296" max="1296" width="10" customWidth="1"/>
    <col min="1297" max="1298" width="10.44140625" customWidth="1"/>
    <col min="1537" max="1537" width="10.5546875" customWidth="1"/>
    <col min="1538" max="1538" width="17.21875" customWidth="1"/>
    <col min="1539" max="1539" width="10" customWidth="1"/>
    <col min="1540" max="1541" width="10.5546875" customWidth="1"/>
    <col min="1542" max="1542" width="10" customWidth="1"/>
    <col min="1543" max="1544" width="10.44140625" customWidth="1"/>
    <col min="1545" max="1546" width="5" customWidth="1"/>
    <col min="1547" max="1548" width="10.5546875" customWidth="1"/>
    <col min="1549" max="1549" width="10" customWidth="1"/>
    <col min="1550" max="1551" width="10.5546875" customWidth="1"/>
    <col min="1552" max="1552" width="10" customWidth="1"/>
    <col min="1553" max="1554" width="10.44140625" customWidth="1"/>
    <col min="1793" max="1793" width="10.5546875" customWidth="1"/>
    <col min="1794" max="1794" width="17.21875" customWidth="1"/>
    <col min="1795" max="1795" width="10" customWidth="1"/>
    <col min="1796" max="1797" width="10.5546875" customWidth="1"/>
    <col min="1798" max="1798" width="10" customWidth="1"/>
    <col min="1799" max="1800" width="10.44140625" customWidth="1"/>
    <col min="1801" max="1802" width="5" customWidth="1"/>
    <col min="1803" max="1804" width="10.5546875" customWidth="1"/>
    <col min="1805" max="1805" width="10" customWidth="1"/>
    <col min="1806" max="1807" width="10.5546875" customWidth="1"/>
    <col min="1808" max="1808" width="10" customWidth="1"/>
    <col min="1809" max="1810" width="10.44140625" customWidth="1"/>
    <col min="2049" max="2049" width="10.5546875" customWidth="1"/>
    <col min="2050" max="2050" width="17.21875" customWidth="1"/>
    <col min="2051" max="2051" width="10" customWidth="1"/>
    <col min="2052" max="2053" width="10.5546875" customWidth="1"/>
    <col min="2054" max="2054" width="10" customWidth="1"/>
    <col min="2055" max="2056" width="10.44140625" customWidth="1"/>
    <col min="2057" max="2058" width="5" customWidth="1"/>
    <col min="2059" max="2060" width="10.5546875" customWidth="1"/>
    <col min="2061" max="2061" width="10" customWidth="1"/>
    <col min="2062" max="2063" width="10.5546875" customWidth="1"/>
    <col min="2064" max="2064" width="10" customWidth="1"/>
    <col min="2065" max="2066" width="10.44140625" customWidth="1"/>
    <col min="2305" max="2305" width="10.5546875" customWidth="1"/>
    <col min="2306" max="2306" width="17.21875" customWidth="1"/>
    <col min="2307" max="2307" width="10" customWidth="1"/>
    <col min="2308" max="2309" width="10.5546875" customWidth="1"/>
    <col min="2310" max="2310" width="10" customWidth="1"/>
    <col min="2311" max="2312" width="10.44140625" customWidth="1"/>
    <col min="2313" max="2314" width="5" customWidth="1"/>
    <col min="2315" max="2316" width="10.5546875" customWidth="1"/>
    <col min="2317" max="2317" width="10" customWidth="1"/>
    <col min="2318" max="2319" width="10.5546875" customWidth="1"/>
    <col min="2320" max="2320" width="10" customWidth="1"/>
    <col min="2321" max="2322" width="10.44140625" customWidth="1"/>
    <col min="2561" max="2561" width="10.5546875" customWidth="1"/>
    <col min="2562" max="2562" width="17.21875" customWidth="1"/>
    <col min="2563" max="2563" width="10" customWidth="1"/>
    <col min="2564" max="2565" width="10.5546875" customWidth="1"/>
    <col min="2566" max="2566" width="10" customWidth="1"/>
    <col min="2567" max="2568" width="10.44140625" customWidth="1"/>
    <col min="2569" max="2570" width="5" customWidth="1"/>
    <col min="2571" max="2572" width="10.5546875" customWidth="1"/>
    <col min="2573" max="2573" width="10" customWidth="1"/>
    <col min="2574" max="2575" width="10.5546875" customWidth="1"/>
    <col min="2576" max="2576" width="10" customWidth="1"/>
    <col min="2577" max="2578" width="10.44140625" customWidth="1"/>
    <col min="2817" max="2817" width="10.5546875" customWidth="1"/>
    <col min="2818" max="2818" width="17.21875" customWidth="1"/>
    <col min="2819" max="2819" width="10" customWidth="1"/>
    <col min="2820" max="2821" width="10.5546875" customWidth="1"/>
    <col min="2822" max="2822" width="10" customWidth="1"/>
    <col min="2823" max="2824" width="10.44140625" customWidth="1"/>
    <col min="2825" max="2826" width="5" customWidth="1"/>
    <col min="2827" max="2828" width="10.5546875" customWidth="1"/>
    <col min="2829" max="2829" width="10" customWidth="1"/>
    <col min="2830" max="2831" width="10.5546875" customWidth="1"/>
    <col min="2832" max="2832" width="10" customWidth="1"/>
    <col min="2833" max="2834" width="10.44140625" customWidth="1"/>
    <col min="3073" max="3073" width="10.5546875" customWidth="1"/>
    <col min="3074" max="3074" width="17.21875" customWidth="1"/>
    <col min="3075" max="3075" width="10" customWidth="1"/>
    <col min="3076" max="3077" width="10.5546875" customWidth="1"/>
    <col min="3078" max="3078" width="10" customWidth="1"/>
    <col min="3079" max="3080" width="10.44140625" customWidth="1"/>
    <col min="3081" max="3082" width="5" customWidth="1"/>
    <col min="3083" max="3084" width="10.5546875" customWidth="1"/>
    <col min="3085" max="3085" width="10" customWidth="1"/>
    <col min="3086" max="3087" width="10.5546875" customWidth="1"/>
    <col min="3088" max="3088" width="10" customWidth="1"/>
    <col min="3089" max="3090" width="10.44140625" customWidth="1"/>
    <col min="3329" max="3329" width="10.5546875" customWidth="1"/>
    <col min="3330" max="3330" width="17.21875" customWidth="1"/>
    <col min="3331" max="3331" width="10" customWidth="1"/>
    <col min="3332" max="3333" width="10.5546875" customWidth="1"/>
    <col min="3334" max="3334" width="10" customWidth="1"/>
    <col min="3335" max="3336" width="10.44140625" customWidth="1"/>
    <col min="3337" max="3338" width="5" customWidth="1"/>
    <col min="3339" max="3340" width="10.5546875" customWidth="1"/>
    <col min="3341" max="3341" width="10" customWidth="1"/>
    <col min="3342" max="3343" width="10.5546875" customWidth="1"/>
    <col min="3344" max="3344" width="10" customWidth="1"/>
    <col min="3345" max="3346" width="10.44140625" customWidth="1"/>
    <col min="3585" max="3585" width="10.5546875" customWidth="1"/>
    <col min="3586" max="3586" width="17.21875" customWidth="1"/>
    <col min="3587" max="3587" width="10" customWidth="1"/>
    <col min="3588" max="3589" width="10.5546875" customWidth="1"/>
    <col min="3590" max="3590" width="10" customWidth="1"/>
    <col min="3591" max="3592" width="10.44140625" customWidth="1"/>
    <col min="3593" max="3594" width="5" customWidth="1"/>
    <col min="3595" max="3596" width="10.5546875" customWidth="1"/>
    <col min="3597" max="3597" width="10" customWidth="1"/>
    <col min="3598" max="3599" width="10.5546875" customWidth="1"/>
    <col min="3600" max="3600" width="10" customWidth="1"/>
    <col min="3601" max="3602" width="10.44140625" customWidth="1"/>
    <col min="3841" max="3841" width="10.5546875" customWidth="1"/>
    <col min="3842" max="3842" width="17.21875" customWidth="1"/>
    <col min="3843" max="3843" width="10" customWidth="1"/>
    <col min="3844" max="3845" width="10.5546875" customWidth="1"/>
    <col min="3846" max="3846" width="10" customWidth="1"/>
    <col min="3847" max="3848" width="10.44140625" customWidth="1"/>
    <col min="3849" max="3850" width="5" customWidth="1"/>
    <col min="3851" max="3852" width="10.5546875" customWidth="1"/>
    <col min="3853" max="3853" width="10" customWidth="1"/>
    <col min="3854" max="3855" width="10.5546875" customWidth="1"/>
    <col min="3856" max="3856" width="10" customWidth="1"/>
    <col min="3857" max="3858" width="10.44140625" customWidth="1"/>
    <col min="4097" max="4097" width="10.5546875" customWidth="1"/>
    <col min="4098" max="4098" width="17.21875" customWidth="1"/>
    <col min="4099" max="4099" width="10" customWidth="1"/>
    <col min="4100" max="4101" width="10.5546875" customWidth="1"/>
    <col min="4102" max="4102" width="10" customWidth="1"/>
    <col min="4103" max="4104" width="10.44140625" customWidth="1"/>
    <col min="4105" max="4106" width="5" customWidth="1"/>
    <col min="4107" max="4108" width="10.5546875" customWidth="1"/>
    <col min="4109" max="4109" width="10" customWidth="1"/>
    <col min="4110" max="4111" width="10.5546875" customWidth="1"/>
    <col min="4112" max="4112" width="10" customWidth="1"/>
    <col min="4113" max="4114" width="10.44140625" customWidth="1"/>
    <col min="4353" max="4353" width="10.5546875" customWidth="1"/>
    <col min="4354" max="4354" width="17.21875" customWidth="1"/>
    <col min="4355" max="4355" width="10" customWidth="1"/>
    <col min="4356" max="4357" width="10.5546875" customWidth="1"/>
    <col min="4358" max="4358" width="10" customWidth="1"/>
    <col min="4359" max="4360" width="10.44140625" customWidth="1"/>
    <col min="4361" max="4362" width="5" customWidth="1"/>
    <col min="4363" max="4364" width="10.5546875" customWidth="1"/>
    <col min="4365" max="4365" width="10" customWidth="1"/>
    <col min="4366" max="4367" width="10.5546875" customWidth="1"/>
    <col min="4368" max="4368" width="10" customWidth="1"/>
    <col min="4369" max="4370" width="10.44140625" customWidth="1"/>
    <col min="4609" max="4609" width="10.5546875" customWidth="1"/>
    <col min="4610" max="4610" width="17.21875" customWidth="1"/>
    <col min="4611" max="4611" width="10" customWidth="1"/>
    <col min="4612" max="4613" width="10.5546875" customWidth="1"/>
    <col min="4614" max="4614" width="10" customWidth="1"/>
    <col min="4615" max="4616" width="10.44140625" customWidth="1"/>
    <col min="4617" max="4618" width="5" customWidth="1"/>
    <col min="4619" max="4620" width="10.5546875" customWidth="1"/>
    <col min="4621" max="4621" width="10" customWidth="1"/>
    <col min="4622" max="4623" width="10.5546875" customWidth="1"/>
    <col min="4624" max="4624" width="10" customWidth="1"/>
    <col min="4625" max="4626" width="10.44140625" customWidth="1"/>
    <col min="4865" max="4865" width="10.5546875" customWidth="1"/>
    <col min="4866" max="4866" width="17.21875" customWidth="1"/>
    <col min="4867" max="4867" width="10" customWidth="1"/>
    <col min="4868" max="4869" width="10.5546875" customWidth="1"/>
    <col min="4870" max="4870" width="10" customWidth="1"/>
    <col min="4871" max="4872" width="10.44140625" customWidth="1"/>
    <col min="4873" max="4874" width="5" customWidth="1"/>
    <col min="4875" max="4876" width="10.5546875" customWidth="1"/>
    <col min="4877" max="4877" width="10" customWidth="1"/>
    <col min="4878" max="4879" width="10.5546875" customWidth="1"/>
    <col min="4880" max="4880" width="10" customWidth="1"/>
    <col min="4881" max="4882" width="10.44140625" customWidth="1"/>
    <col min="5121" max="5121" width="10.5546875" customWidth="1"/>
    <col min="5122" max="5122" width="17.21875" customWidth="1"/>
    <col min="5123" max="5123" width="10" customWidth="1"/>
    <col min="5124" max="5125" width="10.5546875" customWidth="1"/>
    <col min="5126" max="5126" width="10" customWidth="1"/>
    <col min="5127" max="5128" width="10.44140625" customWidth="1"/>
    <col min="5129" max="5130" width="5" customWidth="1"/>
    <col min="5131" max="5132" width="10.5546875" customWidth="1"/>
    <col min="5133" max="5133" width="10" customWidth="1"/>
    <col min="5134" max="5135" width="10.5546875" customWidth="1"/>
    <col min="5136" max="5136" width="10" customWidth="1"/>
    <col min="5137" max="5138" width="10.44140625" customWidth="1"/>
    <col min="5377" max="5377" width="10.5546875" customWidth="1"/>
    <col min="5378" max="5378" width="17.21875" customWidth="1"/>
    <col min="5379" max="5379" width="10" customWidth="1"/>
    <col min="5380" max="5381" width="10.5546875" customWidth="1"/>
    <col min="5382" max="5382" width="10" customWidth="1"/>
    <col min="5383" max="5384" width="10.44140625" customWidth="1"/>
    <col min="5385" max="5386" width="5" customWidth="1"/>
    <col min="5387" max="5388" width="10.5546875" customWidth="1"/>
    <col min="5389" max="5389" width="10" customWidth="1"/>
    <col min="5390" max="5391" width="10.5546875" customWidth="1"/>
    <col min="5392" max="5392" width="10" customWidth="1"/>
    <col min="5393" max="5394" width="10.44140625" customWidth="1"/>
    <col min="5633" max="5633" width="10.5546875" customWidth="1"/>
    <col min="5634" max="5634" width="17.21875" customWidth="1"/>
    <col min="5635" max="5635" width="10" customWidth="1"/>
    <col min="5636" max="5637" width="10.5546875" customWidth="1"/>
    <col min="5638" max="5638" width="10" customWidth="1"/>
    <col min="5639" max="5640" width="10.44140625" customWidth="1"/>
    <col min="5641" max="5642" width="5" customWidth="1"/>
    <col min="5643" max="5644" width="10.5546875" customWidth="1"/>
    <col min="5645" max="5645" width="10" customWidth="1"/>
    <col min="5646" max="5647" width="10.5546875" customWidth="1"/>
    <col min="5648" max="5648" width="10" customWidth="1"/>
    <col min="5649" max="5650" width="10.44140625" customWidth="1"/>
    <col min="5889" max="5889" width="10.5546875" customWidth="1"/>
    <col min="5890" max="5890" width="17.21875" customWidth="1"/>
    <col min="5891" max="5891" width="10" customWidth="1"/>
    <col min="5892" max="5893" width="10.5546875" customWidth="1"/>
    <col min="5894" max="5894" width="10" customWidth="1"/>
    <col min="5895" max="5896" width="10.44140625" customWidth="1"/>
    <col min="5897" max="5898" width="5" customWidth="1"/>
    <col min="5899" max="5900" width="10.5546875" customWidth="1"/>
    <col min="5901" max="5901" width="10" customWidth="1"/>
    <col min="5902" max="5903" width="10.5546875" customWidth="1"/>
    <col min="5904" max="5904" width="10" customWidth="1"/>
    <col min="5905" max="5906" width="10.44140625" customWidth="1"/>
    <col min="6145" max="6145" width="10.5546875" customWidth="1"/>
    <col min="6146" max="6146" width="17.21875" customWidth="1"/>
    <col min="6147" max="6147" width="10" customWidth="1"/>
    <col min="6148" max="6149" width="10.5546875" customWidth="1"/>
    <col min="6150" max="6150" width="10" customWidth="1"/>
    <col min="6151" max="6152" width="10.44140625" customWidth="1"/>
    <col min="6153" max="6154" width="5" customWidth="1"/>
    <col min="6155" max="6156" width="10.5546875" customWidth="1"/>
    <col min="6157" max="6157" width="10" customWidth="1"/>
    <col min="6158" max="6159" width="10.5546875" customWidth="1"/>
    <col min="6160" max="6160" width="10" customWidth="1"/>
    <col min="6161" max="6162" width="10.44140625" customWidth="1"/>
    <col min="6401" max="6401" width="10.5546875" customWidth="1"/>
    <col min="6402" max="6402" width="17.21875" customWidth="1"/>
    <col min="6403" max="6403" width="10" customWidth="1"/>
    <col min="6404" max="6405" width="10.5546875" customWidth="1"/>
    <col min="6406" max="6406" width="10" customWidth="1"/>
    <col min="6407" max="6408" width="10.44140625" customWidth="1"/>
    <col min="6409" max="6410" width="5" customWidth="1"/>
    <col min="6411" max="6412" width="10.5546875" customWidth="1"/>
    <col min="6413" max="6413" width="10" customWidth="1"/>
    <col min="6414" max="6415" width="10.5546875" customWidth="1"/>
    <col min="6416" max="6416" width="10" customWidth="1"/>
    <col min="6417" max="6418" width="10.44140625" customWidth="1"/>
    <col min="6657" max="6657" width="10.5546875" customWidth="1"/>
    <col min="6658" max="6658" width="17.21875" customWidth="1"/>
    <col min="6659" max="6659" width="10" customWidth="1"/>
    <col min="6660" max="6661" width="10.5546875" customWidth="1"/>
    <col min="6662" max="6662" width="10" customWidth="1"/>
    <col min="6663" max="6664" width="10.44140625" customWidth="1"/>
    <col min="6665" max="6666" width="5" customWidth="1"/>
    <col min="6667" max="6668" width="10.5546875" customWidth="1"/>
    <col min="6669" max="6669" width="10" customWidth="1"/>
    <col min="6670" max="6671" width="10.5546875" customWidth="1"/>
    <col min="6672" max="6672" width="10" customWidth="1"/>
    <col min="6673" max="6674" width="10.44140625" customWidth="1"/>
    <col min="6913" max="6913" width="10.5546875" customWidth="1"/>
    <col min="6914" max="6914" width="17.21875" customWidth="1"/>
    <col min="6915" max="6915" width="10" customWidth="1"/>
    <col min="6916" max="6917" width="10.5546875" customWidth="1"/>
    <col min="6918" max="6918" width="10" customWidth="1"/>
    <col min="6919" max="6920" width="10.44140625" customWidth="1"/>
    <col min="6921" max="6922" width="5" customWidth="1"/>
    <col min="6923" max="6924" width="10.5546875" customWidth="1"/>
    <col min="6925" max="6925" width="10" customWidth="1"/>
    <col min="6926" max="6927" width="10.5546875" customWidth="1"/>
    <col min="6928" max="6928" width="10" customWidth="1"/>
    <col min="6929" max="6930" width="10.44140625" customWidth="1"/>
    <col min="7169" max="7169" width="10.5546875" customWidth="1"/>
    <col min="7170" max="7170" width="17.21875" customWidth="1"/>
    <col min="7171" max="7171" width="10" customWidth="1"/>
    <col min="7172" max="7173" width="10.5546875" customWidth="1"/>
    <col min="7174" max="7174" width="10" customWidth="1"/>
    <col min="7175" max="7176" width="10.44140625" customWidth="1"/>
    <col min="7177" max="7178" width="5" customWidth="1"/>
    <col min="7179" max="7180" width="10.5546875" customWidth="1"/>
    <col min="7181" max="7181" width="10" customWidth="1"/>
    <col min="7182" max="7183" width="10.5546875" customWidth="1"/>
    <col min="7184" max="7184" width="10" customWidth="1"/>
    <col min="7185" max="7186" width="10.44140625" customWidth="1"/>
    <col min="7425" max="7425" width="10.5546875" customWidth="1"/>
    <col min="7426" max="7426" width="17.21875" customWidth="1"/>
    <col min="7427" max="7427" width="10" customWidth="1"/>
    <col min="7428" max="7429" width="10.5546875" customWidth="1"/>
    <col min="7430" max="7430" width="10" customWidth="1"/>
    <col min="7431" max="7432" width="10.44140625" customWidth="1"/>
    <col min="7433" max="7434" width="5" customWidth="1"/>
    <col min="7435" max="7436" width="10.5546875" customWidth="1"/>
    <col min="7437" max="7437" width="10" customWidth="1"/>
    <col min="7438" max="7439" width="10.5546875" customWidth="1"/>
    <col min="7440" max="7440" width="10" customWidth="1"/>
    <col min="7441" max="7442" width="10.44140625" customWidth="1"/>
    <col min="7681" max="7681" width="10.5546875" customWidth="1"/>
    <col min="7682" max="7682" width="17.21875" customWidth="1"/>
    <col min="7683" max="7683" width="10" customWidth="1"/>
    <col min="7684" max="7685" width="10.5546875" customWidth="1"/>
    <col min="7686" max="7686" width="10" customWidth="1"/>
    <col min="7687" max="7688" width="10.44140625" customWidth="1"/>
    <col min="7689" max="7690" width="5" customWidth="1"/>
    <col min="7691" max="7692" width="10.5546875" customWidth="1"/>
    <col min="7693" max="7693" width="10" customWidth="1"/>
    <col min="7694" max="7695" width="10.5546875" customWidth="1"/>
    <col min="7696" max="7696" width="10" customWidth="1"/>
    <col min="7697" max="7698" width="10.44140625" customWidth="1"/>
    <col min="7937" max="7937" width="10.5546875" customWidth="1"/>
    <col min="7938" max="7938" width="17.21875" customWidth="1"/>
    <col min="7939" max="7939" width="10" customWidth="1"/>
    <col min="7940" max="7941" width="10.5546875" customWidth="1"/>
    <col min="7942" max="7942" width="10" customWidth="1"/>
    <col min="7943" max="7944" width="10.44140625" customWidth="1"/>
    <col min="7945" max="7946" width="5" customWidth="1"/>
    <col min="7947" max="7948" width="10.5546875" customWidth="1"/>
    <col min="7949" max="7949" width="10" customWidth="1"/>
    <col min="7950" max="7951" width="10.5546875" customWidth="1"/>
    <col min="7952" max="7952" width="10" customWidth="1"/>
    <col min="7953" max="7954" width="10.44140625" customWidth="1"/>
    <col min="8193" max="8193" width="10.5546875" customWidth="1"/>
    <col min="8194" max="8194" width="17.21875" customWidth="1"/>
    <col min="8195" max="8195" width="10" customWidth="1"/>
    <col min="8196" max="8197" width="10.5546875" customWidth="1"/>
    <col min="8198" max="8198" width="10" customWidth="1"/>
    <col min="8199" max="8200" width="10.44140625" customWidth="1"/>
    <col min="8201" max="8202" width="5" customWidth="1"/>
    <col min="8203" max="8204" width="10.5546875" customWidth="1"/>
    <col min="8205" max="8205" width="10" customWidth="1"/>
    <col min="8206" max="8207" width="10.5546875" customWidth="1"/>
    <col min="8208" max="8208" width="10" customWidth="1"/>
    <col min="8209" max="8210" width="10.44140625" customWidth="1"/>
    <col min="8449" max="8449" width="10.5546875" customWidth="1"/>
    <col min="8450" max="8450" width="17.21875" customWidth="1"/>
    <col min="8451" max="8451" width="10" customWidth="1"/>
    <col min="8452" max="8453" width="10.5546875" customWidth="1"/>
    <col min="8454" max="8454" width="10" customWidth="1"/>
    <col min="8455" max="8456" width="10.44140625" customWidth="1"/>
    <col min="8457" max="8458" width="5" customWidth="1"/>
    <col min="8459" max="8460" width="10.5546875" customWidth="1"/>
    <col min="8461" max="8461" width="10" customWidth="1"/>
    <col min="8462" max="8463" width="10.5546875" customWidth="1"/>
    <col min="8464" max="8464" width="10" customWidth="1"/>
    <col min="8465" max="8466" width="10.44140625" customWidth="1"/>
    <col min="8705" max="8705" width="10.5546875" customWidth="1"/>
    <col min="8706" max="8706" width="17.21875" customWidth="1"/>
    <col min="8707" max="8707" width="10" customWidth="1"/>
    <col min="8708" max="8709" width="10.5546875" customWidth="1"/>
    <col min="8710" max="8710" width="10" customWidth="1"/>
    <col min="8711" max="8712" width="10.44140625" customWidth="1"/>
    <col min="8713" max="8714" width="5" customWidth="1"/>
    <col min="8715" max="8716" width="10.5546875" customWidth="1"/>
    <col min="8717" max="8717" width="10" customWidth="1"/>
    <col min="8718" max="8719" width="10.5546875" customWidth="1"/>
    <col min="8720" max="8720" width="10" customWidth="1"/>
    <col min="8721" max="8722" width="10.44140625" customWidth="1"/>
    <col min="8961" max="8961" width="10.5546875" customWidth="1"/>
    <col min="8962" max="8962" width="17.21875" customWidth="1"/>
    <col min="8963" max="8963" width="10" customWidth="1"/>
    <col min="8964" max="8965" width="10.5546875" customWidth="1"/>
    <col min="8966" max="8966" width="10" customWidth="1"/>
    <col min="8967" max="8968" width="10.44140625" customWidth="1"/>
    <col min="8969" max="8970" width="5" customWidth="1"/>
    <col min="8971" max="8972" width="10.5546875" customWidth="1"/>
    <col min="8973" max="8973" width="10" customWidth="1"/>
    <col min="8974" max="8975" width="10.5546875" customWidth="1"/>
    <col min="8976" max="8976" width="10" customWidth="1"/>
    <col min="8977" max="8978" width="10.44140625" customWidth="1"/>
    <col min="9217" max="9217" width="10.5546875" customWidth="1"/>
    <col min="9218" max="9218" width="17.21875" customWidth="1"/>
    <col min="9219" max="9219" width="10" customWidth="1"/>
    <col min="9220" max="9221" width="10.5546875" customWidth="1"/>
    <col min="9222" max="9222" width="10" customWidth="1"/>
    <col min="9223" max="9224" width="10.44140625" customWidth="1"/>
    <col min="9225" max="9226" width="5" customWidth="1"/>
    <col min="9227" max="9228" width="10.5546875" customWidth="1"/>
    <col min="9229" max="9229" width="10" customWidth="1"/>
    <col min="9230" max="9231" width="10.5546875" customWidth="1"/>
    <col min="9232" max="9232" width="10" customWidth="1"/>
    <col min="9233" max="9234" width="10.44140625" customWidth="1"/>
    <col min="9473" max="9473" width="10.5546875" customWidth="1"/>
    <col min="9474" max="9474" width="17.21875" customWidth="1"/>
    <col min="9475" max="9475" width="10" customWidth="1"/>
    <col min="9476" max="9477" width="10.5546875" customWidth="1"/>
    <col min="9478" max="9478" width="10" customWidth="1"/>
    <col min="9479" max="9480" width="10.44140625" customWidth="1"/>
    <col min="9481" max="9482" width="5" customWidth="1"/>
    <col min="9483" max="9484" width="10.5546875" customWidth="1"/>
    <col min="9485" max="9485" width="10" customWidth="1"/>
    <col min="9486" max="9487" width="10.5546875" customWidth="1"/>
    <col min="9488" max="9488" width="10" customWidth="1"/>
    <col min="9489" max="9490" width="10.44140625" customWidth="1"/>
    <col min="9729" max="9729" width="10.5546875" customWidth="1"/>
    <col min="9730" max="9730" width="17.21875" customWidth="1"/>
    <col min="9731" max="9731" width="10" customWidth="1"/>
    <col min="9732" max="9733" width="10.5546875" customWidth="1"/>
    <col min="9734" max="9734" width="10" customWidth="1"/>
    <col min="9735" max="9736" width="10.44140625" customWidth="1"/>
    <col min="9737" max="9738" width="5" customWidth="1"/>
    <col min="9739" max="9740" width="10.5546875" customWidth="1"/>
    <col min="9741" max="9741" width="10" customWidth="1"/>
    <col min="9742" max="9743" width="10.5546875" customWidth="1"/>
    <col min="9744" max="9744" width="10" customWidth="1"/>
    <col min="9745" max="9746" width="10.44140625" customWidth="1"/>
    <col min="9985" max="9985" width="10.5546875" customWidth="1"/>
    <col min="9986" max="9986" width="17.21875" customWidth="1"/>
    <col min="9987" max="9987" width="10" customWidth="1"/>
    <col min="9988" max="9989" width="10.5546875" customWidth="1"/>
    <col min="9990" max="9990" width="10" customWidth="1"/>
    <col min="9991" max="9992" width="10.44140625" customWidth="1"/>
    <col min="9993" max="9994" width="5" customWidth="1"/>
    <col min="9995" max="9996" width="10.5546875" customWidth="1"/>
    <col min="9997" max="9997" width="10" customWidth="1"/>
    <col min="9998" max="9999" width="10.5546875" customWidth="1"/>
    <col min="10000" max="10000" width="10" customWidth="1"/>
    <col min="10001" max="10002" width="10.44140625" customWidth="1"/>
    <col min="10241" max="10241" width="10.5546875" customWidth="1"/>
    <col min="10242" max="10242" width="17.21875" customWidth="1"/>
    <col min="10243" max="10243" width="10" customWidth="1"/>
    <col min="10244" max="10245" width="10.5546875" customWidth="1"/>
    <col min="10246" max="10246" width="10" customWidth="1"/>
    <col min="10247" max="10248" width="10.44140625" customWidth="1"/>
    <col min="10249" max="10250" width="5" customWidth="1"/>
    <col min="10251" max="10252" width="10.5546875" customWidth="1"/>
    <col min="10253" max="10253" width="10" customWidth="1"/>
    <col min="10254" max="10255" width="10.5546875" customWidth="1"/>
    <col min="10256" max="10256" width="10" customWidth="1"/>
    <col min="10257" max="10258" width="10.44140625" customWidth="1"/>
    <col min="10497" max="10497" width="10.5546875" customWidth="1"/>
    <col min="10498" max="10498" width="17.21875" customWidth="1"/>
    <col min="10499" max="10499" width="10" customWidth="1"/>
    <col min="10500" max="10501" width="10.5546875" customWidth="1"/>
    <col min="10502" max="10502" width="10" customWidth="1"/>
    <col min="10503" max="10504" width="10.44140625" customWidth="1"/>
    <col min="10505" max="10506" width="5" customWidth="1"/>
    <col min="10507" max="10508" width="10.5546875" customWidth="1"/>
    <col min="10509" max="10509" width="10" customWidth="1"/>
    <col min="10510" max="10511" width="10.5546875" customWidth="1"/>
    <col min="10512" max="10512" width="10" customWidth="1"/>
    <col min="10513" max="10514" width="10.44140625" customWidth="1"/>
    <col min="10753" max="10753" width="10.5546875" customWidth="1"/>
    <col min="10754" max="10754" width="17.21875" customWidth="1"/>
    <col min="10755" max="10755" width="10" customWidth="1"/>
    <col min="10756" max="10757" width="10.5546875" customWidth="1"/>
    <col min="10758" max="10758" width="10" customWidth="1"/>
    <col min="10759" max="10760" width="10.44140625" customWidth="1"/>
    <col min="10761" max="10762" width="5" customWidth="1"/>
    <col min="10763" max="10764" width="10.5546875" customWidth="1"/>
    <col min="10765" max="10765" width="10" customWidth="1"/>
    <col min="10766" max="10767" width="10.5546875" customWidth="1"/>
    <col min="10768" max="10768" width="10" customWidth="1"/>
    <col min="10769" max="10770" width="10.44140625" customWidth="1"/>
    <col min="11009" max="11009" width="10.5546875" customWidth="1"/>
    <col min="11010" max="11010" width="17.21875" customWidth="1"/>
    <col min="11011" max="11011" width="10" customWidth="1"/>
    <col min="11012" max="11013" width="10.5546875" customWidth="1"/>
    <col min="11014" max="11014" width="10" customWidth="1"/>
    <col min="11015" max="11016" width="10.44140625" customWidth="1"/>
    <col min="11017" max="11018" width="5" customWidth="1"/>
    <col min="11019" max="11020" width="10.5546875" customWidth="1"/>
    <col min="11021" max="11021" width="10" customWidth="1"/>
    <col min="11022" max="11023" width="10.5546875" customWidth="1"/>
    <col min="11024" max="11024" width="10" customWidth="1"/>
    <col min="11025" max="11026" width="10.44140625" customWidth="1"/>
    <col min="11265" max="11265" width="10.5546875" customWidth="1"/>
    <col min="11266" max="11266" width="17.21875" customWidth="1"/>
    <col min="11267" max="11267" width="10" customWidth="1"/>
    <col min="11268" max="11269" width="10.5546875" customWidth="1"/>
    <col min="11270" max="11270" width="10" customWidth="1"/>
    <col min="11271" max="11272" width="10.44140625" customWidth="1"/>
    <col min="11273" max="11274" width="5" customWidth="1"/>
    <col min="11275" max="11276" width="10.5546875" customWidth="1"/>
    <col min="11277" max="11277" width="10" customWidth="1"/>
    <col min="11278" max="11279" width="10.5546875" customWidth="1"/>
    <col min="11280" max="11280" width="10" customWidth="1"/>
    <col min="11281" max="11282" width="10.44140625" customWidth="1"/>
    <col min="11521" max="11521" width="10.5546875" customWidth="1"/>
    <col min="11522" max="11522" width="17.21875" customWidth="1"/>
    <col min="11523" max="11523" width="10" customWidth="1"/>
    <col min="11524" max="11525" width="10.5546875" customWidth="1"/>
    <col min="11526" max="11526" width="10" customWidth="1"/>
    <col min="11527" max="11528" width="10.44140625" customWidth="1"/>
    <col min="11529" max="11530" width="5" customWidth="1"/>
    <col min="11531" max="11532" width="10.5546875" customWidth="1"/>
    <col min="11533" max="11533" width="10" customWidth="1"/>
    <col min="11534" max="11535" width="10.5546875" customWidth="1"/>
    <col min="11536" max="11536" width="10" customWidth="1"/>
    <col min="11537" max="11538" width="10.44140625" customWidth="1"/>
    <col min="11777" max="11777" width="10.5546875" customWidth="1"/>
    <col min="11778" max="11778" width="17.21875" customWidth="1"/>
    <col min="11779" max="11779" width="10" customWidth="1"/>
    <col min="11780" max="11781" width="10.5546875" customWidth="1"/>
    <col min="11782" max="11782" width="10" customWidth="1"/>
    <col min="11783" max="11784" width="10.44140625" customWidth="1"/>
    <col min="11785" max="11786" width="5" customWidth="1"/>
    <col min="11787" max="11788" width="10.5546875" customWidth="1"/>
    <col min="11789" max="11789" width="10" customWidth="1"/>
    <col min="11790" max="11791" width="10.5546875" customWidth="1"/>
    <col min="11792" max="11792" width="10" customWidth="1"/>
    <col min="11793" max="11794" width="10.44140625" customWidth="1"/>
    <col min="12033" max="12033" width="10.5546875" customWidth="1"/>
    <col min="12034" max="12034" width="17.21875" customWidth="1"/>
    <col min="12035" max="12035" width="10" customWidth="1"/>
    <col min="12036" max="12037" width="10.5546875" customWidth="1"/>
    <col min="12038" max="12038" width="10" customWidth="1"/>
    <col min="12039" max="12040" width="10.44140625" customWidth="1"/>
    <col min="12041" max="12042" width="5" customWidth="1"/>
    <col min="12043" max="12044" width="10.5546875" customWidth="1"/>
    <col min="12045" max="12045" width="10" customWidth="1"/>
    <col min="12046" max="12047" width="10.5546875" customWidth="1"/>
    <col min="12048" max="12048" width="10" customWidth="1"/>
    <col min="12049" max="12050" width="10.44140625" customWidth="1"/>
    <col min="12289" max="12289" width="10.5546875" customWidth="1"/>
    <col min="12290" max="12290" width="17.21875" customWidth="1"/>
    <col min="12291" max="12291" width="10" customWidth="1"/>
    <col min="12292" max="12293" width="10.5546875" customWidth="1"/>
    <col min="12294" max="12294" width="10" customWidth="1"/>
    <col min="12295" max="12296" width="10.44140625" customWidth="1"/>
    <col min="12297" max="12298" width="5" customWidth="1"/>
    <col min="12299" max="12300" width="10.5546875" customWidth="1"/>
    <col min="12301" max="12301" width="10" customWidth="1"/>
    <col min="12302" max="12303" width="10.5546875" customWidth="1"/>
    <col min="12304" max="12304" width="10" customWidth="1"/>
    <col min="12305" max="12306" width="10.44140625" customWidth="1"/>
    <col min="12545" max="12545" width="10.5546875" customWidth="1"/>
    <col min="12546" max="12546" width="17.21875" customWidth="1"/>
    <col min="12547" max="12547" width="10" customWidth="1"/>
    <col min="12548" max="12549" width="10.5546875" customWidth="1"/>
    <col min="12550" max="12550" width="10" customWidth="1"/>
    <col min="12551" max="12552" width="10.44140625" customWidth="1"/>
    <col min="12553" max="12554" width="5" customWidth="1"/>
    <col min="12555" max="12556" width="10.5546875" customWidth="1"/>
    <col min="12557" max="12557" width="10" customWidth="1"/>
    <col min="12558" max="12559" width="10.5546875" customWidth="1"/>
    <col min="12560" max="12560" width="10" customWidth="1"/>
    <col min="12561" max="12562" width="10.44140625" customWidth="1"/>
    <col min="12801" max="12801" width="10.5546875" customWidth="1"/>
    <col min="12802" max="12802" width="17.21875" customWidth="1"/>
    <col min="12803" max="12803" width="10" customWidth="1"/>
    <col min="12804" max="12805" width="10.5546875" customWidth="1"/>
    <col min="12806" max="12806" width="10" customWidth="1"/>
    <col min="12807" max="12808" width="10.44140625" customWidth="1"/>
    <col min="12809" max="12810" width="5" customWidth="1"/>
    <col min="12811" max="12812" width="10.5546875" customWidth="1"/>
    <col min="12813" max="12813" width="10" customWidth="1"/>
    <col min="12814" max="12815" width="10.5546875" customWidth="1"/>
    <col min="12816" max="12816" width="10" customWidth="1"/>
    <col min="12817" max="12818" width="10.44140625" customWidth="1"/>
    <col min="13057" max="13057" width="10.5546875" customWidth="1"/>
    <col min="13058" max="13058" width="17.21875" customWidth="1"/>
    <col min="13059" max="13059" width="10" customWidth="1"/>
    <col min="13060" max="13061" width="10.5546875" customWidth="1"/>
    <col min="13062" max="13062" width="10" customWidth="1"/>
    <col min="13063" max="13064" width="10.44140625" customWidth="1"/>
    <col min="13065" max="13066" width="5" customWidth="1"/>
    <col min="13067" max="13068" width="10.5546875" customWidth="1"/>
    <col min="13069" max="13069" width="10" customWidth="1"/>
    <col min="13070" max="13071" width="10.5546875" customWidth="1"/>
    <col min="13072" max="13072" width="10" customWidth="1"/>
    <col min="13073" max="13074" width="10.44140625" customWidth="1"/>
    <col min="13313" max="13313" width="10.5546875" customWidth="1"/>
    <col min="13314" max="13314" width="17.21875" customWidth="1"/>
    <col min="13315" max="13315" width="10" customWidth="1"/>
    <col min="13316" max="13317" width="10.5546875" customWidth="1"/>
    <col min="13318" max="13318" width="10" customWidth="1"/>
    <col min="13319" max="13320" width="10.44140625" customWidth="1"/>
    <col min="13321" max="13322" width="5" customWidth="1"/>
    <col min="13323" max="13324" width="10.5546875" customWidth="1"/>
    <col min="13325" max="13325" width="10" customWidth="1"/>
    <col min="13326" max="13327" width="10.5546875" customWidth="1"/>
    <col min="13328" max="13328" width="10" customWidth="1"/>
    <col min="13329" max="13330" width="10.44140625" customWidth="1"/>
    <col min="13569" max="13569" width="10.5546875" customWidth="1"/>
    <col min="13570" max="13570" width="17.21875" customWidth="1"/>
    <col min="13571" max="13571" width="10" customWidth="1"/>
    <col min="13572" max="13573" width="10.5546875" customWidth="1"/>
    <col min="13574" max="13574" width="10" customWidth="1"/>
    <col min="13575" max="13576" width="10.44140625" customWidth="1"/>
    <col min="13577" max="13578" width="5" customWidth="1"/>
    <col min="13579" max="13580" width="10.5546875" customWidth="1"/>
    <col min="13581" max="13581" width="10" customWidth="1"/>
    <col min="13582" max="13583" width="10.5546875" customWidth="1"/>
    <col min="13584" max="13584" width="10" customWidth="1"/>
    <col min="13585" max="13586" width="10.44140625" customWidth="1"/>
    <col min="13825" max="13825" width="10.5546875" customWidth="1"/>
    <col min="13826" max="13826" width="17.21875" customWidth="1"/>
    <col min="13827" max="13827" width="10" customWidth="1"/>
    <col min="13828" max="13829" width="10.5546875" customWidth="1"/>
    <col min="13830" max="13830" width="10" customWidth="1"/>
    <col min="13831" max="13832" width="10.44140625" customWidth="1"/>
    <col min="13833" max="13834" width="5" customWidth="1"/>
    <col min="13835" max="13836" width="10.5546875" customWidth="1"/>
    <col min="13837" max="13837" width="10" customWidth="1"/>
    <col min="13838" max="13839" width="10.5546875" customWidth="1"/>
    <col min="13840" max="13840" width="10" customWidth="1"/>
    <col min="13841" max="13842" width="10.44140625" customWidth="1"/>
    <col min="14081" max="14081" width="10.5546875" customWidth="1"/>
    <col min="14082" max="14082" width="17.21875" customWidth="1"/>
    <col min="14083" max="14083" width="10" customWidth="1"/>
    <col min="14084" max="14085" width="10.5546875" customWidth="1"/>
    <col min="14086" max="14086" width="10" customWidth="1"/>
    <col min="14087" max="14088" width="10.44140625" customWidth="1"/>
    <col min="14089" max="14090" width="5" customWidth="1"/>
    <col min="14091" max="14092" width="10.5546875" customWidth="1"/>
    <col min="14093" max="14093" width="10" customWidth="1"/>
    <col min="14094" max="14095" width="10.5546875" customWidth="1"/>
    <col min="14096" max="14096" width="10" customWidth="1"/>
    <col min="14097" max="14098" width="10.44140625" customWidth="1"/>
    <col min="14337" max="14337" width="10.5546875" customWidth="1"/>
    <col min="14338" max="14338" width="17.21875" customWidth="1"/>
    <col min="14339" max="14339" width="10" customWidth="1"/>
    <col min="14340" max="14341" width="10.5546875" customWidth="1"/>
    <col min="14342" max="14342" width="10" customWidth="1"/>
    <col min="14343" max="14344" width="10.44140625" customWidth="1"/>
    <col min="14345" max="14346" width="5" customWidth="1"/>
    <col min="14347" max="14348" width="10.5546875" customWidth="1"/>
    <col min="14349" max="14349" width="10" customWidth="1"/>
    <col min="14350" max="14351" width="10.5546875" customWidth="1"/>
    <col min="14352" max="14352" width="10" customWidth="1"/>
    <col min="14353" max="14354" width="10.44140625" customWidth="1"/>
    <col min="14593" max="14593" width="10.5546875" customWidth="1"/>
    <col min="14594" max="14594" width="17.21875" customWidth="1"/>
    <col min="14595" max="14595" width="10" customWidth="1"/>
    <col min="14596" max="14597" width="10.5546875" customWidth="1"/>
    <col min="14598" max="14598" width="10" customWidth="1"/>
    <col min="14599" max="14600" width="10.44140625" customWidth="1"/>
    <col min="14601" max="14602" width="5" customWidth="1"/>
    <col min="14603" max="14604" width="10.5546875" customWidth="1"/>
    <col min="14605" max="14605" width="10" customWidth="1"/>
    <col min="14606" max="14607" width="10.5546875" customWidth="1"/>
    <col min="14608" max="14608" width="10" customWidth="1"/>
    <col min="14609" max="14610" width="10.44140625" customWidth="1"/>
    <col min="14849" max="14849" width="10.5546875" customWidth="1"/>
    <col min="14850" max="14850" width="17.21875" customWidth="1"/>
    <col min="14851" max="14851" width="10" customWidth="1"/>
    <col min="14852" max="14853" width="10.5546875" customWidth="1"/>
    <col min="14854" max="14854" width="10" customWidth="1"/>
    <col min="14855" max="14856" width="10.44140625" customWidth="1"/>
    <col min="14857" max="14858" width="5" customWidth="1"/>
    <col min="14859" max="14860" width="10.5546875" customWidth="1"/>
    <col min="14861" max="14861" width="10" customWidth="1"/>
    <col min="14862" max="14863" width="10.5546875" customWidth="1"/>
    <col min="14864" max="14864" width="10" customWidth="1"/>
    <col min="14865" max="14866" width="10.44140625" customWidth="1"/>
    <col min="15105" max="15105" width="10.5546875" customWidth="1"/>
    <col min="15106" max="15106" width="17.21875" customWidth="1"/>
    <col min="15107" max="15107" width="10" customWidth="1"/>
    <col min="15108" max="15109" width="10.5546875" customWidth="1"/>
    <col min="15110" max="15110" width="10" customWidth="1"/>
    <col min="15111" max="15112" width="10.44140625" customWidth="1"/>
    <col min="15113" max="15114" width="5" customWidth="1"/>
    <col min="15115" max="15116" width="10.5546875" customWidth="1"/>
    <col min="15117" max="15117" width="10" customWidth="1"/>
    <col min="15118" max="15119" width="10.5546875" customWidth="1"/>
    <col min="15120" max="15120" width="10" customWidth="1"/>
    <col min="15121" max="15122" width="10.44140625" customWidth="1"/>
    <col min="15361" max="15361" width="10.5546875" customWidth="1"/>
    <col min="15362" max="15362" width="17.21875" customWidth="1"/>
    <col min="15363" max="15363" width="10" customWidth="1"/>
    <col min="15364" max="15365" width="10.5546875" customWidth="1"/>
    <col min="15366" max="15366" width="10" customWidth="1"/>
    <col min="15367" max="15368" width="10.44140625" customWidth="1"/>
    <col min="15369" max="15370" width="5" customWidth="1"/>
    <col min="15371" max="15372" width="10.5546875" customWidth="1"/>
    <col min="15373" max="15373" width="10" customWidth="1"/>
    <col min="15374" max="15375" width="10.5546875" customWidth="1"/>
    <col min="15376" max="15376" width="10" customWidth="1"/>
    <col min="15377" max="15378" width="10.44140625" customWidth="1"/>
    <col min="15617" max="15617" width="10.5546875" customWidth="1"/>
    <col min="15618" max="15618" width="17.21875" customWidth="1"/>
    <col min="15619" max="15619" width="10" customWidth="1"/>
    <col min="15620" max="15621" width="10.5546875" customWidth="1"/>
    <col min="15622" max="15622" width="10" customWidth="1"/>
    <col min="15623" max="15624" width="10.44140625" customWidth="1"/>
    <col min="15625" max="15626" width="5" customWidth="1"/>
    <col min="15627" max="15628" width="10.5546875" customWidth="1"/>
    <col min="15629" max="15629" width="10" customWidth="1"/>
    <col min="15630" max="15631" width="10.5546875" customWidth="1"/>
    <col min="15632" max="15632" width="10" customWidth="1"/>
    <col min="15633" max="15634" width="10.44140625" customWidth="1"/>
    <col min="15873" max="15873" width="10.5546875" customWidth="1"/>
    <col min="15874" max="15874" width="17.21875" customWidth="1"/>
    <col min="15875" max="15875" width="10" customWidth="1"/>
    <col min="15876" max="15877" width="10.5546875" customWidth="1"/>
    <col min="15878" max="15878" width="10" customWidth="1"/>
    <col min="15879" max="15880" width="10.44140625" customWidth="1"/>
    <col min="15881" max="15882" width="5" customWidth="1"/>
    <col min="15883" max="15884" width="10.5546875" customWidth="1"/>
    <col min="15885" max="15885" width="10" customWidth="1"/>
    <col min="15886" max="15887" width="10.5546875" customWidth="1"/>
    <col min="15888" max="15888" width="10" customWidth="1"/>
    <col min="15889" max="15890" width="10.44140625" customWidth="1"/>
    <col min="16129" max="16129" width="10.5546875" customWidth="1"/>
    <col min="16130" max="16130" width="17.21875" customWidth="1"/>
    <col min="16131" max="16131" width="10" customWidth="1"/>
    <col min="16132" max="16133" width="10.5546875" customWidth="1"/>
    <col min="16134" max="16134" width="10" customWidth="1"/>
    <col min="16135" max="16136" width="10.44140625" customWidth="1"/>
    <col min="16137" max="16138" width="5" customWidth="1"/>
    <col min="16139" max="16140" width="10.5546875" customWidth="1"/>
    <col min="16141" max="16141" width="10" customWidth="1"/>
    <col min="16142" max="16143" width="10.5546875" customWidth="1"/>
    <col min="16144" max="16144" width="10" customWidth="1"/>
    <col min="16145" max="16146" width="10.44140625" customWidth="1"/>
  </cols>
  <sheetData>
    <row r="1" spans="1:18" ht="29.25" customHeight="1">
      <c r="A1" s="469" t="s">
        <v>367</v>
      </c>
      <c r="B1" s="470"/>
      <c r="C1" s="477" t="s">
        <v>206</v>
      </c>
      <c r="D1" s="477"/>
      <c r="E1" s="477"/>
      <c r="F1" s="477" t="s">
        <v>207</v>
      </c>
      <c r="G1" s="477"/>
      <c r="H1" s="477"/>
      <c r="I1" s="481" t="s">
        <v>245</v>
      </c>
      <c r="J1" s="482"/>
      <c r="K1" s="477"/>
      <c r="L1" s="477"/>
      <c r="M1" s="477" t="s">
        <v>196</v>
      </c>
      <c r="N1" s="461"/>
      <c r="O1" s="461"/>
      <c r="P1" s="461" t="s">
        <v>208</v>
      </c>
      <c r="Q1" s="461"/>
      <c r="R1" s="462"/>
    </row>
    <row r="2" spans="1:18" ht="29.25" customHeight="1">
      <c r="A2" s="471"/>
      <c r="B2" s="472"/>
      <c r="C2" s="478"/>
      <c r="D2" s="478"/>
      <c r="E2" s="478"/>
      <c r="F2" s="478"/>
      <c r="G2" s="478"/>
      <c r="H2" s="478"/>
      <c r="I2" s="483"/>
      <c r="J2" s="484"/>
      <c r="K2" s="478"/>
      <c r="L2" s="478"/>
      <c r="M2" s="478"/>
      <c r="N2" s="463"/>
      <c r="O2" s="463"/>
      <c r="P2" s="463"/>
      <c r="Q2" s="463"/>
      <c r="R2" s="464"/>
    </row>
    <row r="3" spans="1:18" ht="29.25" customHeight="1">
      <c r="A3" s="471"/>
      <c r="B3" s="472"/>
      <c r="C3" s="478"/>
      <c r="D3" s="478"/>
      <c r="E3" s="478"/>
      <c r="F3" s="478"/>
      <c r="G3" s="478"/>
      <c r="H3" s="478"/>
      <c r="I3" s="483"/>
      <c r="J3" s="484"/>
      <c r="K3" s="478"/>
      <c r="L3" s="478"/>
      <c r="M3" s="478"/>
      <c r="N3" s="463"/>
      <c r="O3" s="463"/>
      <c r="P3" s="463"/>
      <c r="Q3" s="463"/>
      <c r="R3" s="464"/>
    </row>
    <row r="4" spans="1:18" ht="29.25" customHeight="1">
      <c r="A4" s="473"/>
      <c r="B4" s="474"/>
      <c r="C4" s="479"/>
      <c r="D4" s="479"/>
      <c r="E4" s="479"/>
      <c r="F4" s="479"/>
      <c r="G4" s="479"/>
      <c r="H4" s="479"/>
      <c r="I4" s="485"/>
      <c r="J4" s="484"/>
      <c r="K4" s="479"/>
      <c r="L4" s="479"/>
      <c r="M4" s="479"/>
      <c r="N4" s="465"/>
      <c r="O4" s="465"/>
      <c r="P4" s="465"/>
      <c r="Q4" s="465"/>
      <c r="R4" s="466"/>
    </row>
    <row r="5" spans="1:18" ht="29.25" customHeight="1">
      <c r="A5" s="475"/>
      <c r="B5" s="476"/>
      <c r="C5" s="480"/>
      <c r="D5" s="480"/>
      <c r="E5" s="480"/>
      <c r="F5" s="480"/>
      <c r="G5" s="480"/>
      <c r="H5" s="480"/>
      <c r="I5" s="486"/>
      <c r="J5" s="487"/>
      <c r="K5" s="480"/>
      <c r="L5" s="480"/>
      <c r="M5" s="480"/>
      <c r="N5" s="467"/>
      <c r="O5" s="467"/>
      <c r="P5" s="467"/>
      <c r="Q5" s="467"/>
      <c r="R5" s="468"/>
    </row>
    <row r="6" spans="1:18" ht="29.25" customHeight="1">
      <c r="A6" s="142"/>
      <c r="B6" s="144"/>
      <c r="C6" s="144"/>
      <c r="D6" s="144"/>
      <c r="E6" s="144"/>
      <c r="F6" s="145"/>
      <c r="G6" s="144"/>
      <c r="H6" s="144"/>
      <c r="I6" s="144"/>
      <c r="J6" s="146"/>
      <c r="K6" s="144"/>
      <c r="L6" s="144"/>
      <c r="M6" s="144"/>
      <c r="N6" s="147"/>
      <c r="O6" s="147"/>
      <c r="P6" s="147"/>
      <c r="Q6" s="147"/>
      <c r="R6" s="148"/>
    </row>
    <row r="7" spans="1:18" ht="29.25" customHeight="1">
      <c r="A7" s="142"/>
      <c r="B7" s="459" t="s">
        <v>366</v>
      </c>
      <c r="C7" s="459"/>
      <c r="D7" s="144"/>
      <c r="E7" s="144"/>
      <c r="F7" s="145"/>
      <c r="G7" s="144"/>
      <c r="H7" s="144"/>
      <c r="I7" s="144"/>
      <c r="J7" s="146"/>
      <c r="K7" s="144"/>
      <c r="L7" s="144"/>
      <c r="M7" s="144"/>
      <c r="N7" s="147"/>
      <c r="O7" s="147"/>
      <c r="P7" s="147"/>
      <c r="Q7" s="147"/>
      <c r="R7" s="148"/>
    </row>
    <row r="8" spans="1:18" ht="29.25" customHeight="1">
      <c r="A8" s="142"/>
      <c r="B8" s="459"/>
      <c r="C8" s="459"/>
      <c r="D8" s="144"/>
      <c r="E8" s="144"/>
      <c r="F8" s="145"/>
      <c r="G8" s="144"/>
      <c r="H8" s="144"/>
      <c r="I8" s="146"/>
      <c r="J8" s="146"/>
      <c r="K8" s="144"/>
      <c r="L8" s="144"/>
      <c r="M8" s="144"/>
      <c r="N8" s="147"/>
      <c r="O8" s="147"/>
      <c r="P8" s="147"/>
      <c r="Q8" s="147"/>
      <c r="R8" s="148"/>
    </row>
    <row r="9" spans="1:18" ht="29.25" customHeight="1">
      <c r="A9" s="67"/>
      <c r="B9" s="143"/>
      <c r="C9" s="143"/>
      <c r="D9" s="143"/>
      <c r="E9" s="143"/>
      <c r="F9" s="143"/>
      <c r="G9" s="143"/>
      <c r="H9" s="143"/>
      <c r="I9" s="143"/>
      <c r="J9" s="143"/>
      <c r="K9" s="143"/>
      <c r="L9" s="143"/>
      <c r="M9" s="143"/>
      <c r="N9" s="143"/>
      <c r="O9" s="143"/>
      <c r="P9" s="143"/>
      <c r="Q9" s="143"/>
      <c r="R9" s="68"/>
    </row>
    <row r="10" spans="1:18" ht="29.25" customHeight="1">
      <c r="A10" s="67"/>
      <c r="B10" s="460" t="s">
        <v>328</v>
      </c>
      <c r="C10" s="460"/>
      <c r="D10" s="460"/>
      <c r="E10" s="460"/>
      <c r="F10" s="460"/>
      <c r="G10" s="460"/>
      <c r="H10" s="460"/>
      <c r="I10" s="460"/>
      <c r="J10" s="460"/>
      <c r="K10" s="460"/>
      <c r="L10" s="460"/>
      <c r="M10" s="460"/>
      <c r="N10" s="460"/>
      <c r="O10" s="460"/>
      <c r="P10" s="460"/>
      <c r="Q10" s="460"/>
      <c r="R10" s="68"/>
    </row>
    <row r="11" spans="1:18" ht="29.25" customHeight="1">
      <c r="A11" s="67"/>
      <c r="B11" s="460"/>
      <c r="C11" s="460"/>
      <c r="D11" s="460"/>
      <c r="E11" s="460"/>
      <c r="F11" s="460"/>
      <c r="G11" s="460"/>
      <c r="H11" s="460"/>
      <c r="I11" s="460"/>
      <c r="J11" s="460"/>
      <c r="K11" s="460"/>
      <c r="L11" s="460"/>
      <c r="M11" s="460"/>
      <c r="N11" s="460"/>
      <c r="O11" s="460"/>
      <c r="P11" s="460"/>
      <c r="Q11" s="460"/>
      <c r="R11" s="68"/>
    </row>
    <row r="12" spans="1:18" ht="29.25" customHeight="1">
      <c r="A12" s="67"/>
      <c r="B12" s="448" t="s">
        <v>246</v>
      </c>
      <c r="C12" s="449"/>
      <c r="D12" s="449"/>
      <c r="E12" s="449"/>
      <c r="F12" s="449"/>
      <c r="G12" s="449"/>
      <c r="H12" s="449"/>
      <c r="I12" s="449"/>
      <c r="J12" s="449"/>
      <c r="K12" s="449"/>
      <c r="L12" s="449"/>
      <c r="M12" s="449"/>
      <c r="N12" s="449"/>
      <c r="O12" s="449"/>
      <c r="P12" s="449"/>
      <c r="Q12" s="449"/>
      <c r="R12" s="68"/>
    </row>
    <row r="13" spans="1:18" ht="29.25" customHeight="1">
      <c r="A13" s="67"/>
      <c r="B13" s="449"/>
      <c r="C13" s="449"/>
      <c r="D13" s="449"/>
      <c r="E13" s="449"/>
      <c r="F13" s="449"/>
      <c r="G13" s="449"/>
      <c r="H13" s="449"/>
      <c r="I13" s="449"/>
      <c r="J13" s="449"/>
      <c r="K13" s="449"/>
      <c r="L13" s="449"/>
      <c r="M13" s="449"/>
      <c r="N13" s="449"/>
      <c r="O13" s="449"/>
      <c r="P13" s="449"/>
      <c r="Q13" s="449"/>
      <c r="R13" s="68"/>
    </row>
    <row r="14" spans="1:18" ht="29.25" customHeight="1">
      <c r="A14" s="67"/>
      <c r="B14" s="149"/>
      <c r="C14" s="150"/>
      <c r="D14" s="150"/>
      <c r="E14" s="150"/>
      <c r="F14" s="150"/>
      <c r="G14" s="150"/>
      <c r="H14" s="150"/>
      <c r="I14" s="150"/>
      <c r="J14" s="150"/>
      <c r="K14" s="150"/>
      <c r="L14" s="150"/>
      <c r="M14" s="150"/>
      <c r="N14" s="150"/>
      <c r="O14" s="150"/>
      <c r="P14" s="150"/>
      <c r="Q14" s="150"/>
      <c r="R14" s="68"/>
    </row>
    <row r="15" spans="1:18" ht="29.25" customHeight="1">
      <c r="A15" s="67"/>
      <c r="B15" s="143"/>
      <c r="C15" s="143"/>
      <c r="D15" s="143"/>
      <c r="E15" s="143"/>
      <c r="F15" s="143"/>
      <c r="G15" s="143"/>
      <c r="H15" s="143"/>
      <c r="I15" s="143"/>
      <c r="J15" s="143"/>
      <c r="K15" s="143"/>
      <c r="L15" s="143"/>
      <c r="M15" s="143"/>
      <c r="N15" s="143"/>
      <c r="O15" s="143"/>
      <c r="P15" s="143"/>
      <c r="Q15" s="143"/>
      <c r="R15" s="68"/>
    </row>
    <row r="16" spans="1:18" ht="29.25" customHeight="1">
      <c r="A16" s="67"/>
      <c r="B16" s="452"/>
      <c r="C16" s="453"/>
      <c r="D16" s="454"/>
      <c r="E16" s="454"/>
      <c r="F16" s="454"/>
      <c r="G16" s="454"/>
      <c r="H16" s="454"/>
      <c r="I16" s="454"/>
      <c r="J16" s="454"/>
      <c r="K16" s="454"/>
      <c r="L16" s="454"/>
      <c r="M16" s="454"/>
      <c r="N16" s="151"/>
      <c r="O16" s="151"/>
      <c r="P16" s="151"/>
      <c r="Q16" s="151"/>
      <c r="R16" s="68"/>
    </row>
    <row r="17" spans="1:18" ht="29.25" customHeight="1">
      <c r="A17" s="314"/>
      <c r="B17" s="442" t="s">
        <v>58</v>
      </c>
      <c r="C17" s="450"/>
      <c r="D17" s="451" t="s">
        <v>329</v>
      </c>
      <c r="E17" s="451"/>
      <c r="F17" s="451"/>
      <c r="G17" s="451"/>
      <c r="H17" s="451"/>
      <c r="I17" s="451"/>
      <c r="J17" s="451"/>
      <c r="K17" s="451"/>
      <c r="L17" s="451"/>
      <c r="M17" s="451"/>
      <c r="N17" s="316"/>
      <c r="O17" s="316"/>
      <c r="P17" s="316"/>
      <c r="Q17" s="316"/>
      <c r="R17" s="317"/>
    </row>
    <row r="18" spans="1:18" ht="29.25" customHeight="1">
      <c r="A18" s="314"/>
      <c r="B18" s="442"/>
      <c r="C18" s="450"/>
      <c r="D18" s="451" t="s">
        <v>365</v>
      </c>
      <c r="E18" s="451"/>
      <c r="F18" s="451"/>
      <c r="G18" s="451"/>
      <c r="H18" s="451"/>
      <c r="I18" s="451"/>
      <c r="J18" s="451"/>
      <c r="K18" s="451"/>
      <c r="L18" s="451"/>
      <c r="M18" s="451"/>
      <c r="N18" s="316"/>
      <c r="O18" s="316"/>
      <c r="P18" s="316"/>
      <c r="Q18" s="316"/>
      <c r="R18" s="317"/>
    </row>
    <row r="19" spans="1:18" ht="29.25" customHeight="1">
      <c r="A19" s="314"/>
      <c r="B19" s="318"/>
      <c r="C19" s="318"/>
      <c r="D19" s="318"/>
      <c r="E19" s="318"/>
      <c r="F19" s="318"/>
      <c r="G19" s="318"/>
      <c r="H19" s="318"/>
      <c r="I19" s="318"/>
      <c r="J19" s="318"/>
      <c r="K19" s="318"/>
      <c r="L19" s="318"/>
      <c r="M19" s="318"/>
      <c r="N19" s="318"/>
      <c r="O19" s="318"/>
      <c r="P19" s="318"/>
      <c r="Q19" s="316"/>
      <c r="R19" s="317"/>
    </row>
    <row r="20" spans="1:18" ht="29.25" customHeight="1">
      <c r="A20" s="314"/>
      <c r="B20" s="442" t="s">
        <v>41</v>
      </c>
      <c r="C20" s="443"/>
      <c r="D20" s="444">
        <f>총괄!H3</f>
        <v>1500000000</v>
      </c>
      <c r="E20" s="444"/>
      <c r="F20" s="444"/>
      <c r="G20" s="319" t="s">
        <v>40</v>
      </c>
      <c r="H20" s="315"/>
      <c r="I20" s="315"/>
      <c r="J20" s="445" t="s">
        <v>39</v>
      </c>
      <c r="K20" s="446"/>
      <c r="L20" s="446"/>
      <c r="M20" s="447">
        <f>총괄!H4</f>
        <v>1363636364</v>
      </c>
      <c r="N20" s="446"/>
      <c r="O20" s="446"/>
      <c r="P20" s="315" t="s">
        <v>18</v>
      </c>
      <c r="Q20" s="320"/>
      <c r="R20" s="317"/>
    </row>
    <row r="21" spans="1:18" ht="29.25" customHeight="1">
      <c r="A21" s="314"/>
      <c r="B21" s="315"/>
      <c r="C21" s="319"/>
      <c r="D21" s="319"/>
      <c r="E21" s="319"/>
      <c r="F21" s="321"/>
      <c r="G21" s="315"/>
      <c r="H21" s="322"/>
      <c r="I21" s="322"/>
      <c r="J21" s="445" t="s">
        <v>38</v>
      </c>
      <c r="K21" s="446"/>
      <c r="L21" s="446"/>
      <c r="M21" s="447">
        <f>총괄!H12</f>
        <v>136363636</v>
      </c>
      <c r="N21" s="446"/>
      <c r="O21" s="446"/>
      <c r="P21" s="451" t="s">
        <v>37</v>
      </c>
      <c r="Q21" s="456"/>
      <c r="R21" s="317"/>
    </row>
    <row r="22" spans="1:18" ht="29.25" customHeight="1">
      <c r="A22" s="67"/>
      <c r="B22" s="143"/>
      <c r="C22" s="143"/>
      <c r="D22" s="143"/>
      <c r="E22" s="143"/>
      <c r="F22" s="143"/>
      <c r="G22" s="143"/>
      <c r="H22" s="143"/>
      <c r="I22" s="143"/>
      <c r="J22" s="143"/>
      <c r="K22" s="143"/>
      <c r="L22" s="152"/>
      <c r="M22" s="153"/>
      <c r="N22" s="154"/>
      <c r="O22" s="155"/>
      <c r="P22" s="155"/>
      <c r="Q22" s="156"/>
      <c r="R22" s="68"/>
    </row>
    <row r="23" spans="1:18" ht="29.25" customHeight="1">
      <c r="A23" s="67"/>
      <c r="B23" s="458" t="s">
        <v>330</v>
      </c>
      <c r="C23" s="458"/>
      <c r="D23" s="458"/>
      <c r="E23" s="458"/>
      <c r="F23" s="458"/>
      <c r="G23" s="458"/>
      <c r="H23" s="458"/>
      <c r="I23" s="458"/>
      <c r="J23" s="458"/>
      <c r="K23" s="458"/>
      <c r="L23" s="458"/>
      <c r="M23" s="458"/>
      <c r="N23" s="458"/>
      <c r="O23" s="458"/>
      <c r="P23" s="458"/>
      <c r="Q23" s="458"/>
      <c r="R23" s="68"/>
    </row>
    <row r="24" spans="1:18" ht="29.25" customHeight="1">
      <c r="A24" s="69"/>
      <c r="B24" s="458"/>
      <c r="C24" s="458"/>
      <c r="D24" s="458"/>
      <c r="E24" s="458"/>
      <c r="F24" s="458"/>
      <c r="G24" s="458"/>
      <c r="H24" s="458"/>
      <c r="I24" s="458"/>
      <c r="J24" s="458"/>
      <c r="K24" s="458"/>
      <c r="L24" s="458"/>
      <c r="M24" s="458"/>
      <c r="N24" s="458"/>
      <c r="O24" s="458"/>
      <c r="P24" s="458"/>
      <c r="Q24" s="458"/>
      <c r="R24" s="70"/>
    </row>
    <row r="25" spans="1:18" ht="58.5" customHeight="1" thickBot="1">
      <c r="A25" s="71"/>
      <c r="B25" s="72"/>
      <c r="C25" s="72"/>
      <c r="D25" s="72"/>
      <c r="E25" s="72"/>
      <c r="F25" s="72"/>
      <c r="G25" s="457"/>
      <c r="H25" s="457"/>
      <c r="I25" s="73"/>
      <c r="J25" s="72"/>
      <c r="K25" s="72"/>
      <c r="L25" s="72"/>
      <c r="M25" s="72"/>
      <c r="N25" s="72"/>
      <c r="O25" s="72"/>
      <c r="P25" s="72"/>
      <c r="Q25" s="72"/>
      <c r="R25" s="74"/>
    </row>
    <row r="26" spans="1:18" ht="29.25" customHeight="1">
      <c r="G26" s="455"/>
      <c r="H26" s="455"/>
      <c r="I26" s="65"/>
    </row>
    <row r="27" spans="1:18" ht="29.25" customHeight="1">
      <c r="G27" s="65"/>
      <c r="H27" s="65"/>
      <c r="I27" s="65"/>
    </row>
    <row r="28" spans="1:18" ht="29.25" customHeight="1">
      <c r="G28" s="13"/>
      <c r="H28" s="13"/>
      <c r="I28" s="13"/>
    </row>
    <row r="29" spans="1:18" ht="29.25" customHeight="1">
      <c r="G29" s="13"/>
      <c r="H29" s="13"/>
      <c r="I29" s="13"/>
    </row>
    <row r="30" spans="1:18" ht="29.25" customHeight="1">
      <c r="G30" s="13"/>
      <c r="H30" s="13"/>
      <c r="I30" s="13"/>
    </row>
    <row r="31" spans="1:18" ht="29.25" customHeight="1">
      <c r="G31" s="13"/>
      <c r="H31" s="13"/>
      <c r="I31" s="13"/>
    </row>
    <row r="32" spans="1:18" ht="29.25" customHeight="1">
      <c r="G32" s="13"/>
      <c r="H32" s="13"/>
      <c r="I32" s="13"/>
    </row>
    <row r="33" spans="4:15" ht="29.25" customHeight="1">
      <c r="G33" s="13"/>
      <c r="H33" s="13"/>
      <c r="I33" s="13"/>
    </row>
    <row r="34" spans="4:15" ht="29.25" customHeight="1">
      <c r="G34" s="13"/>
      <c r="H34" s="13"/>
      <c r="I34" s="13"/>
    </row>
    <row r="35" spans="4:15" ht="29.25" customHeight="1">
      <c r="G35" s="13"/>
      <c r="H35" s="13"/>
      <c r="I35" s="13"/>
    </row>
    <row r="36" spans="4:15" ht="29.25" customHeight="1">
      <c r="G36" s="13"/>
      <c r="H36" s="13"/>
      <c r="I36" s="13"/>
    </row>
    <row r="37" spans="4:15" ht="29.25" customHeight="1">
      <c r="G37" s="13"/>
      <c r="H37" s="13"/>
      <c r="I37" s="13"/>
    </row>
    <row r="38" spans="4:15" ht="29.25" customHeight="1">
      <c r="D38" s="120"/>
      <c r="E38" s="120"/>
      <c r="F38" s="120"/>
      <c r="G38" s="120"/>
      <c r="H38" s="120"/>
      <c r="I38" s="120"/>
      <c r="J38" s="120"/>
      <c r="K38" s="120"/>
      <c r="L38" s="120"/>
      <c r="M38" s="120"/>
      <c r="N38" s="120"/>
      <c r="O38" s="120"/>
    </row>
  </sheetData>
  <mergeCells count="30">
    <mergeCell ref="B7:C8"/>
    <mergeCell ref="B10:Q11"/>
    <mergeCell ref="Q1:R5"/>
    <mergeCell ref="A1:B5"/>
    <mergeCell ref="C1:C5"/>
    <mergeCell ref="D1:E5"/>
    <mergeCell ref="F1:F5"/>
    <mergeCell ref="G1:H5"/>
    <mergeCell ref="I1:J5"/>
    <mergeCell ref="K1:L5"/>
    <mergeCell ref="M1:M5"/>
    <mergeCell ref="N1:O5"/>
    <mergeCell ref="P1:P5"/>
    <mergeCell ref="G26:H26"/>
    <mergeCell ref="J21:L21"/>
    <mergeCell ref="M21:O21"/>
    <mergeCell ref="P21:Q21"/>
    <mergeCell ref="G25:H25"/>
    <mergeCell ref="B23:Q24"/>
    <mergeCell ref="B20:C20"/>
    <mergeCell ref="D20:F20"/>
    <mergeCell ref="J20:L20"/>
    <mergeCell ref="M20:O20"/>
    <mergeCell ref="B12:Q13"/>
    <mergeCell ref="B18:C18"/>
    <mergeCell ref="D18:M18"/>
    <mergeCell ref="B16:C16"/>
    <mergeCell ref="D16:M16"/>
    <mergeCell ref="B17:C17"/>
    <mergeCell ref="D17:M17"/>
  </mergeCells>
  <phoneticPr fontId="4" type="noConversion"/>
  <printOptions horizontalCentered="1"/>
  <pageMargins left="0.67" right="0.55118110236220474" top="0.93" bottom="0.56000000000000005" header="0.59055118110236227" footer="0.43307086614173229"/>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1:M123"/>
  <sheetViews>
    <sheetView view="pageBreakPreview" zoomScale="85" zoomScaleNormal="85" zoomScaleSheetLayoutView="85" workbookViewId="0">
      <selection activeCell="K11" sqref="K11"/>
    </sheetView>
  </sheetViews>
  <sheetFormatPr defaultRowHeight="30" customHeight="1"/>
  <cols>
    <col min="1" max="1" width="2.77734375" style="80" customWidth="1"/>
    <col min="2" max="2" width="3.5546875" style="80" customWidth="1"/>
    <col min="3" max="3" width="31" style="80" customWidth="1"/>
    <col min="4" max="4" width="34.109375" style="80" customWidth="1"/>
    <col min="5" max="7" width="12.77734375" style="81" customWidth="1"/>
    <col min="8" max="8" width="25.77734375" style="81" customWidth="1"/>
    <col min="9" max="9" width="18.33203125" style="80" customWidth="1"/>
    <col min="10" max="10" width="2.6640625" style="80" customWidth="1"/>
    <col min="11" max="11" width="17.6640625" style="80" bestFit="1" customWidth="1"/>
    <col min="12" max="12" width="15.77734375" style="80" bestFit="1" customWidth="1"/>
    <col min="13" max="13" width="11.21875" style="80" bestFit="1" customWidth="1"/>
    <col min="14" max="14" width="16.33203125" style="80" bestFit="1" customWidth="1"/>
    <col min="15" max="15" width="19.5546875" style="80" bestFit="1" customWidth="1"/>
    <col min="16" max="250" width="8.88671875" style="80"/>
    <col min="251" max="251" width="2.77734375" style="80" customWidth="1"/>
    <col min="252" max="252" width="3.5546875" style="80" customWidth="1"/>
    <col min="253" max="253" width="26" style="80" customWidth="1"/>
    <col min="254" max="254" width="26.77734375" style="80" customWidth="1"/>
    <col min="255" max="255" width="7" style="80" customWidth="1"/>
    <col min="256" max="256" width="6.6640625" style="80" customWidth="1"/>
    <col min="257" max="259" width="13.77734375" style="80" customWidth="1"/>
    <col min="260" max="263" width="7.77734375" style="80" customWidth="1"/>
    <col min="264" max="264" width="11.109375" style="80" customWidth="1"/>
    <col min="265" max="265" width="2.6640625" style="80" customWidth="1"/>
    <col min="266" max="266" width="15.77734375" style="80" bestFit="1" customWidth="1"/>
    <col min="267" max="267" width="17.6640625" style="80" bestFit="1" customWidth="1"/>
    <col min="268" max="268" width="15.77734375" style="80" bestFit="1" customWidth="1"/>
    <col min="269" max="269" width="11.21875" style="80" bestFit="1" customWidth="1"/>
    <col min="270" max="270" width="16.33203125" style="80" bestFit="1" customWidth="1"/>
    <col min="271" max="271" width="19.5546875" style="80" bestFit="1" customWidth="1"/>
    <col min="272" max="506" width="8.88671875" style="80"/>
    <col min="507" max="507" width="2.77734375" style="80" customWidth="1"/>
    <col min="508" max="508" width="3.5546875" style="80" customWidth="1"/>
    <col min="509" max="509" width="26" style="80" customWidth="1"/>
    <col min="510" max="510" width="26.77734375" style="80" customWidth="1"/>
    <col min="511" max="511" width="7" style="80" customWidth="1"/>
    <col min="512" max="512" width="6.6640625" style="80" customWidth="1"/>
    <col min="513" max="515" width="13.77734375" style="80" customWidth="1"/>
    <col min="516" max="519" width="7.77734375" style="80" customWidth="1"/>
    <col min="520" max="520" width="11.109375" style="80" customWidth="1"/>
    <col min="521" max="521" width="2.6640625" style="80" customWidth="1"/>
    <col min="522" max="522" width="15.77734375" style="80" bestFit="1" customWidth="1"/>
    <col min="523" max="523" width="17.6640625" style="80" bestFit="1" customWidth="1"/>
    <col min="524" max="524" width="15.77734375" style="80" bestFit="1" customWidth="1"/>
    <col min="525" max="525" width="11.21875" style="80" bestFit="1" customWidth="1"/>
    <col min="526" max="526" width="16.33203125" style="80" bestFit="1" customWidth="1"/>
    <col min="527" max="527" width="19.5546875" style="80" bestFit="1" customWidth="1"/>
    <col min="528" max="762" width="8.88671875" style="80"/>
    <col min="763" max="763" width="2.77734375" style="80" customWidth="1"/>
    <col min="764" max="764" width="3.5546875" style="80" customWidth="1"/>
    <col min="765" max="765" width="26" style="80" customWidth="1"/>
    <col min="766" max="766" width="26.77734375" style="80" customWidth="1"/>
    <col min="767" max="767" width="7" style="80" customWidth="1"/>
    <col min="768" max="768" width="6.6640625" style="80" customWidth="1"/>
    <col min="769" max="771" width="13.77734375" style="80" customWidth="1"/>
    <col min="772" max="775" width="7.77734375" style="80" customWidth="1"/>
    <col min="776" max="776" width="11.109375" style="80" customWidth="1"/>
    <col min="777" max="777" width="2.6640625" style="80" customWidth="1"/>
    <col min="778" max="778" width="15.77734375" style="80" bestFit="1" customWidth="1"/>
    <col min="779" max="779" width="17.6640625" style="80" bestFit="1" customWidth="1"/>
    <col min="780" max="780" width="15.77734375" style="80" bestFit="1" customWidth="1"/>
    <col min="781" max="781" width="11.21875" style="80" bestFit="1" customWidth="1"/>
    <col min="782" max="782" width="16.33203125" style="80" bestFit="1" customWidth="1"/>
    <col min="783" max="783" width="19.5546875" style="80" bestFit="1" customWidth="1"/>
    <col min="784" max="1018" width="8.88671875" style="80"/>
    <col min="1019" max="1019" width="2.77734375" style="80" customWidth="1"/>
    <col min="1020" max="1020" width="3.5546875" style="80" customWidth="1"/>
    <col min="1021" max="1021" width="26" style="80" customWidth="1"/>
    <col min="1022" max="1022" width="26.77734375" style="80" customWidth="1"/>
    <col min="1023" max="1023" width="7" style="80" customWidth="1"/>
    <col min="1024" max="1024" width="6.6640625" style="80" customWidth="1"/>
    <col min="1025" max="1027" width="13.77734375" style="80" customWidth="1"/>
    <col min="1028" max="1031" width="7.77734375" style="80" customWidth="1"/>
    <col min="1032" max="1032" width="11.109375" style="80" customWidth="1"/>
    <col min="1033" max="1033" width="2.6640625" style="80" customWidth="1"/>
    <col min="1034" max="1034" width="15.77734375" style="80" bestFit="1" customWidth="1"/>
    <col min="1035" max="1035" width="17.6640625" style="80" bestFit="1" customWidth="1"/>
    <col min="1036" max="1036" width="15.77734375" style="80" bestFit="1" customWidth="1"/>
    <col min="1037" max="1037" width="11.21875" style="80" bestFit="1" customWidth="1"/>
    <col min="1038" max="1038" width="16.33203125" style="80" bestFit="1" customWidth="1"/>
    <col min="1039" max="1039" width="19.5546875" style="80" bestFit="1" customWidth="1"/>
    <col min="1040" max="1274" width="8.88671875" style="80"/>
    <col min="1275" max="1275" width="2.77734375" style="80" customWidth="1"/>
    <col min="1276" max="1276" width="3.5546875" style="80" customWidth="1"/>
    <col min="1277" max="1277" width="26" style="80" customWidth="1"/>
    <col min="1278" max="1278" width="26.77734375" style="80" customWidth="1"/>
    <col min="1279" max="1279" width="7" style="80" customWidth="1"/>
    <col min="1280" max="1280" width="6.6640625" style="80" customWidth="1"/>
    <col min="1281" max="1283" width="13.77734375" style="80" customWidth="1"/>
    <col min="1284" max="1287" width="7.77734375" style="80" customWidth="1"/>
    <col min="1288" max="1288" width="11.109375" style="80" customWidth="1"/>
    <col min="1289" max="1289" width="2.6640625" style="80" customWidth="1"/>
    <col min="1290" max="1290" width="15.77734375" style="80" bestFit="1" customWidth="1"/>
    <col min="1291" max="1291" width="17.6640625" style="80" bestFit="1" customWidth="1"/>
    <col min="1292" max="1292" width="15.77734375" style="80" bestFit="1" customWidth="1"/>
    <col min="1293" max="1293" width="11.21875" style="80" bestFit="1" customWidth="1"/>
    <col min="1294" max="1294" width="16.33203125" style="80" bestFit="1" customWidth="1"/>
    <col min="1295" max="1295" width="19.5546875" style="80" bestFit="1" customWidth="1"/>
    <col min="1296" max="1530" width="8.88671875" style="80"/>
    <col min="1531" max="1531" width="2.77734375" style="80" customWidth="1"/>
    <col min="1532" max="1532" width="3.5546875" style="80" customWidth="1"/>
    <col min="1533" max="1533" width="26" style="80" customWidth="1"/>
    <col min="1534" max="1534" width="26.77734375" style="80" customWidth="1"/>
    <col min="1535" max="1535" width="7" style="80" customWidth="1"/>
    <col min="1536" max="1536" width="6.6640625" style="80" customWidth="1"/>
    <col min="1537" max="1539" width="13.77734375" style="80" customWidth="1"/>
    <col min="1540" max="1543" width="7.77734375" style="80" customWidth="1"/>
    <col min="1544" max="1544" width="11.109375" style="80" customWidth="1"/>
    <col min="1545" max="1545" width="2.6640625" style="80" customWidth="1"/>
    <col min="1546" max="1546" width="15.77734375" style="80" bestFit="1" customWidth="1"/>
    <col min="1547" max="1547" width="17.6640625" style="80" bestFit="1" customWidth="1"/>
    <col min="1548" max="1548" width="15.77734375" style="80" bestFit="1" customWidth="1"/>
    <col min="1549" max="1549" width="11.21875" style="80" bestFit="1" customWidth="1"/>
    <col min="1550" max="1550" width="16.33203125" style="80" bestFit="1" customWidth="1"/>
    <col min="1551" max="1551" width="19.5546875" style="80" bestFit="1" customWidth="1"/>
    <col min="1552" max="1786" width="8.88671875" style="80"/>
    <col min="1787" max="1787" width="2.77734375" style="80" customWidth="1"/>
    <col min="1788" max="1788" width="3.5546875" style="80" customWidth="1"/>
    <col min="1789" max="1789" width="26" style="80" customWidth="1"/>
    <col min="1790" max="1790" width="26.77734375" style="80" customWidth="1"/>
    <col min="1791" max="1791" width="7" style="80" customWidth="1"/>
    <col min="1792" max="1792" width="6.6640625" style="80" customWidth="1"/>
    <col min="1793" max="1795" width="13.77734375" style="80" customWidth="1"/>
    <col min="1796" max="1799" width="7.77734375" style="80" customWidth="1"/>
    <col min="1800" max="1800" width="11.109375" style="80" customWidth="1"/>
    <col min="1801" max="1801" width="2.6640625" style="80" customWidth="1"/>
    <col min="1802" max="1802" width="15.77734375" style="80" bestFit="1" customWidth="1"/>
    <col min="1803" max="1803" width="17.6640625" style="80" bestFit="1" customWidth="1"/>
    <col min="1804" max="1804" width="15.77734375" style="80" bestFit="1" customWidth="1"/>
    <col min="1805" max="1805" width="11.21875" style="80" bestFit="1" customWidth="1"/>
    <col min="1806" max="1806" width="16.33203125" style="80" bestFit="1" customWidth="1"/>
    <col min="1807" max="1807" width="19.5546875" style="80" bestFit="1" customWidth="1"/>
    <col min="1808" max="2042" width="8.88671875" style="80"/>
    <col min="2043" max="2043" width="2.77734375" style="80" customWidth="1"/>
    <col min="2044" max="2044" width="3.5546875" style="80" customWidth="1"/>
    <col min="2045" max="2045" width="26" style="80" customWidth="1"/>
    <col min="2046" max="2046" width="26.77734375" style="80" customWidth="1"/>
    <col min="2047" max="2047" width="7" style="80" customWidth="1"/>
    <col min="2048" max="2048" width="6.6640625" style="80" customWidth="1"/>
    <col min="2049" max="2051" width="13.77734375" style="80" customWidth="1"/>
    <col min="2052" max="2055" width="7.77734375" style="80" customWidth="1"/>
    <col min="2056" max="2056" width="11.109375" style="80" customWidth="1"/>
    <col min="2057" max="2057" width="2.6640625" style="80" customWidth="1"/>
    <col min="2058" max="2058" width="15.77734375" style="80" bestFit="1" customWidth="1"/>
    <col min="2059" max="2059" width="17.6640625" style="80" bestFit="1" customWidth="1"/>
    <col min="2060" max="2060" width="15.77734375" style="80" bestFit="1" customWidth="1"/>
    <col min="2061" max="2061" width="11.21875" style="80" bestFit="1" customWidth="1"/>
    <col min="2062" max="2062" width="16.33203125" style="80" bestFit="1" customWidth="1"/>
    <col min="2063" max="2063" width="19.5546875" style="80" bestFit="1" customWidth="1"/>
    <col min="2064" max="2298" width="8.88671875" style="80"/>
    <col min="2299" max="2299" width="2.77734375" style="80" customWidth="1"/>
    <col min="2300" max="2300" width="3.5546875" style="80" customWidth="1"/>
    <col min="2301" max="2301" width="26" style="80" customWidth="1"/>
    <col min="2302" max="2302" width="26.77734375" style="80" customWidth="1"/>
    <col min="2303" max="2303" width="7" style="80" customWidth="1"/>
    <col min="2304" max="2304" width="6.6640625" style="80" customWidth="1"/>
    <col min="2305" max="2307" width="13.77734375" style="80" customWidth="1"/>
    <col min="2308" max="2311" width="7.77734375" style="80" customWidth="1"/>
    <col min="2312" max="2312" width="11.109375" style="80" customWidth="1"/>
    <col min="2313" max="2313" width="2.6640625" style="80" customWidth="1"/>
    <col min="2314" max="2314" width="15.77734375" style="80" bestFit="1" customWidth="1"/>
    <col min="2315" max="2315" width="17.6640625" style="80" bestFit="1" customWidth="1"/>
    <col min="2316" max="2316" width="15.77734375" style="80" bestFit="1" customWidth="1"/>
    <col min="2317" max="2317" width="11.21875" style="80" bestFit="1" customWidth="1"/>
    <col min="2318" max="2318" width="16.33203125" style="80" bestFit="1" customWidth="1"/>
    <col min="2319" max="2319" width="19.5546875" style="80" bestFit="1" customWidth="1"/>
    <col min="2320" max="2554" width="8.88671875" style="80"/>
    <col min="2555" max="2555" width="2.77734375" style="80" customWidth="1"/>
    <col min="2556" max="2556" width="3.5546875" style="80" customWidth="1"/>
    <col min="2557" max="2557" width="26" style="80" customWidth="1"/>
    <col min="2558" max="2558" width="26.77734375" style="80" customWidth="1"/>
    <col min="2559" max="2559" width="7" style="80" customWidth="1"/>
    <col min="2560" max="2560" width="6.6640625" style="80" customWidth="1"/>
    <col min="2561" max="2563" width="13.77734375" style="80" customWidth="1"/>
    <col min="2564" max="2567" width="7.77734375" style="80" customWidth="1"/>
    <col min="2568" max="2568" width="11.109375" style="80" customWidth="1"/>
    <col min="2569" max="2569" width="2.6640625" style="80" customWidth="1"/>
    <col min="2570" max="2570" width="15.77734375" style="80" bestFit="1" customWidth="1"/>
    <col min="2571" max="2571" width="17.6640625" style="80" bestFit="1" customWidth="1"/>
    <col min="2572" max="2572" width="15.77734375" style="80" bestFit="1" customWidth="1"/>
    <col min="2573" max="2573" width="11.21875" style="80" bestFit="1" customWidth="1"/>
    <col min="2574" max="2574" width="16.33203125" style="80" bestFit="1" customWidth="1"/>
    <col min="2575" max="2575" width="19.5546875" style="80" bestFit="1" customWidth="1"/>
    <col min="2576" max="2810" width="8.88671875" style="80"/>
    <col min="2811" max="2811" width="2.77734375" style="80" customWidth="1"/>
    <col min="2812" max="2812" width="3.5546875" style="80" customWidth="1"/>
    <col min="2813" max="2813" width="26" style="80" customWidth="1"/>
    <col min="2814" max="2814" width="26.77734375" style="80" customWidth="1"/>
    <col min="2815" max="2815" width="7" style="80" customWidth="1"/>
    <col min="2816" max="2816" width="6.6640625" style="80" customWidth="1"/>
    <col min="2817" max="2819" width="13.77734375" style="80" customWidth="1"/>
    <col min="2820" max="2823" width="7.77734375" style="80" customWidth="1"/>
    <col min="2824" max="2824" width="11.109375" style="80" customWidth="1"/>
    <col min="2825" max="2825" width="2.6640625" style="80" customWidth="1"/>
    <col min="2826" max="2826" width="15.77734375" style="80" bestFit="1" customWidth="1"/>
    <col min="2827" max="2827" width="17.6640625" style="80" bestFit="1" customWidth="1"/>
    <col min="2828" max="2828" width="15.77734375" style="80" bestFit="1" customWidth="1"/>
    <col min="2829" max="2829" width="11.21875" style="80" bestFit="1" customWidth="1"/>
    <col min="2830" max="2830" width="16.33203125" style="80" bestFit="1" customWidth="1"/>
    <col min="2831" max="2831" width="19.5546875" style="80" bestFit="1" customWidth="1"/>
    <col min="2832" max="3066" width="8.88671875" style="80"/>
    <col min="3067" max="3067" width="2.77734375" style="80" customWidth="1"/>
    <col min="3068" max="3068" width="3.5546875" style="80" customWidth="1"/>
    <col min="3069" max="3069" width="26" style="80" customWidth="1"/>
    <col min="3070" max="3070" width="26.77734375" style="80" customWidth="1"/>
    <col min="3071" max="3071" width="7" style="80" customWidth="1"/>
    <col min="3072" max="3072" width="6.6640625" style="80" customWidth="1"/>
    <col min="3073" max="3075" width="13.77734375" style="80" customWidth="1"/>
    <col min="3076" max="3079" width="7.77734375" style="80" customWidth="1"/>
    <col min="3080" max="3080" width="11.109375" style="80" customWidth="1"/>
    <col min="3081" max="3081" width="2.6640625" style="80" customWidth="1"/>
    <col min="3082" max="3082" width="15.77734375" style="80" bestFit="1" customWidth="1"/>
    <col min="3083" max="3083" width="17.6640625" style="80" bestFit="1" customWidth="1"/>
    <col min="3084" max="3084" width="15.77734375" style="80" bestFit="1" customWidth="1"/>
    <col min="3085" max="3085" width="11.21875" style="80" bestFit="1" customWidth="1"/>
    <col min="3086" max="3086" width="16.33203125" style="80" bestFit="1" customWidth="1"/>
    <col min="3087" max="3087" width="19.5546875" style="80" bestFit="1" customWidth="1"/>
    <col min="3088" max="3322" width="8.88671875" style="80"/>
    <col min="3323" max="3323" width="2.77734375" style="80" customWidth="1"/>
    <col min="3324" max="3324" width="3.5546875" style="80" customWidth="1"/>
    <col min="3325" max="3325" width="26" style="80" customWidth="1"/>
    <col min="3326" max="3326" width="26.77734375" style="80" customWidth="1"/>
    <col min="3327" max="3327" width="7" style="80" customWidth="1"/>
    <col min="3328" max="3328" width="6.6640625" style="80" customWidth="1"/>
    <col min="3329" max="3331" width="13.77734375" style="80" customWidth="1"/>
    <col min="3332" max="3335" width="7.77734375" style="80" customWidth="1"/>
    <col min="3336" max="3336" width="11.109375" style="80" customWidth="1"/>
    <col min="3337" max="3337" width="2.6640625" style="80" customWidth="1"/>
    <col min="3338" max="3338" width="15.77734375" style="80" bestFit="1" customWidth="1"/>
    <col min="3339" max="3339" width="17.6640625" style="80" bestFit="1" customWidth="1"/>
    <col min="3340" max="3340" width="15.77734375" style="80" bestFit="1" customWidth="1"/>
    <col min="3341" max="3341" width="11.21875" style="80" bestFit="1" customWidth="1"/>
    <col min="3342" max="3342" width="16.33203125" style="80" bestFit="1" customWidth="1"/>
    <col min="3343" max="3343" width="19.5546875" style="80" bestFit="1" customWidth="1"/>
    <col min="3344" max="3578" width="8.88671875" style="80"/>
    <col min="3579" max="3579" width="2.77734375" style="80" customWidth="1"/>
    <col min="3580" max="3580" width="3.5546875" style="80" customWidth="1"/>
    <col min="3581" max="3581" width="26" style="80" customWidth="1"/>
    <col min="3582" max="3582" width="26.77734375" style="80" customWidth="1"/>
    <col min="3583" max="3583" width="7" style="80" customWidth="1"/>
    <col min="3584" max="3584" width="6.6640625" style="80" customWidth="1"/>
    <col min="3585" max="3587" width="13.77734375" style="80" customWidth="1"/>
    <col min="3588" max="3591" width="7.77734375" style="80" customWidth="1"/>
    <col min="3592" max="3592" width="11.109375" style="80" customWidth="1"/>
    <col min="3593" max="3593" width="2.6640625" style="80" customWidth="1"/>
    <col min="3594" max="3594" width="15.77734375" style="80" bestFit="1" customWidth="1"/>
    <col min="3595" max="3595" width="17.6640625" style="80" bestFit="1" customWidth="1"/>
    <col min="3596" max="3596" width="15.77734375" style="80" bestFit="1" customWidth="1"/>
    <col min="3597" max="3597" width="11.21875" style="80" bestFit="1" customWidth="1"/>
    <col min="3598" max="3598" width="16.33203125" style="80" bestFit="1" customWidth="1"/>
    <col min="3599" max="3599" width="19.5546875" style="80" bestFit="1" customWidth="1"/>
    <col min="3600" max="3834" width="8.88671875" style="80"/>
    <col min="3835" max="3835" width="2.77734375" style="80" customWidth="1"/>
    <col min="3836" max="3836" width="3.5546875" style="80" customWidth="1"/>
    <col min="3837" max="3837" width="26" style="80" customWidth="1"/>
    <col min="3838" max="3838" width="26.77734375" style="80" customWidth="1"/>
    <col min="3839" max="3839" width="7" style="80" customWidth="1"/>
    <col min="3840" max="3840" width="6.6640625" style="80" customWidth="1"/>
    <col min="3841" max="3843" width="13.77734375" style="80" customWidth="1"/>
    <col min="3844" max="3847" width="7.77734375" style="80" customWidth="1"/>
    <col min="3848" max="3848" width="11.109375" style="80" customWidth="1"/>
    <col min="3849" max="3849" width="2.6640625" style="80" customWidth="1"/>
    <col min="3850" max="3850" width="15.77734375" style="80" bestFit="1" customWidth="1"/>
    <col min="3851" max="3851" width="17.6640625" style="80" bestFit="1" customWidth="1"/>
    <col min="3852" max="3852" width="15.77734375" style="80" bestFit="1" customWidth="1"/>
    <col min="3853" max="3853" width="11.21875" style="80" bestFit="1" customWidth="1"/>
    <col min="3854" max="3854" width="16.33203125" style="80" bestFit="1" customWidth="1"/>
    <col min="3855" max="3855" width="19.5546875" style="80" bestFit="1" customWidth="1"/>
    <col min="3856" max="4090" width="8.88671875" style="80"/>
    <col min="4091" max="4091" width="2.77734375" style="80" customWidth="1"/>
    <col min="4092" max="4092" width="3.5546875" style="80" customWidth="1"/>
    <col min="4093" max="4093" width="26" style="80" customWidth="1"/>
    <col min="4094" max="4094" width="26.77734375" style="80" customWidth="1"/>
    <col min="4095" max="4095" width="7" style="80" customWidth="1"/>
    <col min="4096" max="4096" width="6.6640625" style="80" customWidth="1"/>
    <col min="4097" max="4099" width="13.77734375" style="80" customWidth="1"/>
    <col min="4100" max="4103" width="7.77734375" style="80" customWidth="1"/>
    <col min="4104" max="4104" width="11.109375" style="80" customWidth="1"/>
    <col min="4105" max="4105" width="2.6640625" style="80" customWidth="1"/>
    <col min="4106" max="4106" width="15.77734375" style="80" bestFit="1" customWidth="1"/>
    <col min="4107" max="4107" width="17.6640625" style="80" bestFit="1" customWidth="1"/>
    <col min="4108" max="4108" width="15.77734375" style="80" bestFit="1" customWidth="1"/>
    <col min="4109" max="4109" width="11.21875" style="80" bestFit="1" customWidth="1"/>
    <col min="4110" max="4110" width="16.33203125" style="80" bestFit="1" customWidth="1"/>
    <col min="4111" max="4111" width="19.5546875" style="80" bestFit="1" customWidth="1"/>
    <col min="4112" max="4346" width="8.88671875" style="80"/>
    <col min="4347" max="4347" width="2.77734375" style="80" customWidth="1"/>
    <col min="4348" max="4348" width="3.5546875" style="80" customWidth="1"/>
    <col min="4349" max="4349" width="26" style="80" customWidth="1"/>
    <col min="4350" max="4350" width="26.77734375" style="80" customWidth="1"/>
    <col min="4351" max="4351" width="7" style="80" customWidth="1"/>
    <col min="4352" max="4352" width="6.6640625" style="80" customWidth="1"/>
    <col min="4353" max="4355" width="13.77734375" style="80" customWidth="1"/>
    <col min="4356" max="4359" width="7.77734375" style="80" customWidth="1"/>
    <col min="4360" max="4360" width="11.109375" style="80" customWidth="1"/>
    <col min="4361" max="4361" width="2.6640625" style="80" customWidth="1"/>
    <col min="4362" max="4362" width="15.77734375" style="80" bestFit="1" customWidth="1"/>
    <col min="4363" max="4363" width="17.6640625" style="80" bestFit="1" customWidth="1"/>
    <col min="4364" max="4364" width="15.77734375" style="80" bestFit="1" customWidth="1"/>
    <col min="4365" max="4365" width="11.21875" style="80" bestFit="1" customWidth="1"/>
    <col min="4366" max="4366" width="16.33203125" style="80" bestFit="1" customWidth="1"/>
    <col min="4367" max="4367" width="19.5546875" style="80" bestFit="1" customWidth="1"/>
    <col min="4368" max="4602" width="8.88671875" style="80"/>
    <col min="4603" max="4603" width="2.77734375" style="80" customWidth="1"/>
    <col min="4604" max="4604" width="3.5546875" style="80" customWidth="1"/>
    <col min="4605" max="4605" width="26" style="80" customWidth="1"/>
    <col min="4606" max="4606" width="26.77734375" style="80" customWidth="1"/>
    <col min="4607" max="4607" width="7" style="80" customWidth="1"/>
    <col min="4608" max="4608" width="6.6640625" style="80" customWidth="1"/>
    <col min="4609" max="4611" width="13.77734375" style="80" customWidth="1"/>
    <col min="4612" max="4615" width="7.77734375" style="80" customWidth="1"/>
    <col min="4616" max="4616" width="11.109375" style="80" customWidth="1"/>
    <col min="4617" max="4617" width="2.6640625" style="80" customWidth="1"/>
    <col min="4618" max="4618" width="15.77734375" style="80" bestFit="1" customWidth="1"/>
    <col min="4619" max="4619" width="17.6640625" style="80" bestFit="1" customWidth="1"/>
    <col min="4620" max="4620" width="15.77734375" style="80" bestFit="1" customWidth="1"/>
    <col min="4621" max="4621" width="11.21875" style="80" bestFit="1" customWidth="1"/>
    <col min="4622" max="4622" width="16.33203125" style="80" bestFit="1" customWidth="1"/>
    <col min="4623" max="4623" width="19.5546875" style="80" bestFit="1" customWidth="1"/>
    <col min="4624" max="4858" width="8.88671875" style="80"/>
    <col min="4859" max="4859" width="2.77734375" style="80" customWidth="1"/>
    <col min="4860" max="4860" width="3.5546875" style="80" customWidth="1"/>
    <col min="4861" max="4861" width="26" style="80" customWidth="1"/>
    <col min="4862" max="4862" width="26.77734375" style="80" customWidth="1"/>
    <col min="4863" max="4863" width="7" style="80" customWidth="1"/>
    <col min="4864" max="4864" width="6.6640625" style="80" customWidth="1"/>
    <col min="4865" max="4867" width="13.77734375" style="80" customWidth="1"/>
    <col min="4868" max="4871" width="7.77734375" style="80" customWidth="1"/>
    <col min="4872" max="4872" width="11.109375" style="80" customWidth="1"/>
    <col min="4873" max="4873" width="2.6640625" style="80" customWidth="1"/>
    <col min="4874" max="4874" width="15.77734375" style="80" bestFit="1" customWidth="1"/>
    <col min="4875" max="4875" width="17.6640625" style="80" bestFit="1" customWidth="1"/>
    <col min="4876" max="4876" width="15.77734375" style="80" bestFit="1" customWidth="1"/>
    <col min="4877" max="4877" width="11.21875" style="80" bestFit="1" customWidth="1"/>
    <col min="4878" max="4878" width="16.33203125" style="80" bestFit="1" customWidth="1"/>
    <col min="4879" max="4879" width="19.5546875" style="80" bestFit="1" customWidth="1"/>
    <col min="4880" max="5114" width="8.88671875" style="80"/>
    <col min="5115" max="5115" width="2.77734375" style="80" customWidth="1"/>
    <col min="5116" max="5116" width="3.5546875" style="80" customWidth="1"/>
    <col min="5117" max="5117" width="26" style="80" customWidth="1"/>
    <col min="5118" max="5118" width="26.77734375" style="80" customWidth="1"/>
    <col min="5119" max="5119" width="7" style="80" customWidth="1"/>
    <col min="5120" max="5120" width="6.6640625" style="80" customWidth="1"/>
    <col min="5121" max="5123" width="13.77734375" style="80" customWidth="1"/>
    <col min="5124" max="5127" width="7.77734375" style="80" customWidth="1"/>
    <col min="5128" max="5128" width="11.109375" style="80" customWidth="1"/>
    <col min="5129" max="5129" width="2.6640625" style="80" customWidth="1"/>
    <col min="5130" max="5130" width="15.77734375" style="80" bestFit="1" customWidth="1"/>
    <col min="5131" max="5131" width="17.6640625" style="80" bestFit="1" customWidth="1"/>
    <col min="5132" max="5132" width="15.77734375" style="80" bestFit="1" customWidth="1"/>
    <col min="5133" max="5133" width="11.21875" style="80" bestFit="1" customWidth="1"/>
    <col min="5134" max="5134" width="16.33203125" style="80" bestFit="1" customWidth="1"/>
    <col min="5135" max="5135" width="19.5546875" style="80" bestFit="1" customWidth="1"/>
    <col min="5136" max="5370" width="8.88671875" style="80"/>
    <col min="5371" max="5371" width="2.77734375" style="80" customWidth="1"/>
    <col min="5372" max="5372" width="3.5546875" style="80" customWidth="1"/>
    <col min="5373" max="5373" width="26" style="80" customWidth="1"/>
    <col min="5374" max="5374" width="26.77734375" style="80" customWidth="1"/>
    <col min="5375" max="5375" width="7" style="80" customWidth="1"/>
    <col min="5376" max="5376" width="6.6640625" style="80" customWidth="1"/>
    <col min="5377" max="5379" width="13.77734375" style="80" customWidth="1"/>
    <col min="5380" max="5383" width="7.77734375" style="80" customWidth="1"/>
    <col min="5384" max="5384" width="11.109375" style="80" customWidth="1"/>
    <col min="5385" max="5385" width="2.6640625" style="80" customWidth="1"/>
    <col min="5386" max="5386" width="15.77734375" style="80" bestFit="1" customWidth="1"/>
    <col min="5387" max="5387" width="17.6640625" style="80" bestFit="1" customWidth="1"/>
    <col min="5388" max="5388" width="15.77734375" style="80" bestFit="1" customWidth="1"/>
    <col min="5389" max="5389" width="11.21875" style="80" bestFit="1" customWidth="1"/>
    <col min="5390" max="5390" width="16.33203125" style="80" bestFit="1" customWidth="1"/>
    <col min="5391" max="5391" width="19.5546875" style="80" bestFit="1" customWidth="1"/>
    <col min="5392" max="5626" width="8.88671875" style="80"/>
    <col min="5627" max="5627" width="2.77734375" style="80" customWidth="1"/>
    <col min="5628" max="5628" width="3.5546875" style="80" customWidth="1"/>
    <col min="5629" max="5629" width="26" style="80" customWidth="1"/>
    <col min="5630" max="5630" width="26.77734375" style="80" customWidth="1"/>
    <col min="5631" max="5631" width="7" style="80" customWidth="1"/>
    <col min="5632" max="5632" width="6.6640625" style="80" customWidth="1"/>
    <col min="5633" max="5635" width="13.77734375" style="80" customWidth="1"/>
    <col min="5636" max="5639" width="7.77734375" style="80" customWidth="1"/>
    <col min="5640" max="5640" width="11.109375" style="80" customWidth="1"/>
    <col min="5641" max="5641" width="2.6640625" style="80" customWidth="1"/>
    <col min="5642" max="5642" width="15.77734375" style="80" bestFit="1" customWidth="1"/>
    <col min="5643" max="5643" width="17.6640625" style="80" bestFit="1" customWidth="1"/>
    <col min="5644" max="5644" width="15.77734375" style="80" bestFit="1" customWidth="1"/>
    <col min="5645" max="5645" width="11.21875" style="80" bestFit="1" customWidth="1"/>
    <col min="5646" max="5646" width="16.33203125" style="80" bestFit="1" customWidth="1"/>
    <col min="5647" max="5647" width="19.5546875" style="80" bestFit="1" customWidth="1"/>
    <col min="5648" max="5882" width="8.88671875" style="80"/>
    <col min="5883" max="5883" width="2.77734375" style="80" customWidth="1"/>
    <col min="5884" max="5884" width="3.5546875" style="80" customWidth="1"/>
    <col min="5885" max="5885" width="26" style="80" customWidth="1"/>
    <col min="5886" max="5886" width="26.77734375" style="80" customWidth="1"/>
    <col min="5887" max="5887" width="7" style="80" customWidth="1"/>
    <col min="5888" max="5888" width="6.6640625" style="80" customWidth="1"/>
    <col min="5889" max="5891" width="13.77734375" style="80" customWidth="1"/>
    <col min="5892" max="5895" width="7.77734375" style="80" customWidth="1"/>
    <col min="5896" max="5896" width="11.109375" style="80" customWidth="1"/>
    <col min="5897" max="5897" width="2.6640625" style="80" customWidth="1"/>
    <col min="5898" max="5898" width="15.77734375" style="80" bestFit="1" customWidth="1"/>
    <col min="5899" max="5899" width="17.6640625" style="80" bestFit="1" customWidth="1"/>
    <col min="5900" max="5900" width="15.77734375" style="80" bestFit="1" customWidth="1"/>
    <col min="5901" max="5901" width="11.21875" style="80" bestFit="1" customWidth="1"/>
    <col min="5902" max="5902" width="16.33203125" style="80" bestFit="1" customWidth="1"/>
    <col min="5903" max="5903" width="19.5546875" style="80" bestFit="1" customWidth="1"/>
    <col min="5904" max="6138" width="8.88671875" style="80"/>
    <col min="6139" max="6139" width="2.77734375" style="80" customWidth="1"/>
    <col min="6140" max="6140" width="3.5546875" style="80" customWidth="1"/>
    <col min="6141" max="6141" width="26" style="80" customWidth="1"/>
    <col min="6142" max="6142" width="26.77734375" style="80" customWidth="1"/>
    <col min="6143" max="6143" width="7" style="80" customWidth="1"/>
    <col min="6144" max="6144" width="6.6640625" style="80" customWidth="1"/>
    <col min="6145" max="6147" width="13.77734375" style="80" customWidth="1"/>
    <col min="6148" max="6151" width="7.77734375" style="80" customWidth="1"/>
    <col min="6152" max="6152" width="11.109375" style="80" customWidth="1"/>
    <col min="6153" max="6153" width="2.6640625" style="80" customWidth="1"/>
    <col min="6154" max="6154" width="15.77734375" style="80" bestFit="1" customWidth="1"/>
    <col min="6155" max="6155" width="17.6640625" style="80" bestFit="1" customWidth="1"/>
    <col min="6156" max="6156" width="15.77734375" style="80" bestFit="1" customWidth="1"/>
    <col min="6157" max="6157" width="11.21875" style="80" bestFit="1" customWidth="1"/>
    <col min="6158" max="6158" width="16.33203125" style="80" bestFit="1" customWidth="1"/>
    <col min="6159" max="6159" width="19.5546875" style="80" bestFit="1" customWidth="1"/>
    <col min="6160" max="6394" width="8.88671875" style="80"/>
    <col min="6395" max="6395" width="2.77734375" style="80" customWidth="1"/>
    <col min="6396" max="6396" width="3.5546875" style="80" customWidth="1"/>
    <col min="6397" max="6397" width="26" style="80" customWidth="1"/>
    <col min="6398" max="6398" width="26.77734375" style="80" customWidth="1"/>
    <col min="6399" max="6399" width="7" style="80" customWidth="1"/>
    <col min="6400" max="6400" width="6.6640625" style="80" customWidth="1"/>
    <col min="6401" max="6403" width="13.77734375" style="80" customWidth="1"/>
    <col min="6404" max="6407" width="7.77734375" style="80" customWidth="1"/>
    <col min="6408" max="6408" width="11.109375" style="80" customWidth="1"/>
    <col min="6409" max="6409" width="2.6640625" style="80" customWidth="1"/>
    <col min="6410" max="6410" width="15.77734375" style="80" bestFit="1" customWidth="1"/>
    <col min="6411" max="6411" width="17.6640625" style="80" bestFit="1" customWidth="1"/>
    <col min="6412" max="6412" width="15.77734375" style="80" bestFit="1" customWidth="1"/>
    <col min="6413" max="6413" width="11.21875" style="80" bestFit="1" customWidth="1"/>
    <col min="6414" max="6414" width="16.33203125" style="80" bestFit="1" customWidth="1"/>
    <col min="6415" max="6415" width="19.5546875" style="80" bestFit="1" customWidth="1"/>
    <col min="6416" max="6650" width="8.88671875" style="80"/>
    <col min="6651" max="6651" width="2.77734375" style="80" customWidth="1"/>
    <col min="6652" max="6652" width="3.5546875" style="80" customWidth="1"/>
    <col min="6653" max="6653" width="26" style="80" customWidth="1"/>
    <col min="6654" max="6654" width="26.77734375" style="80" customWidth="1"/>
    <col min="6655" max="6655" width="7" style="80" customWidth="1"/>
    <col min="6656" max="6656" width="6.6640625" style="80" customWidth="1"/>
    <col min="6657" max="6659" width="13.77734375" style="80" customWidth="1"/>
    <col min="6660" max="6663" width="7.77734375" style="80" customWidth="1"/>
    <col min="6664" max="6664" width="11.109375" style="80" customWidth="1"/>
    <col min="6665" max="6665" width="2.6640625" style="80" customWidth="1"/>
    <col min="6666" max="6666" width="15.77734375" style="80" bestFit="1" customWidth="1"/>
    <col min="6667" max="6667" width="17.6640625" style="80" bestFit="1" customWidth="1"/>
    <col min="6668" max="6668" width="15.77734375" style="80" bestFit="1" customWidth="1"/>
    <col min="6669" max="6669" width="11.21875" style="80" bestFit="1" customWidth="1"/>
    <col min="6670" max="6670" width="16.33203125" style="80" bestFit="1" customWidth="1"/>
    <col min="6671" max="6671" width="19.5546875" style="80" bestFit="1" customWidth="1"/>
    <col min="6672" max="6906" width="8.88671875" style="80"/>
    <col min="6907" max="6907" width="2.77734375" style="80" customWidth="1"/>
    <col min="6908" max="6908" width="3.5546875" style="80" customWidth="1"/>
    <col min="6909" max="6909" width="26" style="80" customWidth="1"/>
    <col min="6910" max="6910" width="26.77734375" style="80" customWidth="1"/>
    <col min="6911" max="6911" width="7" style="80" customWidth="1"/>
    <col min="6912" max="6912" width="6.6640625" style="80" customWidth="1"/>
    <col min="6913" max="6915" width="13.77734375" style="80" customWidth="1"/>
    <col min="6916" max="6919" width="7.77734375" style="80" customWidth="1"/>
    <col min="6920" max="6920" width="11.109375" style="80" customWidth="1"/>
    <col min="6921" max="6921" width="2.6640625" style="80" customWidth="1"/>
    <col min="6922" max="6922" width="15.77734375" style="80" bestFit="1" customWidth="1"/>
    <col min="6923" max="6923" width="17.6640625" style="80" bestFit="1" customWidth="1"/>
    <col min="6924" max="6924" width="15.77734375" style="80" bestFit="1" customWidth="1"/>
    <col min="6925" max="6925" width="11.21875" style="80" bestFit="1" customWidth="1"/>
    <col min="6926" max="6926" width="16.33203125" style="80" bestFit="1" customWidth="1"/>
    <col min="6927" max="6927" width="19.5546875" style="80" bestFit="1" customWidth="1"/>
    <col min="6928" max="7162" width="8.88671875" style="80"/>
    <col min="7163" max="7163" width="2.77734375" style="80" customWidth="1"/>
    <col min="7164" max="7164" width="3.5546875" style="80" customWidth="1"/>
    <col min="7165" max="7165" width="26" style="80" customWidth="1"/>
    <col min="7166" max="7166" width="26.77734375" style="80" customWidth="1"/>
    <col min="7167" max="7167" width="7" style="80" customWidth="1"/>
    <col min="7168" max="7168" width="6.6640625" style="80" customWidth="1"/>
    <col min="7169" max="7171" width="13.77734375" style="80" customWidth="1"/>
    <col min="7172" max="7175" width="7.77734375" style="80" customWidth="1"/>
    <col min="7176" max="7176" width="11.109375" style="80" customWidth="1"/>
    <col min="7177" max="7177" width="2.6640625" style="80" customWidth="1"/>
    <col min="7178" max="7178" width="15.77734375" style="80" bestFit="1" customWidth="1"/>
    <col min="7179" max="7179" width="17.6640625" style="80" bestFit="1" customWidth="1"/>
    <col min="7180" max="7180" width="15.77734375" style="80" bestFit="1" customWidth="1"/>
    <col min="7181" max="7181" width="11.21875" style="80" bestFit="1" customWidth="1"/>
    <col min="7182" max="7182" width="16.33203125" style="80" bestFit="1" customWidth="1"/>
    <col min="7183" max="7183" width="19.5546875" style="80" bestFit="1" customWidth="1"/>
    <col min="7184" max="7418" width="8.88671875" style="80"/>
    <col min="7419" max="7419" width="2.77734375" style="80" customWidth="1"/>
    <col min="7420" max="7420" width="3.5546875" style="80" customWidth="1"/>
    <col min="7421" max="7421" width="26" style="80" customWidth="1"/>
    <col min="7422" max="7422" width="26.77734375" style="80" customWidth="1"/>
    <col min="7423" max="7423" width="7" style="80" customWidth="1"/>
    <col min="7424" max="7424" width="6.6640625" style="80" customWidth="1"/>
    <col min="7425" max="7427" width="13.77734375" style="80" customWidth="1"/>
    <col min="7428" max="7431" width="7.77734375" style="80" customWidth="1"/>
    <col min="7432" max="7432" width="11.109375" style="80" customWidth="1"/>
    <col min="7433" max="7433" width="2.6640625" style="80" customWidth="1"/>
    <col min="7434" max="7434" width="15.77734375" style="80" bestFit="1" customWidth="1"/>
    <col min="7435" max="7435" width="17.6640625" style="80" bestFit="1" customWidth="1"/>
    <col min="7436" max="7436" width="15.77734375" style="80" bestFit="1" customWidth="1"/>
    <col min="7437" max="7437" width="11.21875" style="80" bestFit="1" customWidth="1"/>
    <col min="7438" max="7438" width="16.33203125" style="80" bestFit="1" customWidth="1"/>
    <col min="7439" max="7439" width="19.5546875" style="80" bestFit="1" customWidth="1"/>
    <col min="7440" max="7674" width="8.88671875" style="80"/>
    <col min="7675" max="7675" width="2.77734375" style="80" customWidth="1"/>
    <col min="7676" max="7676" width="3.5546875" style="80" customWidth="1"/>
    <col min="7677" max="7677" width="26" style="80" customWidth="1"/>
    <col min="7678" max="7678" width="26.77734375" style="80" customWidth="1"/>
    <col min="7679" max="7679" width="7" style="80" customWidth="1"/>
    <col min="7680" max="7680" width="6.6640625" style="80" customWidth="1"/>
    <col min="7681" max="7683" width="13.77734375" style="80" customWidth="1"/>
    <col min="7684" max="7687" width="7.77734375" style="80" customWidth="1"/>
    <col min="7688" max="7688" width="11.109375" style="80" customWidth="1"/>
    <col min="7689" max="7689" width="2.6640625" style="80" customWidth="1"/>
    <col min="7690" max="7690" width="15.77734375" style="80" bestFit="1" customWidth="1"/>
    <col min="7691" max="7691" width="17.6640625" style="80" bestFit="1" customWidth="1"/>
    <col min="7692" max="7692" width="15.77734375" style="80" bestFit="1" customWidth="1"/>
    <col min="7693" max="7693" width="11.21875" style="80" bestFit="1" customWidth="1"/>
    <col min="7694" max="7694" width="16.33203125" style="80" bestFit="1" customWidth="1"/>
    <col min="7695" max="7695" width="19.5546875" style="80" bestFit="1" customWidth="1"/>
    <col min="7696" max="7930" width="8.88671875" style="80"/>
    <col min="7931" max="7931" width="2.77734375" style="80" customWidth="1"/>
    <col min="7932" max="7932" width="3.5546875" style="80" customWidth="1"/>
    <col min="7933" max="7933" width="26" style="80" customWidth="1"/>
    <col min="7934" max="7934" width="26.77734375" style="80" customWidth="1"/>
    <col min="7935" max="7935" width="7" style="80" customWidth="1"/>
    <col min="7936" max="7936" width="6.6640625" style="80" customWidth="1"/>
    <col min="7937" max="7939" width="13.77734375" style="80" customWidth="1"/>
    <col min="7940" max="7943" width="7.77734375" style="80" customWidth="1"/>
    <col min="7944" max="7944" width="11.109375" style="80" customWidth="1"/>
    <col min="7945" max="7945" width="2.6640625" style="80" customWidth="1"/>
    <col min="7946" max="7946" width="15.77734375" style="80" bestFit="1" customWidth="1"/>
    <col min="7947" max="7947" width="17.6640625" style="80" bestFit="1" customWidth="1"/>
    <col min="7948" max="7948" width="15.77734375" style="80" bestFit="1" customWidth="1"/>
    <col min="7949" max="7949" width="11.21875" style="80" bestFit="1" customWidth="1"/>
    <col min="7950" max="7950" width="16.33203125" style="80" bestFit="1" customWidth="1"/>
    <col min="7951" max="7951" width="19.5546875" style="80" bestFit="1" customWidth="1"/>
    <col min="7952" max="8186" width="8.88671875" style="80"/>
    <col min="8187" max="8187" width="2.77734375" style="80" customWidth="1"/>
    <col min="8188" max="8188" width="3.5546875" style="80" customWidth="1"/>
    <col min="8189" max="8189" width="26" style="80" customWidth="1"/>
    <col min="8190" max="8190" width="26.77734375" style="80" customWidth="1"/>
    <col min="8191" max="8191" width="7" style="80" customWidth="1"/>
    <col min="8192" max="8192" width="6.6640625" style="80" customWidth="1"/>
    <col min="8193" max="8195" width="13.77734375" style="80" customWidth="1"/>
    <col min="8196" max="8199" width="7.77734375" style="80" customWidth="1"/>
    <col min="8200" max="8200" width="11.109375" style="80" customWidth="1"/>
    <col min="8201" max="8201" width="2.6640625" style="80" customWidth="1"/>
    <col min="8202" max="8202" width="15.77734375" style="80" bestFit="1" customWidth="1"/>
    <col min="8203" max="8203" width="17.6640625" style="80" bestFit="1" customWidth="1"/>
    <col min="8204" max="8204" width="15.77734375" style="80" bestFit="1" customWidth="1"/>
    <col min="8205" max="8205" width="11.21875" style="80" bestFit="1" customWidth="1"/>
    <col min="8206" max="8206" width="16.33203125" style="80" bestFit="1" customWidth="1"/>
    <col min="8207" max="8207" width="19.5546875" style="80" bestFit="1" customWidth="1"/>
    <col min="8208" max="8442" width="8.88671875" style="80"/>
    <col min="8443" max="8443" width="2.77734375" style="80" customWidth="1"/>
    <col min="8444" max="8444" width="3.5546875" style="80" customWidth="1"/>
    <col min="8445" max="8445" width="26" style="80" customWidth="1"/>
    <col min="8446" max="8446" width="26.77734375" style="80" customWidth="1"/>
    <col min="8447" max="8447" width="7" style="80" customWidth="1"/>
    <col min="8448" max="8448" width="6.6640625" style="80" customWidth="1"/>
    <col min="8449" max="8451" width="13.77734375" style="80" customWidth="1"/>
    <col min="8452" max="8455" width="7.77734375" style="80" customWidth="1"/>
    <col min="8456" max="8456" width="11.109375" style="80" customWidth="1"/>
    <col min="8457" max="8457" width="2.6640625" style="80" customWidth="1"/>
    <col min="8458" max="8458" width="15.77734375" style="80" bestFit="1" customWidth="1"/>
    <col min="8459" max="8459" width="17.6640625" style="80" bestFit="1" customWidth="1"/>
    <col min="8460" max="8460" width="15.77734375" style="80" bestFit="1" customWidth="1"/>
    <col min="8461" max="8461" width="11.21875" style="80" bestFit="1" customWidth="1"/>
    <col min="8462" max="8462" width="16.33203125" style="80" bestFit="1" customWidth="1"/>
    <col min="8463" max="8463" width="19.5546875" style="80" bestFit="1" customWidth="1"/>
    <col min="8464" max="8698" width="8.88671875" style="80"/>
    <col min="8699" max="8699" width="2.77734375" style="80" customWidth="1"/>
    <col min="8700" max="8700" width="3.5546875" style="80" customWidth="1"/>
    <col min="8701" max="8701" width="26" style="80" customWidth="1"/>
    <col min="8702" max="8702" width="26.77734375" style="80" customWidth="1"/>
    <col min="8703" max="8703" width="7" style="80" customWidth="1"/>
    <col min="8704" max="8704" width="6.6640625" style="80" customWidth="1"/>
    <col min="8705" max="8707" width="13.77734375" style="80" customWidth="1"/>
    <col min="8708" max="8711" width="7.77734375" style="80" customWidth="1"/>
    <col min="8712" max="8712" width="11.109375" style="80" customWidth="1"/>
    <col min="8713" max="8713" width="2.6640625" style="80" customWidth="1"/>
    <col min="8714" max="8714" width="15.77734375" style="80" bestFit="1" customWidth="1"/>
    <col min="8715" max="8715" width="17.6640625" style="80" bestFit="1" customWidth="1"/>
    <col min="8716" max="8716" width="15.77734375" style="80" bestFit="1" customWidth="1"/>
    <col min="8717" max="8717" width="11.21875" style="80" bestFit="1" customWidth="1"/>
    <col min="8718" max="8718" width="16.33203125" style="80" bestFit="1" customWidth="1"/>
    <col min="8719" max="8719" width="19.5546875" style="80" bestFit="1" customWidth="1"/>
    <col min="8720" max="8954" width="8.88671875" style="80"/>
    <col min="8955" max="8955" width="2.77734375" style="80" customWidth="1"/>
    <col min="8956" max="8956" width="3.5546875" style="80" customWidth="1"/>
    <col min="8957" max="8957" width="26" style="80" customWidth="1"/>
    <col min="8958" max="8958" width="26.77734375" style="80" customWidth="1"/>
    <col min="8959" max="8959" width="7" style="80" customWidth="1"/>
    <col min="8960" max="8960" width="6.6640625" style="80" customWidth="1"/>
    <col min="8961" max="8963" width="13.77734375" style="80" customWidth="1"/>
    <col min="8964" max="8967" width="7.77734375" style="80" customWidth="1"/>
    <col min="8968" max="8968" width="11.109375" style="80" customWidth="1"/>
    <col min="8969" max="8969" width="2.6640625" style="80" customWidth="1"/>
    <col min="8970" max="8970" width="15.77734375" style="80" bestFit="1" customWidth="1"/>
    <col min="8971" max="8971" width="17.6640625" style="80" bestFit="1" customWidth="1"/>
    <col min="8972" max="8972" width="15.77734375" style="80" bestFit="1" customWidth="1"/>
    <col min="8973" max="8973" width="11.21875" style="80" bestFit="1" customWidth="1"/>
    <col min="8974" max="8974" width="16.33203125" style="80" bestFit="1" customWidth="1"/>
    <col min="8975" max="8975" width="19.5546875" style="80" bestFit="1" customWidth="1"/>
    <col min="8976" max="9210" width="8.88671875" style="80"/>
    <col min="9211" max="9211" width="2.77734375" style="80" customWidth="1"/>
    <col min="9212" max="9212" width="3.5546875" style="80" customWidth="1"/>
    <col min="9213" max="9213" width="26" style="80" customWidth="1"/>
    <col min="9214" max="9214" width="26.77734375" style="80" customWidth="1"/>
    <col min="9215" max="9215" width="7" style="80" customWidth="1"/>
    <col min="9216" max="9216" width="6.6640625" style="80" customWidth="1"/>
    <col min="9217" max="9219" width="13.77734375" style="80" customWidth="1"/>
    <col min="9220" max="9223" width="7.77734375" style="80" customWidth="1"/>
    <col min="9224" max="9224" width="11.109375" style="80" customWidth="1"/>
    <col min="9225" max="9225" width="2.6640625" style="80" customWidth="1"/>
    <col min="9226" max="9226" width="15.77734375" style="80" bestFit="1" customWidth="1"/>
    <col min="9227" max="9227" width="17.6640625" style="80" bestFit="1" customWidth="1"/>
    <col min="9228" max="9228" width="15.77734375" style="80" bestFit="1" customWidth="1"/>
    <col min="9229" max="9229" width="11.21875" style="80" bestFit="1" customWidth="1"/>
    <col min="9230" max="9230" width="16.33203125" style="80" bestFit="1" customWidth="1"/>
    <col min="9231" max="9231" width="19.5546875" style="80" bestFit="1" customWidth="1"/>
    <col min="9232" max="9466" width="8.88671875" style="80"/>
    <col min="9467" max="9467" width="2.77734375" style="80" customWidth="1"/>
    <col min="9468" max="9468" width="3.5546875" style="80" customWidth="1"/>
    <col min="9469" max="9469" width="26" style="80" customWidth="1"/>
    <col min="9470" max="9470" width="26.77734375" style="80" customWidth="1"/>
    <col min="9471" max="9471" width="7" style="80" customWidth="1"/>
    <col min="9472" max="9472" width="6.6640625" style="80" customWidth="1"/>
    <col min="9473" max="9475" width="13.77734375" style="80" customWidth="1"/>
    <col min="9476" max="9479" width="7.77734375" style="80" customWidth="1"/>
    <col min="9480" max="9480" width="11.109375" style="80" customWidth="1"/>
    <col min="9481" max="9481" width="2.6640625" style="80" customWidth="1"/>
    <col min="9482" max="9482" width="15.77734375" style="80" bestFit="1" customWidth="1"/>
    <col min="9483" max="9483" width="17.6640625" style="80" bestFit="1" customWidth="1"/>
    <col min="9484" max="9484" width="15.77734375" style="80" bestFit="1" customWidth="1"/>
    <col min="9485" max="9485" width="11.21875" style="80" bestFit="1" customWidth="1"/>
    <col min="9486" max="9486" width="16.33203125" style="80" bestFit="1" customWidth="1"/>
    <col min="9487" max="9487" width="19.5546875" style="80" bestFit="1" customWidth="1"/>
    <col min="9488" max="9722" width="8.88671875" style="80"/>
    <col min="9723" max="9723" width="2.77734375" style="80" customWidth="1"/>
    <col min="9724" max="9724" width="3.5546875" style="80" customWidth="1"/>
    <col min="9725" max="9725" width="26" style="80" customWidth="1"/>
    <col min="9726" max="9726" width="26.77734375" style="80" customWidth="1"/>
    <col min="9727" max="9727" width="7" style="80" customWidth="1"/>
    <col min="9728" max="9728" width="6.6640625" style="80" customWidth="1"/>
    <col min="9729" max="9731" width="13.77734375" style="80" customWidth="1"/>
    <col min="9732" max="9735" width="7.77734375" style="80" customWidth="1"/>
    <col min="9736" max="9736" width="11.109375" style="80" customWidth="1"/>
    <col min="9737" max="9737" width="2.6640625" style="80" customWidth="1"/>
    <col min="9738" max="9738" width="15.77734375" style="80" bestFit="1" customWidth="1"/>
    <col min="9739" max="9739" width="17.6640625" style="80" bestFit="1" customWidth="1"/>
    <col min="9740" max="9740" width="15.77734375" style="80" bestFit="1" customWidth="1"/>
    <col min="9741" max="9741" width="11.21875" style="80" bestFit="1" customWidth="1"/>
    <col min="9742" max="9742" width="16.33203125" style="80" bestFit="1" customWidth="1"/>
    <col min="9743" max="9743" width="19.5546875" style="80" bestFit="1" customWidth="1"/>
    <col min="9744" max="9978" width="8.88671875" style="80"/>
    <col min="9979" max="9979" width="2.77734375" style="80" customWidth="1"/>
    <col min="9980" max="9980" width="3.5546875" style="80" customWidth="1"/>
    <col min="9981" max="9981" width="26" style="80" customWidth="1"/>
    <col min="9982" max="9982" width="26.77734375" style="80" customWidth="1"/>
    <col min="9983" max="9983" width="7" style="80" customWidth="1"/>
    <col min="9984" max="9984" width="6.6640625" style="80" customWidth="1"/>
    <col min="9985" max="9987" width="13.77734375" style="80" customWidth="1"/>
    <col min="9988" max="9991" width="7.77734375" style="80" customWidth="1"/>
    <col min="9992" max="9992" width="11.109375" style="80" customWidth="1"/>
    <col min="9993" max="9993" width="2.6640625" style="80" customWidth="1"/>
    <col min="9994" max="9994" width="15.77734375" style="80" bestFit="1" customWidth="1"/>
    <col min="9995" max="9995" width="17.6640625" style="80" bestFit="1" customWidth="1"/>
    <col min="9996" max="9996" width="15.77734375" style="80" bestFit="1" customWidth="1"/>
    <col min="9997" max="9997" width="11.21875" style="80" bestFit="1" customWidth="1"/>
    <col min="9998" max="9998" width="16.33203125" style="80" bestFit="1" customWidth="1"/>
    <col min="9999" max="9999" width="19.5546875" style="80" bestFit="1" customWidth="1"/>
    <col min="10000" max="10234" width="8.88671875" style="80"/>
    <col min="10235" max="10235" width="2.77734375" style="80" customWidth="1"/>
    <col min="10236" max="10236" width="3.5546875" style="80" customWidth="1"/>
    <col min="10237" max="10237" width="26" style="80" customWidth="1"/>
    <col min="10238" max="10238" width="26.77734375" style="80" customWidth="1"/>
    <col min="10239" max="10239" width="7" style="80" customWidth="1"/>
    <col min="10240" max="10240" width="6.6640625" style="80" customWidth="1"/>
    <col min="10241" max="10243" width="13.77734375" style="80" customWidth="1"/>
    <col min="10244" max="10247" width="7.77734375" style="80" customWidth="1"/>
    <col min="10248" max="10248" width="11.109375" style="80" customWidth="1"/>
    <col min="10249" max="10249" width="2.6640625" style="80" customWidth="1"/>
    <col min="10250" max="10250" width="15.77734375" style="80" bestFit="1" customWidth="1"/>
    <col min="10251" max="10251" width="17.6640625" style="80" bestFit="1" customWidth="1"/>
    <col min="10252" max="10252" width="15.77734375" style="80" bestFit="1" customWidth="1"/>
    <col min="10253" max="10253" width="11.21875" style="80" bestFit="1" customWidth="1"/>
    <col min="10254" max="10254" width="16.33203125" style="80" bestFit="1" customWidth="1"/>
    <col min="10255" max="10255" width="19.5546875" style="80" bestFit="1" customWidth="1"/>
    <col min="10256" max="10490" width="8.88671875" style="80"/>
    <col min="10491" max="10491" width="2.77734375" style="80" customWidth="1"/>
    <col min="10492" max="10492" width="3.5546875" style="80" customWidth="1"/>
    <col min="10493" max="10493" width="26" style="80" customWidth="1"/>
    <col min="10494" max="10494" width="26.77734375" style="80" customWidth="1"/>
    <col min="10495" max="10495" width="7" style="80" customWidth="1"/>
    <col min="10496" max="10496" width="6.6640625" style="80" customWidth="1"/>
    <col min="10497" max="10499" width="13.77734375" style="80" customWidth="1"/>
    <col min="10500" max="10503" width="7.77734375" style="80" customWidth="1"/>
    <col min="10504" max="10504" width="11.109375" style="80" customWidth="1"/>
    <col min="10505" max="10505" width="2.6640625" style="80" customWidth="1"/>
    <col min="10506" max="10506" width="15.77734375" style="80" bestFit="1" customWidth="1"/>
    <col min="10507" max="10507" width="17.6640625" style="80" bestFit="1" customWidth="1"/>
    <col min="10508" max="10508" width="15.77734375" style="80" bestFit="1" customWidth="1"/>
    <col min="10509" max="10509" width="11.21875" style="80" bestFit="1" customWidth="1"/>
    <col min="10510" max="10510" width="16.33203125" style="80" bestFit="1" customWidth="1"/>
    <col min="10511" max="10511" width="19.5546875" style="80" bestFit="1" customWidth="1"/>
    <col min="10512" max="10746" width="8.88671875" style="80"/>
    <col min="10747" max="10747" width="2.77734375" style="80" customWidth="1"/>
    <col min="10748" max="10748" width="3.5546875" style="80" customWidth="1"/>
    <col min="10749" max="10749" width="26" style="80" customWidth="1"/>
    <col min="10750" max="10750" width="26.77734375" style="80" customWidth="1"/>
    <col min="10751" max="10751" width="7" style="80" customWidth="1"/>
    <col min="10752" max="10752" width="6.6640625" style="80" customWidth="1"/>
    <col min="10753" max="10755" width="13.77734375" style="80" customWidth="1"/>
    <col min="10756" max="10759" width="7.77734375" style="80" customWidth="1"/>
    <col min="10760" max="10760" width="11.109375" style="80" customWidth="1"/>
    <col min="10761" max="10761" width="2.6640625" style="80" customWidth="1"/>
    <col min="10762" max="10762" width="15.77734375" style="80" bestFit="1" customWidth="1"/>
    <col min="10763" max="10763" width="17.6640625" style="80" bestFit="1" customWidth="1"/>
    <col min="10764" max="10764" width="15.77734375" style="80" bestFit="1" customWidth="1"/>
    <col min="10765" max="10765" width="11.21875" style="80" bestFit="1" customWidth="1"/>
    <col min="10766" max="10766" width="16.33203125" style="80" bestFit="1" customWidth="1"/>
    <col min="10767" max="10767" width="19.5546875" style="80" bestFit="1" customWidth="1"/>
    <col min="10768" max="11002" width="8.88671875" style="80"/>
    <col min="11003" max="11003" width="2.77734375" style="80" customWidth="1"/>
    <col min="11004" max="11004" width="3.5546875" style="80" customWidth="1"/>
    <col min="11005" max="11005" width="26" style="80" customWidth="1"/>
    <col min="11006" max="11006" width="26.77734375" style="80" customWidth="1"/>
    <col min="11007" max="11007" width="7" style="80" customWidth="1"/>
    <col min="11008" max="11008" width="6.6640625" style="80" customWidth="1"/>
    <col min="11009" max="11011" width="13.77734375" style="80" customWidth="1"/>
    <col min="11012" max="11015" width="7.77734375" style="80" customWidth="1"/>
    <col min="11016" max="11016" width="11.109375" style="80" customWidth="1"/>
    <col min="11017" max="11017" width="2.6640625" style="80" customWidth="1"/>
    <col min="11018" max="11018" width="15.77734375" style="80" bestFit="1" customWidth="1"/>
    <col min="11019" max="11019" width="17.6640625" style="80" bestFit="1" customWidth="1"/>
    <col min="11020" max="11020" width="15.77734375" style="80" bestFit="1" customWidth="1"/>
    <col min="11021" max="11021" width="11.21875" style="80" bestFit="1" customWidth="1"/>
    <col min="11022" max="11022" width="16.33203125" style="80" bestFit="1" customWidth="1"/>
    <col min="11023" max="11023" width="19.5546875" style="80" bestFit="1" customWidth="1"/>
    <col min="11024" max="11258" width="8.88671875" style="80"/>
    <col min="11259" max="11259" width="2.77734375" style="80" customWidth="1"/>
    <col min="11260" max="11260" width="3.5546875" style="80" customWidth="1"/>
    <col min="11261" max="11261" width="26" style="80" customWidth="1"/>
    <col min="11262" max="11262" width="26.77734375" style="80" customWidth="1"/>
    <col min="11263" max="11263" width="7" style="80" customWidth="1"/>
    <col min="11264" max="11264" width="6.6640625" style="80" customWidth="1"/>
    <col min="11265" max="11267" width="13.77734375" style="80" customWidth="1"/>
    <col min="11268" max="11271" width="7.77734375" style="80" customWidth="1"/>
    <col min="11272" max="11272" width="11.109375" style="80" customWidth="1"/>
    <col min="11273" max="11273" width="2.6640625" style="80" customWidth="1"/>
    <col min="11274" max="11274" width="15.77734375" style="80" bestFit="1" customWidth="1"/>
    <col min="11275" max="11275" width="17.6640625" style="80" bestFit="1" customWidth="1"/>
    <col min="11276" max="11276" width="15.77734375" style="80" bestFit="1" customWidth="1"/>
    <col min="11277" max="11277" width="11.21875" style="80" bestFit="1" customWidth="1"/>
    <col min="11278" max="11278" width="16.33203125" style="80" bestFit="1" customWidth="1"/>
    <col min="11279" max="11279" width="19.5546875" style="80" bestFit="1" customWidth="1"/>
    <col min="11280" max="11514" width="8.88671875" style="80"/>
    <col min="11515" max="11515" width="2.77734375" style="80" customWidth="1"/>
    <col min="11516" max="11516" width="3.5546875" style="80" customWidth="1"/>
    <col min="11517" max="11517" width="26" style="80" customWidth="1"/>
    <col min="11518" max="11518" width="26.77734375" style="80" customWidth="1"/>
    <col min="11519" max="11519" width="7" style="80" customWidth="1"/>
    <col min="11520" max="11520" width="6.6640625" style="80" customWidth="1"/>
    <col min="11521" max="11523" width="13.77734375" style="80" customWidth="1"/>
    <col min="11524" max="11527" width="7.77734375" style="80" customWidth="1"/>
    <col min="11528" max="11528" width="11.109375" style="80" customWidth="1"/>
    <col min="11529" max="11529" width="2.6640625" style="80" customWidth="1"/>
    <col min="11530" max="11530" width="15.77734375" style="80" bestFit="1" customWidth="1"/>
    <col min="11531" max="11531" width="17.6640625" style="80" bestFit="1" customWidth="1"/>
    <col min="11532" max="11532" width="15.77734375" style="80" bestFit="1" customWidth="1"/>
    <col min="11533" max="11533" width="11.21875" style="80" bestFit="1" customWidth="1"/>
    <col min="11534" max="11534" width="16.33203125" style="80" bestFit="1" customWidth="1"/>
    <col min="11535" max="11535" width="19.5546875" style="80" bestFit="1" customWidth="1"/>
    <col min="11536" max="11770" width="8.88671875" style="80"/>
    <col min="11771" max="11771" width="2.77734375" style="80" customWidth="1"/>
    <col min="11772" max="11772" width="3.5546875" style="80" customWidth="1"/>
    <col min="11773" max="11773" width="26" style="80" customWidth="1"/>
    <col min="11774" max="11774" width="26.77734375" style="80" customWidth="1"/>
    <col min="11775" max="11775" width="7" style="80" customWidth="1"/>
    <col min="11776" max="11776" width="6.6640625" style="80" customWidth="1"/>
    <col min="11777" max="11779" width="13.77734375" style="80" customWidth="1"/>
    <col min="11780" max="11783" width="7.77734375" style="80" customWidth="1"/>
    <col min="11784" max="11784" width="11.109375" style="80" customWidth="1"/>
    <col min="11785" max="11785" width="2.6640625" style="80" customWidth="1"/>
    <col min="11786" max="11786" width="15.77734375" style="80" bestFit="1" customWidth="1"/>
    <col min="11787" max="11787" width="17.6640625" style="80" bestFit="1" customWidth="1"/>
    <col min="11788" max="11788" width="15.77734375" style="80" bestFit="1" customWidth="1"/>
    <col min="11789" max="11789" width="11.21875" style="80" bestFit="1" customWidth="1"/>
    <col min="11790" max="11790" width="16.33203125" style="80" bestFit="1" customWidth="1"/>
    <col min="11791" max="11791" width="19.5546875" style="80" bestFit="1" customWidth="1"/>
    <col min="11792" max="12026" width="8.88671875" style="80"/>
    <col min="12027" max="12027" width="2.77734375" style="80" customWidth="1"/>
    <col min="12028" max="12028" width="3.5546875" style="80" customWidth="1"/>
    <col min="12029" max="12029" width="26" style="80" customWidth="1"/>
    <col min="12030" max="12030" width="26.77734375" style="80" customWidth="1"/>
    <col min="12031" max="12031" width="7" style="80" customWidth="1"/>
    <col min="12032" max="12032" width="6.6640625" style="80" customWidth="1"/>
    <col min="12033" max="12035" width="13.77734375" style="80" customWidth="1"/>
    <col min="12036" max="12039" width="7.77734375" style="80" customWidth="1"/>
    <col min="12040" max="12040" width="11.109375" style="80" customWidth="1"/>
    <col min="12041" max="12041" width="2.6640625" style="80" customWidth="1"/>
    <col min="12042" max="12042" width="15.77734375" style="80" bestFit="1" customWidth="1"/>
    <col min="12043" max="12043" width="17.6640625" style="80" bestFit="1" customWidth="1"/>
    <col min="12044" max="12044" width="15.77734375" style="80" bestFit="1" customWidth="1"/>
    <col min="12045" max="12045" width="11.21875" style="80" bestFit="1" customWidth="1"/>
    <col min="12046" max="12046" width="16.33203125" style="80" bestFit="1" customWidth="1"/>
    <col min="12047" max="12047" width="19.5546875" style="80" bestFit="1" customWidth="1"/>
    <col min="12048" max="12282" width="8.88671875" style="80"/>
    <col min="12283" max="12283" width="2.77734375" style="80" customWidth="1"/>
    <col min="12284" max="12284" width="3.5546875" style="80" customWidth="1"/>
    <col min="12285" max="12285" width="26" style="80" customWidth="1"/>
    <col min="12286" max="12286" width="26.77734375" style="80" customWidth="1"/>
    <col min="12287" max="12287" width="7" style="80" customWidth="1"/>
    <col min="12288" max="12288" width="6.6640625" style="80" customWidth="1"/>
    <col min="12289" max="12291" width="13.77734375" style="80" customWidth="1"/>
    <col min="12292" max="12295" width="7.77734375" style="80" customWidth="1"/>
    <col min="12296" max="12296" width="11.109375" style="80" customWidth="1"/>
    <col min="12297" max="12297" width="2.6640625" style="80" customWidth="1"/>
    <col min="12298" max="12298" width="15.77734375" style="80" bestFit="1" customWidth="1"/>
    <col min="12299" max="12299" width="17.6640625" style="80" bestFit="1" customWidth="1"/>
    <col min="12300" max="12300" width="15.77734375" style="80" bestFit="1" customWidth="1"/>
    <col min="12301" max="12301" width="11.21875" style="80" bestFit="1" customWidth="1"/>
    <col min="12302" max="12302" width="16.33203125" style="80" bestFit="1" customWidth="1"/>
    <col min="12303" max="12303" width="19.5546875" style="80" bestFit="1" customWidth="1"/>
    <col min="12304" max="12538" width="8.88671875" style="80"/>
    <col min="12539" max="12539" width="2.77734375" style="80" customWidth="1"/>
    <col min="12540" max="12540" width="3.5546875" style="80" customWidth="1"/>
    <col min="12541" max="12541" width="26" style="80" customWidth="1"/>
    <col min="12542" max="12542" width="26.77734375" style="80" customWidth="1"/>
    <col min="12543" max="12543" width="7" style="80" customWidth="1"/>
    <col min="12544" max="12544" width="6.6640625" style="80" customWidth="1"/>
    <col min="12545" max="12547" width="13.77734375" style="80" customWidth="1"/>
    <col min="12548" max="12551" width="7.77734375" style="80" customWidth="1"/>
    <col min="12552" max="12552" width="11.109375" style="80" customWidth="1"/>
    <col min="12553" max="12553" width="2.6640625" style="80" customWidth="1"/>
    <col min="12554" max="12554" width="15.77734375" style="80" bestFit="1" customWidth="1"/>
    <col min="12555" max="12555" width="17.6640625" style="80" bestFit="1" customWidth="1"/>
    <col min="12556" max="12556" width="15.77734375" style="80" bestFit="1" customWidth="1"/>
    <col min="12557" max="12557" width="11.21875" style="80" bestFit="1" customWidth="1"/>
    <col min="12558" max="12558" width="16.33203125" style="80" bestFit="1" customWidth="1"/>
    <col min="12559" max="12559" width="19.5546875" style="80" bestFit="1" customWidth="1"/>
    <col min="12560" max="12794" width="8.88671875" style="80"/>
    <col min="12795" max="12795" width="2.77734375" style="80" customWidth="1"/>
    <col min="12796" max="12796" width="3.5546875" style="80" customWidth="1"/>
    <col min="12797" max="12797" width="26" style="80" customWidth="1"/>
    <col min="12798" max="12798" width="26.77734375" style="80" customWidth="1"/>
    <col min="12799" max="12799" width="7" style="80" customWidth="1"/>
    <col min="12800" max="12800" width="6.6640625" style="80" customWidth="1"/>
    <col min="12801" max="12803" width="13.77734375" style="80" customWidth="1"/>
    <col min="12804" max="12807" width="7.77734375" style="80" customWidth="1"/>
    <col min="12808" max="12808" width="11.109375" style="80" customWidth="1"/>
    <col min="12809" max="12809" width="2.6640625" style="80" customWidth="1"/>
    <col min="12810" max="12810" width="15.77734375" style="80" bestFit="1" customWidth="1"/>
    <col min="12811" max="12811" width="17.6640625" style="80" bestFit="1" customWidth="1"/>
    <col min="12812" max="12812" width="15.77734375" style="80" bestFit="1" customWidth="1"/>
    <col min="12813" max="12813" width="11.21875" style="80" bestFit="1" customWidth="1"/>
    <col min="12814" max="12814" width="16.33203125" style="80" bestFit="1" customWidth="1"/>
    <col min="12815" max="12815" width="19.5546875" style="80" bestFit="1" customWidth="1"/>
    <col min="12816" max="13050" width="8.88671875" style="80"/>
    <col min="13051" max="13051" width="2.77734375" style="80" customWidth="1"/>
    <col min="13052" max="13052" width="3.5546875" style="80" customWidth="1"/>
    <col min="13053" max="13053" width="26" style="80" customWidth="1"/>
    <col min="13054" max="13054" width="26.77734375" style="80" customWidth="1"/>
    <col min="13055" max="13055" width="7" style="80" customWidth="1"/>
    <col min="13056" max="13056" width="6.6640625" style="80" customWidth="1"/>
    <col min="13057" max="13059" width="13.77734375" style="80" customWidth="1"/>
    <col min="13060" max="13063" width="7.77734375" style="80" customWidth="1"/>
    <col min="13064" max="13064" width="11.109375" style="80" customWidth="1"/>
    <col min="13065" max="13065" width="2.6640625" style="80" customWidth="1"/>
    <col min="13066" max="13066" width="15.77734375" style="80" bestFit="1" customWidth="1"/>
    <col min="13067" max="13067" width="17.6640625" style="80" bestFit="1" customWidth="1"/>
    <col min="13068" max="13068" width="15.77734375" style="80" bestFit="1" customWidth="1"/>
    <col min="13069" max="13069" width="11.21875" style="80" bestFit="1" customWidth="1"/>
    <col min="13070" max="13070" width="16.33203125" style="80" bestFit="1" customWidth="1"/>
    <col min="13071" max="13071" width="19.5546875" style="80" bestFit="1" customWidth="1"/>
    <col min="13072" max="13306" width="8.88671875" style="80"/>
    <col min="13307" max="13307" width="2.77734375" style="80" customWidth="1"/>
    <col min="13308" max="13308" width="3.5546875" style="80" customWidth="1"/>
    <col min="13309" max="13309" width="26" style="80" customWidth="1"/>
    <col min="13310" max="13310" width="26.77734375" style="80" customWidth="1"/>
    <col min="13311" max="13311" width="7" style="80" customWidth="1"/>
    <col min="13312" max="13312" width="6.6640625" style="80" customWidth="1"/>
    <col min="13313" max="13315" width="13.77734375" style="80" customWidth="1"/>
    <col min="13316" max="13319" width="7.77734375" style="80" customWidth="1"/>
    <col min="13320" max="13320" width="11.109375" style="80" customWidth="1"/>
    <col min="13321" max="13321" width="2.6640625" style="80" customWidth="1"/>
    <col min="13322" max="13322" width="15.77734375" style="80" bestFit="1" customWidth="1"/>
    <col min="13323" max="13323" width="17.6640625" style="80" bestFit="1" customWidth="1"/>
    <col min="13324" max="13324" width="15.77734375" style="80" bestFit="1" customWidth="1"/>
    <col min="13325" max="13325" width="11.21875" style="80" bestFit="1" customWidth="1"/>
    <col min="13326" max="13326" width="16.33203125" style="80" bestFit="1" customWidth="1"/>
    <col min="13327" max="13327" width="19.5546875" style="80" bestFit="1" customWidth="1"/>
    <col min="13328" max="13562" width="8.88671875" style="80"/>
    <col min="13563" max="13563" width="2.77734375" style="80" customWidth="1"/>
    <col min="13564" max="13564" width="3.5546875" style="80" customWidth="1"/>
    <col min="13565" max="13565" width="26" style="80" customWidth="1"/>
    <col min="13566" max="13566" width="26.77734375" style="80" customWidth="1"/>
    <col min="13567" max="13567" width="7" style="80" customWidth="1"/>
    <col min="13568" max="13568" width="6.6640625" style="80" customWidth="1"/>
    <col min="13569" max="13571" width="13.77734375" style="80" customWidth="1"/>
    <col min="13572" max="13575" width="7.77734375" style="80" customWidth="1"/>
    <col min="13576" max="13576" width="11.109375" style="80" customWidth="1"/>
    <col min="13577" max="13577" width="2.6640625" style="80" customWidth="1"/>
    <col min="13578" max="13578" width="15.77734375" style="80" bestFit="1" customWidth="1"/>
    <col min="13579" max="13579" width="17.6640625" style="80" bestFit="1" customWidth="1"/>
    <col min="13580" max="13580" width="15.77734375" style="80" bestFit="1" customWidth="1"/>
    <col min="13581" max="13581" width="11.21875" style="80" bestFit="1" customWidth="1"/>
    <col min="13582" max="13582" width="16.33203125" style="80" bestFit="1" customWidth="1"/>
    <col min="13583" max="13583" width="19.5546875" style="80" bestFit="1" customWidth="1"/>
    <col min="13584" max="13818" width="8.88671875" style="80"/>
    <col min="13819" max="13819" width="2.77734375" style="80" customWidth="1"/>
    <col min="13820" max="13820" width="3.5546875" style="80" customWidth="1"/>
    <col min="13821" max="13821" width="26" style="80" customWidth="1"/>
    <col min="13822" max="13822" width="26.77734375" style="80" customWidth="1"/>
    <col min="13823" max="13823" width="7" style="80" customWidth="1"/>
    <col min="13824" max="13824" width="6.6640625" style="80" customWidth="1"/>
    <col min="13825" max="13827" width="13.77734375" style="80" customWidth="1"/>
    <col min="13828" max="13831" width="7.77734375" style="80" customWidth="1"/>
    <col min="13832" max="13832" width="11.109375" style="80" customWidth="1"/>
    <col min="13833" max="13833" width="2.6640625" style="80" customWidth="1"/>
    <col min="13834" max="13834" width="15.77734375" style="80" bestFit="1" customWidth="1"/>
    <col min="13835" max="13835" width="17.6640625" style="80" bestFit="1" customWidth="1"/>
    <col min="13836" max="13836" width="15.77734375" style="80" bestFit="1" customWidth="1"/>
    <col min="13837" max="13837" width="11.21875" style="80" bestFit="1" customWidth="1"/>
    <col min="13838" max="13838" width="16.33203125" style="80" bestFit="1" customWidth="1"/>
    <col min="13839" max="13839" width="19.5546875" style="80" bestFit="1" customWidth="1"/>
    <col min="13840" max="14074" width="8.88671875" style="80"/>
    <col min="14075" max="14075" width="2.77734375" style="80" customWidth="1"/>
    <col min="14076" max="14076" width="3.5546875" style="80" customWidth="1"/>
    <col min="14077" max="14077" width="26" style="80" customWidth="1"/>
    <col min="14078" max="14078" width="26.77734375" style="80" customWidth="1"/>
    <col min="14079" max="14079" width="7" style="80" customWidth="1"/>
    <col min="14080" max="14080" width="6.6640625" style="80" customWidth="1"/>
    <col min="14081" max="14083" width="13.77734375" style="80" customWidth="1"/>
    <col min="14084" max="14087" width="7.77734375" style="80" customWidth="1"/>
    <col min="14088" max="14088" width="11.109375" style="80" customWidth="1"/>
    <col min="14089" max="14089" width="2.6640625" style="80" customWidth="1"/>
    <col min="14090" max="14090" width="15.77734375" style="80" bestFit="1" customWidth="1"/>
    <col min="14091" max="14091" width="17.6640625" style="80" bestFit="1" customWidth="1"/>
    <col min="14092" max="14092" width="15.77734375" style="80" bestFit="1" customWidth="1"/>
    <col min="14093" max="14093" width="11.21875" style="80" bestFit="1" customWidth="1"/>
    <col min="14094" max="14094" width="16.33203125" style="80" bestFit="1" customWidth="1"/>
    <col min="14095" max="14095" width="19.5546875" style="80" bestFit="1" customWidth="1"/>
    <col min="14096" max="14330" width="8.88671875" style="80"/>
    <col min="14331" max="14331" width="2.77734375" style="80" customWidth="1"/>
    <col min="14332" max="14332" width="3.5546875" style="80" customWidth="1"/>
    <col min="14333" max="14333" width="26" style="80" customWidth="1"/>
    <col min="14334" max="14334" width="26.77734375" style="80" customWidth="1"/>
    <col min="14335" max="14335" width="7" style="80" customWidth="1"/>
    <col min="14336" max="14336" width="6.6640625" style="80" customWidth="1"/>
    <col min="14337" max="14339" width="13.77734375" style="80" customWidth="1"/>
    <col min="14340" max="14343" width="7.77734375" style="80" customWidth="1"/>
    <col min="14344" max="14344" width="11.109375" style="80" customWidth="1"/>
    <col min="14345" max="14345" width="2.6640625" style="80" customWidth="1"/>
    <col min="14346" max="14346" width="15.77734375" style="80" bestFit="1" customWidth="1"/>
    <col min="14347" max="14347" width="17.6640625" style="80" bestFit="1" customWidth="1"/>
    <col min="14348" max="14348" width="15.77734375" style="80" bestFit="1" customWidth="1"/>
    <col min="14349" max="14349" width="11.21875" style="80" bestFit="1" customWidth="1"/>
    <col min="14350" max="14350" width="16.33203125" style="80" bestFit="1" customWidth="1"/>
    <col min="14351" max="14351" width="19.5546875" style="80" bestFit="1" customWidth="1"/>
    <col min="14352" max="14586" width="8.88671875" style="80"/>
    <col min="14587" max="14587" width="2.77734375" style="80" customWidth="1"/>
    <col min="14588" max="14588" width="3.5546875" style="80" customWidth="1"/>
    <col min="14589" max="14589" width="26" style="80" customWidth="1"/>
    <col min="14590" max="14590" width="26.77734375" style="80" customWidth="1"/>
    <col min="14591" max="14591" width="7" style="80" customWidth="1"/>
    <col min="14592" max="14592" width="6.6640625" style="80" customWidth="1"/>
    <col min="14593" max="14595" width="13.77734375" style="80" customWidth="1"/>
    <col min="14596" max="14599" width="7.77734375" style="80" customWidth="1"/>
    <col min="14600" max="14600" width="11.109375" style="80" customWidth="1"/>
    <col min="14601" max="14601" width="2.6640625" style="80" customWidth="1"/>
    <col min="14602" max="14602" width="15.77734375" style="80" bestFit="1" customWidth="1"/>
    <col min="14603" max="14603" width="17.6640625" style="80" bestFit="1" customWidth="1"/>
    <col min="14604" max="14604" width="15.77734375" style="80" bestFit="1" customWidth="1"/>
    <col min="14605" max="14605" width="11.21875" style="80" bestFit="1" customWidth="1"/>
    <col min="14606" max="14606" width="16.33203125" style="80" bestFit="1" customWidth="1"/>
    <col min="14607" max="14607" width="19.5546875" style="80" bestFit="1" customWidth="1"/>
    <col min="14608" max="14842" width="8.88671875" style="80"/>
    <col min="14843" max="14843" width="2.77734375" style="80" customWidth="1"/>
    <col min="14844" max="14844" width="3.5546875" style="80" customWidth="1"/>
    <col min="14845" max="14845" width="26" style="80" customWidth="1"/>
    <col min="14846" max="14846" width="26.77734375" style="80" customWidth="1"/>
    <col min="14847" max="14847" width="7" style="80" customWidth="1"/>
    <col min="14848" max="14848" width="6.6640625" style="80" customWidth="1"/>
    <col min="14849" max="14851" width="13.77734375" style="80" customWidth="1"/>
    <col min="14852" max="14855" width="7.77734375" style="80" customWidth="1"/>
    <col min="14856" max="14856" width="11.109375" style="80" customWidth="1"/>
    <col min="14857" max="14857" width="2.6640625" style="80" customWidth="1"/>
    <col min="14858" max="14858" width="15.77734375" style="80" bestFit="1" customWidth="1"/>
    <col min="14859" max="14859" width="17.6640625" style="80" bestFit="1" customWidth="1"/>
    <col min="14860" max="14860" width="15.77734375" style="80" bestFit="1" customWidth="1"/>
    <col min="14861" max="14861" width="11.21875" style="80" bestFit="1" customWidth="1"/>
    <col min="14862" max="14862" width="16.33203125" style="80" bestFit="1" customWidth="1"/>
    <col min="14863" max="14863" width="19.5546875" style="80" bestFit="1" customWidth="1"/>
    <col min="14864" max="15098" width="8.88671875" style="80"/>
    <col min="15099" max="15099" width="2.77734375" style="80" customWidth="1"/>
    <col min="15100" max="15100" width="3.5546875" style="80" customWidth="1"/>
    <col min="15101" max="15101" width="26" style="80" customWidth="1"/>
    <col min="15102" max="15102" width="26.77734375" style="80" customWidth="1"/>
    <col min="15103" max="15103" width="7" style="80" customWidth="1"/>
    <col min="15104" max="15104" width="6.6640625" style="80" customWidth="1"/>
    <col min="15105" max="15107" width="13.77734375" style="80" customWidth="1"/>
    <col min="15108" max="15111" width="7.77734375" style="80" customWidth="1"/>
    <col min="15112" max="15112" width="11.109375" style="80" customWidth="1"/>
    <col min="15113" max="15113" width="2.6640625" style="80" customWidth="1"/>
    <col min="15114" max="15114" width="15.77734375" style="80" bestFit="1" customWidth="1"/>
    <col min="15115" max="15115" width="17.6640625" style="80" bestFit="1" customWidth="1"/>
    <col min="15116" max="15116" width="15.77734375" style="80" bestFit="1" customWidth="1"/>
    <col min="15117" max="15117" width="11.21875" style="80" bestFit="1" customWidth="1"/>
    <col min="15118" max="15118" width="16.33203125" style="80" bestFit="1" customWidth="1"/>
    <col min="15119" max="15119" width="19.5546875" style="80" bestFit="1" customWidth="1"/>
    <col min="15120" max="15354" width="8.88671875" style="80"/>
    <col min="15355" max="15355" width="2.77734375" style="80" customWidth="1"/>
    <col min="15356" max="15356" width="3.5546875" style="80" customWidth="1"/>
    <col min="15357" max="15357" width="26" style="80" customWidth="1"/>
    <col min="15358" max="15358" width="26.77734375" style="80" customWidth="1"/>
    <col min="15359" max="15359" width="7" style="80" customWidth="1"/>
    <col min="15360" max="15360" width="6.6640625" style="80" customWidth="1"/>
    <col min="15361" max="15363" width="13.77734375" style="80" customWidth="1"/>
    <col min="15364" max="15367" width="7.77734375" style="80" customWidth="1"/>
    <col min="15368" max="15368" width="11.109375" style="80" customWidth="1"/>
    <col min="15369" max="15369" width="2.6640625" style="80" customWidth="1"/>
    <col min="15370" max="15370" width="15.77734375" style="80" bestFit="1" customWidth="1"/>
    <col min="15371" max="15371" width="17.6640625" style="80" bestFit="1" customWidth="1"/>
    <col min="15372" max="15372" width="15.77734375" style="80" bestFit="1" customWidth="1"/>
    <col min="15373" max="15373" width="11.21875" style="80" bestFit="1" customWidth="1"/>
    <col min="15374" max="15374" width="16.33203125" style="80" bestFit="1" customWidth="1"/>
    <col min="15375" max="15375" width="19.5546875" style="80" bestFit="1" customWidth="1"/>
    <col min="15376" max="15610" width="8.88671875" style="80"/>
    <col min="15611" max="15611" width="2.77734375" style="80" customWidth="1"/>
    <col min="15612" max="15612" width="3.5546875" style="80" customWidth="1"/>
    <col min="15613" max="15613" width="26" style="80" customWidth="1"/>
    <col min="15614" max="15614" width="26.77734375" style="80" customWidth="1"/>
    <col min="15615" max="15615" width="7" style="80" customWidth="1"/>
    <col min="15616" max="15616" width="6.6640625" style="80" customWidth="1"/>
    <col min="15617" max="15619" width="13.77734375" style="80" customWidth="1"/>
    <col min="15620" max="15623" width="7.77734375" style="80" customWidth="1"/>
    <col min="15624" max="15624" width="11.109375" style="80" customWidth="1"/>
    <col min="15625" max="15625" width="2.6640625" style="80" customWidth="1"/>
    <col min="15626" max="15626" width="15.77734375" style="80" bestFit="1" customWidth="1"/>
    <col min="15627" max="15627" width="17.6640625" style="80" bestFit="1" customWidth="1"/>
    <col min="15628" max="15628" width="15.77734375" style="80" bestFit="1" customWidth="1"/>
    <col min="15629" max="15629" width="11.21875" style="80" bestFit="1" customWidth="1"/>
    <col min="15630" max="15630" width="16.33203125" style="80" bestFit="1" customWidth="1"/>
    <col min="15631" max="15631" width="19.5546875" style="80" bestFit="1" customWidth="1"/>
    <col min="15632" max="15866" width="8.88671875" style="80"/>
    <col min="15867" max="15867" width="2.77734375" style="80" customWidth="1"/>
    <col min="15868" max="15868" width="3.5546875" style="80" customWidth="1"/>
    <col min="15869" max="15869" width="26" style="80" customWidth="1"/>
    <col min="15870" max="15870" width="26.77734375" style="80" customWidth="1"/>
    <col min="15871" max="15871" width="7" style="80" customWidth="1"/>
    <col min="15872" max="15872" width="6.6640625" style="80" customWidth="1"/>
    <col min="15873" max="15875" width="13.77734375" style="80" customWidth="1"/>
    <col min="15876" max="15879" width="7.77734375" style="80" customWidth="1"/>
    <col min="15880" max="15880" width="11.109375" style="80" customWidth="1"/>
    <col min="15881" max="15881" width="2.6640625" style="80" customWidth="1"/>
    <col min="15882" max="15882" width="15.77734375" style="80" bestFit="1" customWidth="1"/>
    <col min="15883" max="15883" width="17.6640625" style="80" bestFit="1" customWidth="1"/>
    <col min="15884" max="15884" width="15.77734375" style="80" bestFit="1" customWidth="1"/>
    <col min="15885" max="15885" width="11.21875" style="80" bestFit="1" customWidth="1"/>
    <col min="15886" max="15886" width="16.33203125" style="80" bestFit="1" customWidth="1"/>
    <col min="15887" max="15887" width="19.5546875" style="80" bestFit="1" customWidth="1"/>
    <col min="15888" max="16122" width="8.88671875" style="80"/>
    <col min="16123" max="16123" width="2.77734375" style="80" customWidth="1"/>
    <col min="16124" max="16124" width="3.5546875" style="80" customWidth="1"/>
    <col min="16125" max="16125" width="26" style="80" customWidth="1"/>
    <col min="16126" max="16126" width="26.77734375" style="80" customWidth="1"/>
    <col min="16127" max="16127" width="7" style="80" customWidth="1"/>
    <col min="16128" max="16128" width="6.6640625" style="80" customWidth="1"/>
    <col min="16129" max="16131" width="13.77734375" style="80" customWidth="1"/>
    <col min="16132" max="16135" width="7.77734375" style="80" customWidth="1"/>
    <col min="16136" max="16136" width="11.109375" style="80" customWidth="1"/>
    <col min="16137" max="16137" width="2.6640625" style="80" customWidth="1"/>
    <col min="16138" max="16138" width="15.77734375" style="80" bestFit="1" customWidth="1"/>
    <col min="16139" max="16139" width="17.6640625" style="80" bestFit="1" customWidth="1"/>
    <col min="16140" max="16140" width="15.77734375" style="80" bestFit="1" customWidth="1"/>
    <col min="16141" max="16141" width="11.21875" style="80" bestFit="1" customWidth="1"/>
    <col min="16142" max="16142" width="16.33203125" style="80" bestFit="1" customWidth="1"/>
    <col min="16143" max="16143" width="19.5546875" style="80" bestFit="1" customWidth="1"/>
    <col min="16144" max="16384" width="8.88671875" style="80"/>
  </cols>
  <sheetData>
    <row r="1" spans="1:13" s="75" customFormat="1" ht="51.95" customHeight="1">
      <c r="A1" s="488" t="s">
        <v>45</v>
      </c>
      <c r="B1" s="489"/>
      <c r="C1" s="489"/>
      <c r="D1" s="424" t="s">
        <v>0</v>
      </c>
      <c r="E1" s="424" t="s">
        <v>71</v>
      </c>
      <c r="F1" s="424" t="s">
        <v>72</v>
      </c>
      <c r="G1" s="424" t="s">
        <v>84</v>
      </c>
      <c r="H1" s="424" t="s">
        <v>85</v>
      </c>
      <c r="I1" s="425" t="s">
        <v>73</v>
      </c>
    </row>
    <row r="2" spans="1:13" s="75" customFormat="1" ht="51.95" customHeight="1">
      <c r="A2" s="492" t="str">
        <f>표지!B10</f>
        <v>궁평리지구 연안정비사업 해양환경영향조사 용역</v>
      </c>
      <c r="B2" s="493"/>
      <c r="C2" s="493"/>
      <c r="D2" s="493"/>
      <c r="E2" s="493"/>
      <c r="F2" s="493"/>
      <c r="G2" s="493"/>
      <c r="H2" s="493"/>
      <c r="I2" s="494"/>
    </row>
    <row r="3" spans="1:13" s="75" customFormat="1" ht="49.5" customHeight="1">
      <c r="A3" s="495" t="s">
        <v>74</v>
      </c>
      <c r="B3" s="496"/>
      <c r="C3" s="496"/>
      <c r="D3" s="407"/>
      <c r="E3" s="407"/>
      <c r="F3" s="407"/>
      <c r="G3" s="407"/>
      <c r="H3" s="408">
        <v>1500000000</v>
      </c>
      <c r="I3" s="426"/>
      <c r="L3" s="77"/>
    </row>
    <row r="4" spans="1:13" s="75" customFormat="1" ht="49.5" customHeight="1">
      <c r="A4" s="427" t="s">
        <v>75</v>
      </c>
      <c r="B4" s="490" t="s">
        <v>65</v>
      </c>
      <c r="C4" s="491"/>
      <c r="D4" s="409"/>
      <c r="E4" s="406"/>
      <c r="F4" s="406"/>
      <c r="G4" s="406"/>
      <c r="H4" s="410">
        <v>1363636364</v>
      </c>
      <c r="I4" s="428"/>
      <c r="L4" s="117"/>
    </row>
    <row r="5" spans="1:13" s="75" customFormat="1" ht="49.5" customHeight="1">
      <c r="A5" s="429"/>
      <c r="B5" s="423" t="s">
        <v>76</v>
      </c>
      <c r="C5" s="421" t="s">
        <v>44</v>
      </c>
      <c r="D5" s="412"/>
      <c r="E5" s="413">
        <v>1</v>
      </c>
      <c r="F5" s="413" t="s">
        <v>11</v>
      </c>
      <c r="G5" s="414"/>
      <c r="H5" s="415"/>
      <c r="I5" s="430"/>
      <c r="K5" s="130"/>
      <c r="L5" s="36"/>
      <c r="M5" s="36"/>
    </row>
    <row r="6" spans="1:13" s="75" customFormat="1" ht="49.5" customHeight="1">
      <c r="A6" s="429"/>
      <c r="B6" s="423"/>
      <c r="C6" s="422" t="s">
        <v>378</v>
      </c>
      <c r="D6" s="413"/>
      <c r="E6" s="413">
        <v>2.5</v>
      </c>
      <c r="F6" s="413" t="s">
        <v>332</v>
      </c>
      <c r="G6" s="411">
        <f>호표!K31</f>
        <v>21719591</v>
      </c>
      <c r="H6" s="416"/>
      <c r="I6" s="430">
        <f>호표!A31</f>
        <v>1</v>
      </c>
      <c r="J6" s="326"/>
      <c r="K6" s="130"/>
      <c r="L6" s="36"/>
      <c r="M6" s="36"/>
    </row>
    <row r="7" spans="1:13" s="75" customFormat="1" ht="49.5" customHeight="1">
      <c r="A7" s="429"/>
      <c r="B7" s="423"/>
      <c r="C7" s="422" t="s">
        <v>382</v>
      </c>
      <c r="D7" s="413"/>
      <c r="E7" s="413">
        <v>3</v>
      </c>
      <c r="F7" s="413" t="s">
        <v>332</v>
      </c>
      <c r="G7" s="411">
        <f>호표!K37</f>
        <v>52904615</v>
      </c>
      <c r="H7" s="416"/>
      <c r="I7" s="430">
        <f>호표!A37</f>
        <v>2</v>
      </c>
      <c r="J7" s="326"/>
      <c r="K7" s="130"/>
      <c r="L7" s="36"/>
      <c r="M7" s="36"/>
    </row>
    <row r="8" spans="1:13" s="75" customFormat="1" ht="49.5" customHeight="1">
      <c r="A8" s="429"/>
      <c r="B8" s="423" t="s">
        <v>77</v>
      </c>
      <c r="C8" s="421" t="s">
        <v>66</v>
      </c>
      <c r="D8" s="412"/>
      <c r="E8" s="413">
        <v>1</v>
      </c>
      <c r="F8" s="413" t="s">
        <v>11</v>
      </c>
      <c r="G8" s="411"/>
      <c r="H8" s="415"/>
      <c r="I8" s="430">
        <f>호표!A43</f>
        <v>3</v>
      </c>
      <c r="K8" s="131"/>
      <c r="L8" s="118"/>
      <c r="M8" s="119"/>
    </row>
    <row r="9" spans="1:13" s="75" customFormat="1" ht="49.5" customHeight="1">
      <c r="A9" s="429"/>
      <c r="B9" s="423" t="s">
        <v>78</v>
      </c>
      <c r="C9" s="421" t="s">
        <v>67</v>
      </c>
      <c r="D9" s="417">
        <v>1.1000000000000001</v>
      </c>
      <c r="E9" s="413">
        <v>1</v>
      </c>
      <c r="F9" s="413" t="s">
        <v>11</v>
      </c>
      <c r="G9" s="413"/>
      <c r="H9" s="415"/>
      <c r="I9" s="431"/>
      <c r="K9" s="77"/>
      <c r="L9" s="132"/>
    </row>
    <row r="10" spans="1:13" s="75" customFormat="1" ht="49.5" customHeight="1">
      <c r="A10" s="429"/>
      <c r="B10" s="423" t="s">
        <v>79</v>
      </c>
      <c r="C10" s="421" t="s">
        <v>68</v>
      </c>
      <c r="D10" s="418">
        <v>0.2</v>
      </c>
      <c r="E10" s="413">
        <v>1</v>
      </c>
      <c r="F10" s="413" t="s">
        <v>11</v>
      </c>
      <c r="G10" s="413"/>
      <c r="H10" s="415"/>
      <c r="I10" s="432"/>
      <c r="K10" s="101">
        <v>1253279</v>
      </c>
      <c r="L10" s="101"/>
      <c r="M10" s="101"/>
    </row>
    <row r="11" spans="1:13" s="75" customFormat="1" ht="49.5" customHeight="1">
      <c r="A11" s="429"/>
      <c r="B11" s="423" t="s">
        <v>80</v>
      </c>
      <c r="C11" s="421" t="s">
        <v>81</v>
      </c>
      <c r="D11" s="419"/>
      <c r="E11" s="413">
        <v>1</v>
      </c>
      <c r="F11" s="413" t="s">
        <v>11</v>
      </c>
      <c r="G11" s="413"/>
      <c r="H11" s="415">
        <v>8689000</v>
      </c>
      <c r="I11" s="430">
        <f>호표!A165</f>
        <v>16</v>
      </c>
      <c r="K11" s="129"/>
      <c r="L11" s="78"/>
    </row>
    <row r="12" spans="1:13" s="75" customFormat="1" ht="49.5" customHeight="1">
      <c r="A12" s="427" t="s">
        <v>82</v>
      </c>
      <c r="B12" s="490" t="s">
        <v>70</v>
      </c>
      <c r="C12" s="491"/>
      <c r="D12" s="420">
        <v>0.1</v>
      </c>
      <c r="E12" s="406">
        <v>1</v>
      </c>
      <c r="F12" s="406" t="s">
        <v>11</v>
      </c>
      <c r="G12" s="406"/>
      <c r="H12" s="410">
        <f>ROUND(H4*D12,0)</f>
        <v>136363636</v>
      </c>
      <c r="I12" s="433"/>
      <c r="K12" s="79"/>
      <c r="L12" s="78"/>
    </row>
    <row r="13" spans="1:13" s="75" customFormat="1" ht="49.5" customHeight="1">
      <c r="A13" s="434"/>
      <c r="B13" s="435"/>
      <c r="C13" s="436"/>
      <c r="D13" s="437"/>
      <c r="E13" s="137"/>
      <c r="F13" s="137"/>
      <c r="G13" s="137"/>
      <c r="H13" s="363"/>
      <c r="I13" s="438"/>
    </row>
    <row r="21" ht="27" customHeight="1"/>
    <row r="23" ht="30.75" customHeight="1"/>
    <row r="25" ht="28.5" customHeight="1"/>
    <row r="36" spans="1:9" ht="34.5" customHeight="1"/>
    <row r="37" spans="1:9" ht="34.5" customHeight="1"/>
    <row r="38" spans="1:9" ht="34.5" customHeight="1"/>
    <row r="39" spans="1:9" s="75" customFormat="1" ht="30" customHeight="1">
      <c r="A39" s="80"/>
      <c r="B39" s="80"/>
      <c r="C39" s="80"/>
      <c r="D39" s="80"/>
      <c r="E39" s="81"/>
      <c r="F39" s="81"/>
      <c r="G39" s="81"/>
      <c r="H39" s="81"/>
      <c r="I39" s="80"/>
    </row>
    <row r="40" spans="1:9" s="75" customFormat="1" ht="30" customHeight="1">
      <c r="A40" s="80"/>
      <c r="B40" s="80"/>
      <c r="C40" s="80"/>
      <c r="D40" s="80"/>
      <c r="E40" s="81"/>
      <c r="F40" s="81"/>
      <c r="G40" s="81"/>
      <c r="H40" s="81"/>
      <c r="I40" s="80"/>
    </row>
    <row r="41" spans="1:9" s="75" customFormat="1" ht="30" customHeight="1">
      <c r="A41" s="80"/>
      <c r="B41" s="80"/>
      <c r="C41" s="80"/>
      <c r="D41" s="80"/>
      <c r="E41" s="81"/>
      <c r="F41" s="81"/>
      <c r="G41" s="81"/>
      <c r="H41" s="81"/>
      <c r="I41" s="80"/>
    </row>
    <row r="42" spans="1:9" s="75" customFormat="1" ht="30" customHeight="1">
      <c r="A42" s="80"/>
      <c r="B42" s="80"/>
      <c r="C42" s="80"/>
      <c r="D42" s="80"/>
      <c r="E42" s="81"/>
      <c r="F42" s="81"/>
      <c r="G42" s="81"/>
      <c r="H42" s="81"/>
      <c r="I42" s="80"/>
    </row>
    <row r="43" spans="1:9" s="75" customFormat="1" ht="30" customHeight="1">
      <c r="A43" s="80"/>
      <c r="B43" s="80"/>
      <c r="C43" s="80"/>
      <c r="D43" s="80"/>
      <c r="E43" s="81"/>
      <c r="F43" s="81"/>
      <c r="G43" s="81"/>
      <c r="H43" s="81"/>
      <c r="I43" s="80"/>
    </row>
    <row r="44" spans="1:9" s="75" customFormat="1" ht="30" customHeight="1">
      <c r="A44" s="80"/>
      <c r="B44" s="80"/>
      <c r="C44" s="80"/>
      <c r="D44" s="80"/>
      <c r="E44" s="81"/>
      <c r="F44" s="81"/>
      <c r="G44" s="81"/>
      <c r="H44" s="81"/>
      <c r="I44" s="80"/>
    </row>
    <row r="45" spans="1:9" s="75" customFormat="1" ht="30" customHeight="1">
      <c r="A45" s="80"/>
      <c r="B45" s="80"/>
      <c r="C45" s="80"/>
      <c r="D45" s="80"/>
      <c r="E45" s="81"/>
      <c r="F45" s="81"/>
      <c r="G45" s="81"/>
      <c r="H45" s="81"/>
      <c r="I45" s="80"/>
    </row>
    <row r="46" spans="1:9" s="75" customFormat="1" ht="33" customHeight="1">
      <c r="A46" s="80"/>
      <c r="B46" s="80"/>
      <c r="C46" s="80"/>
      <c r="D46" s="80"/>
      <c r="E46" s="81"/>
      <c r="F46" s="81"/>
      <c r="G46" s="81"/>
      <c r="H46" s="81"/>
      <c r="I46" s="80"/>
    </row>
    <row r="47" spans="1:9" s="75" customFormat="1" ht="30" customHeight="1">
      <c r="A47" s="80"/>
      <c r="B47" s="80"/>
      <c r="C47" s="80"/>
      <c r="D47" s="80"/>
      <c r="E47" s="81"/>
      <c r="F47" s="81"/>
      <c r="G47" s="81"/>
      <c r="H47" s="81"/>
      <c r="I47" s="80"/>
    </row>
    <row r="48" spans="1:9" s="75" customFormat="1" ht="30" customHeight="1">
      <c r="A48" s="80"/>
      <c r="B48" s="80"/>
      <c r="C48" s="80"/>
      <c r="D48" s="80"/>
      <c r="E48" s="81"/>
      <c r="F48" s="81"/>
      <c r="G48" s="81"/>
      <c r="H48" s="81"/>
      <c r="I48" s="80"/>
    </row>
    <row r="49" spans="1:9" s="75" customFormat="1" ht="30" customHeight="1">
      <c r="A49" s="80"/>
      <c r="B49" s="80"/>
      <c r="C49" s="80"/>
      <c r="D49" s="80"/>
      <c r="E49" s="81"/>
      <c r="F49" s="81"/>
      <c r="G49" s="81"/>
      <c r="H49" s="81"/>
      <c r="I49" s="80"/>
    </row>
    <row r="50" spans="1:9" s="75" customFormat="1" ht="30" customHeight="1">
      <c r="A50" s="80"/>
      <c r="B50" s="80"/>
      <c r="C50" s="80"/>
      <c r="D50" s="80"/>
      <c r="E50" s="81"/>
      <c r="F50" s="81"/>
      <c r="G50" s="81"/>
      <c r="H50" s="81"/>
      <c r="I50" s="80"/>
    </row>
    <row r="51" spans="1:9" s="75" customFormat="1" ht="30" customHeight="1">
      <c r="A51" s="80"/>
      <c r="B51" s="80"/>
      <c r="C51" s="80"/>
      <c r="D51" s="80"/>
      <c r="E51" s="81"/>
      <c r="F51" s="81"/>
      <c r="G51" s="81"/>
      <c r="H51" s="81"/>
      <c r="I51" s="80"/>
    </row>
    <row r="52" spans="1:9" s="75" customFormat="1" ht="30" customHeight="1">
      <c r="A52" s="80"/>
      <c r="B52" s="80"/>
      <c r="C52" s="80"/>
      <c r="D52" s="80"/>
      <c r="E52" s="81"/>
      <c r="F52" s="81"/>
      <c r="G52" s="81"/>
      <c r="H52" s="81"/>
      <c r="I52" s="80"/>
    </row>
    <row r="53" spans="1:9" s="75" customFormat="1" ht="30" customHeight="1">
      <c r="A53" s="80"/>
      <c r="B53" s="80"/>
      <c r="C53" s="80"/>
      <c r="D53" s="80"/>
      <c r="E53" s="81"/>
      <c r="F53" s="81"/>
      <c r="G53" s="81"/>
      <c r="H53" s="81"/>
      <c r="I53" s="80"/>
    </row>
    <row r="54" spans="1:9" s="75" customFormat="1" ht="30" customHeight="1">
      <c r="A54" s="80"/>
      <c r="B54" s="80"/>
      <c r="C54" s="80"/>
      <c r="D54" s="80"/>
      <c r="E54" s="81"/>
      <c r="F54" s="81"/>
      <c r="G54" s="81"/>
      <c r="H54" s="81"/>
      <c r="I54" s="80"/>
    </row>
    <row r="55" spans="1:9" s="75" customFormat="1" ht="30" customHeight="1">
      <c r="A55" s="80"/>
      <c r="B55" s="80"/>
      <c r="C55" s="80"/>
      <c r="D55" s="80"/>
      <c r="E55" s="81"/>
      <c r="F55" s="81"/>
      <c r="G55" s="81"/>
      <c r="H55" s="81"/>
      <c r="I55" s="80"/>
    </row>
    <row r="56" spans="1:9" s="75" customFormat="1" ht="30" customHeight="1">
      <c r="A56" s="80"/>
      <c r="B56" s="80"/>
      <c r="C56" s="80"/>
      <c r="D56" s="80"/>
      <c r="E56" s="81"/>
      <c r="F56" s="81"/>
      <c r="G56" s="81"/>
      <c r="H56" s="81"/>
      <c r="I56" s="80"/>
    </row>
    <row r="57" spans="1:9" s="75" customFormat="1" ht="30" customHeight="1">
      <c r="A57" s="80"/>
      <c r="B57" s="80"/>
      <c r="C57" s="80"/>
      <c r="D57" s="80"/>
      <c r="E57" s="81"/>
      <c r="F57" s="81"/>
      <c r="G57" s="81"/>
      <c r="H57" s="81"/>
      <c r="I57" s="80"/>
    </row>
    <row r="58" spans="1:9" s="75" customFormat="1" ht="30" customHeight="1">
      <c r="A58" s="80"/>
      <c r="B58" s="80"/>
      <c r="C58" s="80"/>
      <c r="D58" s="80"/>
      <c r="E58" s="81"/>
      <c r="F58" s="81"/>
      <c r="G58" s="81"/>
      <c r="H58" s="81"/>
      <c r="I58" s="80"/>
    </row>
    <row r="59" spans="1:9" s="75" customFormat="1" ht="30" customHeight="1">
      <c r="A59" s="80"/>
      <c r="B59" s="80"/>
      <c r="C59" s="80"/>
      <c r="D59" s="80"/>
      <c r="E59" s="81"/>
      <c r="F59" s="81"/>
      <c r="G59" s="81"/>
      <c r="H59" s="81"/>
      <c r="I59" s="80"/>
    </row>
    <row r="60" spans="1:9" s="75" customFormat="1" ht="30" customHeight="1">
      <c r="A60" s="80"/>
      <c r="B60" s="80"/>
      <c r="C60" s="80"/>
      <c r="D60" s="80"/>
      <c r="E60" s="81"/>
      <c r="F60" s="81"/>
      <c r="G60" s="81"/>
      <c r="H60" s="81"/>
      <c r="I60" s="80"/>
    </row>
    <row r="61" spans="1:9" s="75" customFormat="1" ht="30" customHeight="1">
      <c r="A61" s="80"/>
      <c r="B61" s="80"/>
      <c r="C61" s="80"/>
      <c r="D61" s="80"/>
      <c r="E61" s="81"/>
      <c r="F61" s="81"/>
      <c r="G61" s="81"/>
      <c r="H61" s="81"/>
      <c r="I61" s="80"/>
    </row>
    <row r="62" spans="1:9" ht="25.5" customHeight="1"/>
    <row r="68" ht="34.5" customHeight="1"/>
    <row r="90" spans="1:9" s="75" customFormat="1" ht="34.5" customHeight="1">
      <c r="A90" s="80"/>
      <c r="B90" s="80"/>
      <c r="C90" s="80"/>
      <c r="D90" s="80"/>
      <c r="E90" s="81"/>
      <c r="F90" s="81"/>
      <c r="G90" s="81"/>
      <c r="H90" s="81"/>
      <c r="I90" s="80"/>
    </row>
    <row r="91" spans="1:9" s="75" customFormat="1" ht="30" customHeight="1">
      <c r="A91" s="80"/>
      <c r="B91" s="80"/>
      <c r="C91" s="80"/>
      <c r="D91" s="80"/>
      <c r="E91" s="81"/>
      <c r="F91" s="81"/>
      <c r="G91" s="81"/>
      <c r="H91" s="81"/>
      <c r="I91" s="80"/>
    </row>
    <row r="92" spans="1:9" s="75" customFormat="1" ht="30" customHeight="1">
      <c r="A92" s="80"/>
      <c r="B92" s="80"/>
      <c r="C92" s="80"/>
      <c r="D92" s="80"/>
      <c r="E92" s="81"/>
      <c r="F92" s="81"/>
      <c r="G92" s="81"/>
      <c r="H92" s="81"/>
      <c r="I92" s="80"/>
    </row>
    <row r="93" spans="1:9" s="75" customFormat="1" ht="30" customHeight="1">
      <c r="A93" s="80"/>
      <c r="B93" s="80"/>
      <c r="C93" s="80"/>
      <c r="D93" s="80"/>
      <c r="E93" s="81"/>
      <c r="F93" s="81"/>
      <c r="G93" s="81"/>
      <c r="H93" s="81"/>
      <c r="I93" s="80"/>
    </row>
    <row r="94" spans="1:9" s="75" customFormat="1" ht="30" customHeight="1">
      <c r="A94" s="80"/>
      <c r="B94" s="80"/>
      <c r="C94" s="80"/>
      <c r="D94" s="80"/>
      <c r="E94" s="81"/>
      <c r="F94" s="81"/>
      <c r="G94" s="81"/>
      <c r="H94" s="81"/>
      <c r="I94" s="80"/>
    </row>
    <row r="95" spans="1:9" s="75" customFormat="1" ht="30" customHeight="1">
      <c r="A95" s="80"/>
      <c r="B95" s="80"/>
      <c r="C95" s="80"/>
      <c r="D95" s="80"/>
      <c r="E95" s="81"/>
      <c r="F95" s="81"/>
      <c r="G95" s="81"/>
      <c r="H95" s="81"/>
      <c r="I95" s="80"/>
    </row>
    <row r="96" spans="1:9" s="75" customFormat="1" ht="30" customHeight="1">
      <c r="A96" s="80"/>
      <c r="B96" s="80"/>
      <c r="C96" s="80"/>
      <c r="D96" s="80"/>
      <c r="E96" s="81"/>
      <c r="F96" s="81"/>
      <c r="G96" s="81"/>
      <c r="H96" s="81"/>
      <c r="I96" s="80"/>
    </row>
    <row r="97" spans="1:9" s="75" customFormat="1" ht="30" customHeight="1">
      <c r="A97" s="80"/>
      <c r="B97" s="80"/>
      <c r="C97" s="80"/>
      <c r="D97" s="80"/>
      <c r="E97" s="81"/>
      <c r="F97" s="81"/>
      <c r="G97" s="81"/>
      <c r="H97" s="81"/>
      <c r="I97" s="80"/>
    </row>
    <row r="98" spans="1:9" s="75" customFormat="1" ht="30" customHeight="1">
      <c r="A98" s="80"/>
      <c r="B98" s="80"/>
      <c r="C98" s="80"/>
      <c r="D98" s="80"/>
      <c r="E98" s="81"/>
      <c r="F98" s="81"/>
      <c r="G98" s="81"/>
      <c r="H98" s="81"/>
      <c r="I98" s="80"/>
    </row>
    <row r="99" spans="1:9" s="75" customFormat="1" ht="30" customHeight="1">
      <c r="A99" s="80"/>
      <c r="B99" s="80"/>
      <c r="C99" s="80"/>
      <c r="D99" s="80"/>
      <c r="E99" s="81"/>
      <c r="F99" s="81"/>
      <c r="G99" s="81"/>
      <c r="H99" s="81"/>
      <c r="I99" s="80"/>
    </row>
    <row r="100" spans="1:9" s="75" customFormat="1" ht="30" customHeight="1">
      <c r="A100" s="80"/>
      <c r="B100" s="80"/>
      <c r="C100" s="80"/>
      <c r="D100" s="80"/>
      <c r="E100" s="81"/>
      <c r="F100" s="81"/>
      <c r="G100" s="81"/>
      <c r="H100" s="81"/>
      <c r="I100" s="80"/>
    </row>
    <row r="101" spans="1:9" s="75" customFormat="1" ht="30" customHeight="1">
      <c r="A101" s="80"/>
      <c r="B101" s="80"/>
      <c r="C101" s="80"/>
      <c r="D101" s="80"/>
      <c r="E101" s="81"/>
      <c r="F101" s="81"/>
      <c r="G101" s="81"/>
      <c r="H101" s="81"/>
      <c r="I101" s="80"/>
    </row>
    <row r="102" spans="1:9" s="75" customFormat="1" ht="30" customHeight="1">
      <c r="A102" s="80"/>
      <c r="B102" s="80"/>
      <c r="C102" s="80"/>
      <c r="D102" s="80"/>
      <c r="E102" s="81"/>
      <c r="F102" s="81"/>
      <c r="G102" s="81"/>
      <c r="H102" s="81"/>
      <c r="I102" s="80"/>
    </row>
    <row r="103" spans="1:9" s="75" customFormat="1" ht="30" customHeight="1">
      <c r="A103" s="80"/>
      <c r="B103" s="80"/>
      <c r="C103" s="80"/>
      <c r="D103" s="80"/>
      <c r="E103" s="81"/>
      <c r="F103" s="81"/>
      <c r="G103" s="81"/>
      <c r="H103" s="81"/>
      <c r="I103" s="80"/>
    </row>
    <row r="104" spans="1:9" s="75" customFormat="1" ht="30" customHeight="1">
      <c r="A104" s="80"/>
      <c r="B104" s="80"/>
      <c r="C104" s="80"/>
      <c r="D104" s="80"/>
      <c r="E104" s="81"/>
      <c r="F104" s="81"/>
      <c r="G104" s="81"/>
      <c r="H104" s="81"/>
      <c r="I104" s="80"/>
    </row>
    <row r="105" spans="1:9" s="75" customFormat="1" ht="30" customHeight="1">
      <c r="A105" s="80"/>
      <c r="B105" s="80"/>
      <c r="C105" s="80"/>
      <c r="D105" s="80"/>
      <c r="E105" s="81"/>
      <c r="F105" s="81"/>
      <c r="G105" s="81"/>
      <c r="H105" s="81"/>
      <c r="I105" s="80"/>
    </row>
    <row r="119" ht="37.5" customHeight="1"/>
    <row r="120" ht="35.25" customHeight="1"/>
    <row r="121" ht="32.25" customHeight="1"/>
    <row r="122" ht="34.5" customHeight="1"/>
    <row r="123" ht="33" customHeight="1"/>
  </sheetData>
  <mergeCells count="5">
    <mergeCell ref="A1:C1"/>
    <mergeCell ref="B12:C12"/>
    <mergeCell ref="A2:I2"/>
    <mergeCell ref="A3:C3"/>
    <mergeCell ref="B4:C4"/>
  </mergeCells>
  <phoneticPr fontId="4" type="noConversion"/>
  <printOptions horizontalCentered="1"/>
  <pageMargins left="0.78740157480314965" right="0.78740157480314965" top="0.82677165354330717" bottom="0.39370078740157483" header="0.59055118110236227" footer="0.55118110236220474"/>
  <pageSetup paperSize="9" scale="72" fitToHeight="0" orientation="landscape" r:id="rId1"/>
  <headerFooter alignWithMargins="0"/>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U167"/>
  <sheetViews>
    <sheetView view="pageBreakPreview" zoomScale="85" zoomScaleNormal="85" zoomScaleSheetLayoutView="85" workbookViewId="0">
      <selection activeCell="A9" sqref="A9:P10"/>
    </sheetView>
  </sheetViews>
  <sheetFormatPr defaultRowHeight="30" customHeight="1"/>
  <cols>
    <col min="1" max="1" width="9" style="18" customWidth="1"/>
    <col min="2" max="2" width="28.77734375" style="18" customWidth="1"/>
    <col min="3" max="6" width="7.77734375" style="18" customWidth="1"/>
    <col min="7" max="7" width="10" style="20" customWidth="1"/>
    <col min="8" max="8" width="9.109375" style="20" customWidth="1"/>
    <col min="9" max="9" width="16.21875" style="18" customWidth="1"/>
    <col min="10" max="10" width="12.21875" style="18" customWidth="1"/>
    <col min="11" max="11" width="15.5546875" style="18" customWidth="1"/>
    <col min="12" max="13" width="10.77734375" style="18" customWidth="1"/>
    <col min="14" max="14" width="14.21875" style="18" customWidth="1"/>
    <col min="15" max="15" width="15.5546875" style="18" customWidth="1"/>
    <col min="16" max="16" width="11.109375" style="20" customWidth="1"/>
    <col min="17" max="17" width="8.88671875" style="18"/>
    <col min="18" max="18" width="15.77734375" style="18" bestFit="1" customWidth="1"/>
    <col min="19" max="19" width="9.33203125" style="18" bestFit="1" customWidth="1"/>
    <col min="20" max="21" width="17" style="18" bestFit="1" customWidth="1"/>
    <col min="22" max="22" width="16.33203125" style="18" bestFit="1" customWidth="1"/>
    <col min="23" max="23" width="19.5546875" style="18" bestFit="1" customWidth="1"/>
    <col min="24" max="16384" width="8.88671875" style="18"/>
  </cols>
  <sheetData>
    <row r="1" spans="1:20" s="14" customFormat="1" ht="30" customHeight="1">
      <c r="A1" s="27"/>
      <c r="B1" s="28"/>
      <c r="C1" s="28"/>
      <c r="D1" s="28"/>
      <c r="E1" s="28"/>
      <c r="F1" s="28"/>
      <c r="G1" s="28"/>
      <c r="H1" s="28"/>
      <c r="I1" s="28"/>
      <c r="J1" s="84"/>
      <c r="K1" s="84"/>
      <c r="L1" s="84"/>
      <c r="M1" s="84"/>
      <c r="N1" s="84"/>
      <c r="O1" s="84"/>
      <c r="P1" s="497"/>
    </row>
    <row r="2" spans="1:20" s="14" customFormat="1" ht="30" customHeight="1">
      <c r="A2" s="30"/>
      <c r="J2" s="36"/>
      <c r="K2" s="36"/>
      <c r="L2" s="36"/>
      <c r="M2" s="36"/>
      <c r="N2" s="36"/>
      <c r="O2" s="36"/>
      <c r="P2" s="498"/>
    </row>
    <row r="3" spans="1:20" s="14" customFormat="1" ht="30" customHeight="1">
      <c r="A3" s="85"/>
      <c r="B3" s="52"/>
      <c r="C3" s="52"/>
      <c r="D3" s="52"/>
      <c r="E3" s="52"/>
      <c r="F3" s="52"/>
      <c r="G3" s="52"/>
      <c r="H3" s="52"/>
      <c r="I3" s="52"/>
      <c r="J3" s="52"/>
      <c r="K3" s="36"/>
      <c r="L3" s="36"/>
      <c r="M3" s="36"/>
      <c r="N3" s="157"/>
      <c r="O3" s="36"/>
      <c r="P3" s="86"/>
    </row>
    <row r="4" spans="1:20" s="14" customFormat="1" ht="30" customHeight="1">
      <c r="A4" s="83"/>
      <c r="B4" s="18"/>
      <c r="C4" s="18"/>
      <c r="D4" s="18"/>
      <c r="E4" s="18"/>
      <c r="F4" s="18"/>
      <c r="G4" s="36"/>
      <c r="H4" s="36"/>
      <c r="I4" s="79"/>
      <c r="J4" s="79"/>
      <c r="K4" s="79"/>
      <c r="L4" s="79"/>
      <c r="M4" s="79"/>
      <c r="N4" s="158"/>
      <c r="O4" s="79"/>
      <c r="P4" s="86"/>
    </row>
    <row r="5" spans="1:20" s="14" customFormat="1" ht="30" customHeight="1">
      <c r="A5" s="83"/>
      <c r="B5" s="18"/>
      <c r="C5" s="18"/>
      <c r="D5" s="18"/>
      <c r="E5" s="18"/>
      <c r="F5" s="18"/>
      <c r="G5" s="36"/>
      <c r="H5" s="36"/>
      <c r="I5" s="79"/>
      <c r="J5" s="79"/>
      <c r="K5" s="79"/>
      <c r="L5" s="79"/>
      <c r="M5" s="79"/>
      <c r="N5" s="158"/>
      <c r="O5" s="79"/>
      <c r="P5" s="86"/>
    </row>
    <row r="6" spans="1:20" s="14" customFormat="1" ht="30" customHeight="1">
      <c r="A6" s="83"/>
      <c r="B6" s="18"/>
      <c r="C6" s="18"/>
      <c r="D6" s="18"/>
      <c r="E6" s="18"/>
      <c r="F6" s="18"/>
      <c r="G6" s="36"/>
      <c r="H6" s="36"/>
      <c r="I6" s="79"/>
      <c r="J6" s="79"/>
      <c r="K6" s="79"/>
      <c r="L6" s="79"/>
      <c r="M6" s="79"/>
      <c r="N6" s="158"/>
      <c r="O6" s="79"/>
      <c r="P6" s="87"/>
    </row>
    <row r="7" spans="1:20" s="14" customFormat="1" ht="30" customHeight="1">
      <c r="A7" s="83"/>
      <c r="B7" s="18"/>
      <c r="C7" s="18"/>
      <c r="D7" s="18"/>
      <c r="E7" s="18"/>
      <c r="F7" s="18"/>
      <c r="G7" s="36"/>
      <c r="H7" s="36"/>
      <c r="I7" s="79"/>
      <c r="J7" s="79"/>
      <c r="K7" s="79"/>
      <c r="L7" s="79"/>
      <c r="M7" s="79"/>
      <c r="N7" s="158"/>
      <c r="O7" s="79"/>
      <c r="P7" s="87"/>
    </row>
    <row r="8" spans="1:20" s="14" customFormat="1" ht="30" customHeight="1">
      <c r="A8" s="83"/>
      <c r="B8" s="18"/>
      <c r="C8" s="18"/>
      <c r="D8" s="18"/>
      <c r="E8" s="18"/>
      <c r="F8" s="18"/>
      <c r="G8" s="36"/>
      <c r="H8" s="36"/>
      <c r="I8" s="79"/>
      <c r="J8" s="79"/>
      <c r="K8" s="79"/>
      <c r="L8" s="79"/>
      <c r="M8" s="79"/>
      <c r="N8" s="158"/>
      <c r="O8" s="79"/>
      <c r="P8" s="87"/>
      <c r="R8" s="15"/>
      <c r="T8" s="16"/>
    </row>
    <row r="9" spans="1:20" s="14" customFormat="1" ht="30" customHeight="1">
      <c r="A9" s="503" t="s">
        <v>83</v>
      </c>
      <c r="B9" s="504"/>
      <c r="C9" s="504"/>
      <c r="D9" s="504"/>
      <c r="E9" s="504"/>
      <c r="F9" s="504"/>
      <c r="G9" s="504"/>
      <c r="H9" s="504"/>
      <c r="I9" s="504"/>
      <c r="J9" s="504"/>
      <c r="K9" s="504"/>
      <c r="L9" s="504"/>
      <c r="M9" s="504"/>
      <c r="N9" s="504"/>
      <c r="O9" s="504"/>
      <c r="P9" s="505"/>
      <c r="R9" s="32"/>
      <c r="T9" s="16"/>
    </row>
    <row r="10" spans="1:20" s="14" customFormat="1" ht="30" customHeight="1">
      <c r="A10" s="503"/>
      <c r="B10" s="504"/>
      <c r="C10" s="504"/>
      <c r="D10" s="504"/>
      <c r="E10" s="504"/>
      <c r="F10" s="504"/>
      <c r="G10" s="504"/>
      <c r="H10" s="504"/>
      <c r="I10" s="504"/>
      <c r="J10" s="504"/>
      <c r="K10" s="504"/>
      <c r="L10" s="504"/>
      <c r="M10" s="504"/>
      <c r="N10" s="504"/>
      <c r="O10" s="504"/>
      <c r="P10" s="505"/>
      <c r="R10" s="15"/>
      <c r="T10" s="16"/>
    </row>
    <row r="11" spans="1:20" s="14" customFormat="1" ht="30" customHeight="1">
      <c r="A11" s="83"/>
      <c r="B11" s="18"/>
      <c r="C11" s="18"/>
      <c r="D11" s="18"/>
      <c r="E11" s="18"/>
      <c r="F11" s="18"/>
      <c r="G11" s="36"/>
      <c r="H11" s="36"/>
      <c r="I11" s="88"/>
      <c r="J11" s="88"/>
      <c r="K11" s="88"/>
      <c r="L11" s="88"/>
      <c r="M11" s="88"/>
      <c r="N11" s="89"/>
      <c r="O11" s="79"/>
      <c r="P11" s="90"/>
      <c r="T11" s="16"/>
    </row>
    <row r="12" spans="1:20" s="14" customFormat="1" ht="30" customHeight="1">
      <c r="A12" s="82"/>
      <c r="G12" s="36"/>
      <c r="H12" s="36"/>
      <c r="I12" s="79"/>
      <c r="J12" s="88"/>
      <c r="K12" s="88"/>
      <c r="L12" s="88"/>
      <c r="M12" s="88"/>
      <c r="N12" s="89"/>
      <c r="O12" s="88"/>
      <c r="P12" s="90"/>
      <c r="T12" s="16"/>
    </row>
    <row r="13" spans="1:20" s="14" customFormat="1" ht="30" customHeight="1">
      <c r="A13" s="82"/>
      <c r="G13" s="36"/>
      <c r="H13" s="36"/>
      <c r="I13" s="79"/>
      <c r="J13" s="88"/>
      <c r="K13" s="88"/>
      <c r="L13" s="88"/>
      <c r="M13" s="88"/>
      <c r="N13" s="89"/>
      <c r="O13" s="88"/>
      <c r="P13" s="90"/>
      <c r="T13" s="16"/>
    </row>
    <row r="14" spans="1:20" s="14" customFormat="1" ht="30" customHeight="1">
      <c r="A14" s="82"/>
      <c r="G14" s="36"/>
      <c r="H14" s="36"/>
      <c r="I14" s="79"/>
      <c r="J14" s="88"/>
      <c r="K14" s="88"/>
      <c r="L14" s="88"/>
      <c r="M14" s="88"/>
      <c r="N14" s="89"/>
      <c r="O14" s="88"/>
      <c r="P14" s="90"/>
      <c r="T14" s="16"/>
    </row>
    <row r="15" spans="1:20" s="14" customFormat="1" ht="30" customHeight="1">
      <c r="A15" s="82"/>
      <c r="G15" s="36"/>
      <c r="H15" s="36"/>
      <c r="I15" s="79"/>
      <c r="J15" s="88"/>
      <c r="K15" s="88"/>
      <c r="L15" s="88"/>
      <c r="M15" s="88"/>
      <c r="N15" s="89"/>
      <c r="O15" s="88"/>
      <c r="P15" s="90"/>
      <c r="T15" s="16"/>
    </row>
    <row r="16" spans="1:20" s="14" customFormat="1" ht="30" customHeight="1">
      <c r="A16" s="91"/>
      <c r="G16" s="36"/>
      <c r="H16" s="159"/>
      <c r="I16" s="92"/>
      <c r="J16" s="88"/>
      <c r="K16" s="88"/>
      <c r="L16" s="88"/>
      <c r="M16" s="88"/>
      <c r="N16" s="89"/>
      <c r="O16" s="88"/>
      <c r="P16" s="90"/>
      <c r="T16" s="17"/>
    </row>
    <row r="17" spans="1:18" s="14" customFormat="1" ht="30" customHeight="1">
      <c r="A17" s="82"/>
      <c r="G17" s="36"/>
      <c r="H17" s="36"/>
      <c r="I17" s="79"/>
      <c r="J17" s="88"/>
      <c r="K17" s="88"/>
      <c r="L17" s="88"/>
      <c r="M17" s="88"/>
      <c r="N17" s="89"/>
      <c r="O17" s="88"/>
      <c r="P17" s="90"/>
    </row>
    <row r="18" spans="1:18" s="14" customFormat="1" ht="30" customHeight="1">
      <c r="A18" s="91"/>
      <c r="G18" s="36"/>
      <c r="H18" s="36"/>
      <c r="I18" s="88"/>
      <c r="J18" s="88"/>
      <c r="K18" s="88"/>
      <c r="L18" s="88"/>
      <c r="M18" s="88"/>
      <c r="N18" s="89"/>
      <c r="O18" s="88"/>
      <c r="P18" s="90"/>
    </row>
    <row r="19" spans="1:18" s="14" customFormat="1" ht="30" customHeight="1">
      <c r="A19" s="91"/>
      <c r="G19" s="36"/>
      <c r="H19" s="36"/>
      <c r="I19" s="88"/>
      <c r="J19" s="88"/>
      <c r="K19" s="88"/>
      <c r="L19" s="88"/>
      <c r="M19" s="88"/>
      <c r="N19" s="89"/>
      <c r="O19" s="88"/>
      <c r="P19" s="90"/>
    </row>
    <row r="20" spans="1:18" s="14" customFormat="1" ht="30" customHeight="1">
      <c r="A20" s="91"/>
      <c r="G20" s="36"/>
      <c r="H20" s="36"/>
      <c r="I20" s="88"/>
      <c r="J20" s="88"/>
      <c r="K20" s="88"/>
      <c r="L20" s="88"/>
      <c r="M20" s="88"/>
      <c r="N20" s="89"/>
      <c r="O20" s="88"/>
      <c r="P20" s="90"/>
    </row>
    <row r="21" spans="1:18" s="14" customFormat="1" ht="30" customHeight="1">
      <c r="A21" s="91"/>
      <c r="G21" s="36"/>
      <c r="H21" s="36"/>
      <c r="I21" s="88"/>
      <c r="J21" s="88"/>
      <c r="K21" s="88"/>
      <c r="L21" s="88"/>
      <c r="M21" s="88"/>
      <c r="N21" s="89"/>
      <c r="O21" s="88"/>
      <c r="P21" s="90"/>
    </row>
    <row r="22" spans="1:18" s="14" customFormat="1" ht="30" customHeight="1">
      <c r="A22" s="91"/>
      <c r="G22" s="36"/>
      <c r="H22" s="36"/>
      <c r="I22" s="88"/>
      <c r="J22" s="88"/>
      <c r="K22" s="88"/>
      <c r="L22" s="88"/>
      <c r="M22" s="88"/>
      <c r="N22" s="89"/>
      <c r="O22" s="88"/>
      <c r="P22" s="90"/>
    </row>
    <row r="23" spans="1:18" s="14" customFormat="1" ht="30" customHeight="1">
      <c r="A23" s="91"/>
      <c r="G23" s="36"/>
      <c r="H23" s="36"/>
      <c r="I23" s="88"/>
      <c r="J23" s="88"/>
      <c r="K23" s="88"/>
      <c r="L23" s="88"/>
      <c r="M23" s="88"/>
      <c r="N23" s="89"/>
      <c r="O23" s="88"/>
      <c r="P23" s="90"/>
    </row>
    <row r="24" spans="1:18" s="14" customFormat="1" ht="30" customHeight="1">
      <c r="A24" s="91"/>
      <c r="G24" s="36"/>
      <c r="H24" s="36"/>
      <c r="I24" s="88"/>
      <c r="J24" s="88"/>
      <c r="K24" s="88"/>
      <c r="L24" s="88"/>
      <c r="M24" s="88"/>
      <c r="N24" s="89"/>
      <c r="O24" s="88"/>
      <c r="P24" s="90"/>
    </row>
    <row r="25" spans="1:18" s="14" customFormat="1" ht="30" customHeight="1">
      <c r="A25" s="91"/>
      <c r="G25" s="36"/>
      <c r="H25" s="36"/>
      <c r="I25" s="88"/>
      <c r="J25" s="88"/>
      <c r="K25" s="88"/>
      <c r="L25" s="88"/>
      <c r="M25" s="88"/>
      <c r="N25" s="89"/>
      <c r="O25" s="88"/>
      <c r="P25" s="90"/>
    </row>
    <row r="26" spans="1:18" s="14" customFormat="1" ht="30" customHeight="1">
      <c r="A26" s="82"/>
      <c r="G26" s="36"/>
      <c r="H26" s="36"/>
      <c r="I26" s="79"/>
      <c r="J26" s="88"/>
      <c r="K26" s="88"/>
      <c r="L26" s="88"/>
      <c r="M26" s="88"/>
      <c r="N26" s="89"/>
      <c r="O26" s="88"/>
      <c r="P26" s="90"/>
    </row>
    <row r="27" spans="1:18" s="14" customFormat="1" ht="30" customHeight="1">
      <c r="A27" s="91"/>
      <c r="G27" s="36"/>
      <c r="H27" s="36"/>
      <c r="I27" s="88"/>
      <c r="J27" s="88"/>
      <c r="K27" s="88"/>
      <c r="L27" s="88"/>
      <c r="M27" s="88"/>
      <c r="N27" s="89"/>
      <c r="O27" s="88"/>
      <c r="P27" s="90"/>
    </row>
    <row r="28" spans="1:18" s="14" customFormat="1" ht="30" customHeight="1">
      <c r="A28" s="93"/>
      <c r="B28" s="34"/>
      <c r="C28" s="34"/>
      <c r="D28" s="34"/>
      <c r="E28" s="34"/>
      <c r="F28" s="34"/>
      <c r="G28" s="94"/>
      <c r="H28" s="94"/>
      <c r="I28" s="95"/>
      <c r="J28" s="96"/>
      <c r="K28" s="96"/>
      <c r="L28" s="96"/>
      <c r="M28" s="96"/>
      <c r="N28" s="97"/>
      <c r="O28" s="96"/>
      <c r="P28" s="98"/>
    </row>
    <row r="29" spans="1:18" s="14" customFormat="1" ht="30" customHeight="1">
      <c r="A29" s="506" t="s">
        <v>69</v>
      </c>
      <c r="B29" s="499" t="s">
        <v>5</v>
      </c>
      <c r="C29" s="508" t="s">
        <v>0</v>
      </c>
      <c r="D29" s="509"/>
      <c r="E29" s="509"/>
      <c r="F29" s="509"/>
      <c r="G29" s="499" t="s">
        <v>6</v>
      </c>
      <c r="H29" s="499" t="s">
        <v>7</v>
      </c>
      <c r="I29" s="499" t="s">
        <v>8</v>
      </c>
      <c r="J29" s="1" t="s">
        <v>1</v>
      </c>
      <c r="K29" s="1"/>
      <c r="L29" s="1" t="s">
        <v>9</v>
      </c>
      <c r="M29" s="1"/>
      <c r="N29" s="1" t="s">
        <v>2</v>
      </c>
      <c r="O29" s="1"/>
      <c r="P29" s="501" t="s">
        <v>10</v>
      </c>
    </row>
    <row r="30" spans="1:18" s="14" customFormat="1" ht="30" customHeight="1">
      <c r="A30" s="507"/>
      <c r="B30" s="500"/>
      <c r="C30" s="510"/>
      <c r="D30" s="511"/>
      <c r="E30" s="511"/>
      <c r="F30" s="511"/>
      <c r="G30" s="500"/>
      <c r="H30" s="500"/>
      <c r="I30" s="500"/>
      <c r="J30" s="137" t="s">
        <v>3</v>
      </c>
      <c r="K30" s="137" t="s">
        <v>4</v>
      </c>
      <c r="L30" s="137" t="s">
        <v>3</v>
      </c>
      <c r="M30" s="137" t="s">
        <v>4</v>
      </c>
      <c r="N30" s="137" t="s">
        <v>3</v>
      </c>
      <c r="O30" s="137" t="s">
        <v>4</v>
      </c>
      <c r="P30" s="502"/>
    </row>
    <row r="31" spans="1:18" ht="30" customHeight="1">
      <c r="A31" s="208">
        <v>1</v>
      </c>
      <c r="B31" s="160" t="s">
        <v>376</v>
      </c>
      <c r="C31" s="160"/>
      <c r="D31" s="160"/>
      <c r="E31" s="160"/>
      <c r="F31" s="160"/>
      <c r="G31" s="206">
        <v>1</v>
      </c>
      <c r="H31" s="161" t="s">
        <v>11</v>
      </c>
      <c r="I31" s="207">
        <f>K31+M31+O31</f>
        <v>21719591</v>
      </c>
      <c r="J31" s="207"/>
      <c r="K31" s="207">
        <f>SUM(K32:K35)</f>
        <v>21719591</v>
      </c>
      <c r="L31" s="207"/>
      <c r="M31" s="207">
        <f>SUM(M32:M42)</f>
        <v>0</v>
      </c>
      <c r="N31" s="207"/>
      <c r="O31" s="207">
        <f>SUM(O32:O35)</f>
        <v>0</v>
      </c>
      <c r="P31" s="162"/>
    </row>
    <row r="32" spans="1:18" s="14" customFormat="1" ht="30" customHeight="1">
      <c r="A32" s="110"/>
      <c r="B32" s="100" t="s">
        <v>86</v>
      </c>
      <c r="C32" s="100"/>
      <c r="D32" s="100"/>
      <c r="E32" s="100"/>
      <c r="F32" s="100"/>
      <c r="G32" s="99">
        <f>'&lt;산근1-1&gt;해양산정(공사시)'!L49</f>
        <v>10.700000000000001</v>
      </c>
      <c r="H32" s="2" t="s">
        <v>12</v>
      </c>
      <c r="I32" s="3">
        <f>K32+M32+O32</f>
        <v>3873528</v>
      </c>
      <c r="J32" s="3">
        <f>'&lt;산근2&gt;노임단가'!I34</f>
        <v>362012</v>
      </c>
      <c r="K32" s="3">
        <f>TRUNC(G32*J32,0)</f>
        <v>3873528</v>
      </c>
      <c r="L32" s="3">
        <v>0</v>
      </c>
      <c r="M32" s="3">
        <v>0</v>
      </c>
      <c r="N32" s="3">
        <v>0</v>
      </c>
      <c r="O32" s="3">
        <v>0</v>
      </c>
      <c r="P32" s="103" t="s">
        <v>340</v>
      </c>
      <c r="R32" s="135"/>
    </row>
    <row r="33" spans="1:18" s="14" customFormat="1" ht="30" customHeight="1">
      <c r="A33" s="110"/>
      <c r="B33" s="100" t="s">
        <v>87</v>
      </c>
      <c r="C33" s="100"/>
      <c r="D33" s="100"/>
      <c r="E33" s="100"/>
      <c r="F33" s="100"/>
      <c r="G33" s="99">
        <f>'&lt;산근1-1&gt;해양산정(공사시)'!M49</f>
        <v>19.5</v>
      </c>
      <c r="H33" s="2" t="s">
        <v>12</v>
      </c>
      <c r="I33" s="3">
        <f>K33+M33+O33</f>
        <v>6317863</v>
      </c>
      <c r="J33" s="3">
        <f>'&lt;산근2&gt;노임단가'!I35</f>
        <v>323993</v>
      </c>
      <c r="K33" s="3">
        <f>TRUNC(G33*J33,0)</f>
        <v>6317863</v>
      </c>
      <c r="L33" s="3">
        <v>0</v>
      </c>
      <c r="M33" s="3">
        <v>0</v>
      </c>
      <c r="N33" s="3">
        <v>0</v>
      </c>
      <c r="O33" s="3">
        <v>0</v>
      </c>
      <c r="P33" s="103" t="s">
        <v>340</v>
      </c>
      <c r="R33" s="135"/>
    </row>
    <row r="34" spans="1:18" s="14" customFormat="1" ht="30" customHeight="1">
      <c r="A34" s="110"/>
      <c r="B34" s="100" t="s">
        <v>88</v>
      </c>
      <c r="C34" s="100"/>
      <c r="D34" s="100"/>
      <c r="E34" s="100"/>
      <c r="F34" s="100"/>
      <c r="G34" s="99">
        <f>'&lt;산근1-1&gt;해양산정(공사시)'!N49</f>
        <v>22.700000000000003</v>
      </c>
      <c r="H34" s="2" t="s">
        <v>12</v>
      </c>
      <c r="I34" s="3">
        <f>K34+M34+O34</f>
        <v>6177328</v>
      </c>
      <c r="J34" s="3">
        <f>'&lt;산근2&gt;노임단가'!I36</f>
        <v>272129</v>
      </c>
      <c r="K34" s="3">
        <f>TRUNC(G34*J34,0)</f>
        <v>6177328</v>
      </c>
      <c r="L34" s="3">
        <v>0</v>
      </c>
      <c r="M34" s="3">
        <v>0</v>
      </c>
      <c r="N34" s="3">
        <v>0</v>
      </c>
      <c r="O34" s="3">
        <v>0</v>
      </c>
      <c r="P34" s="103" t="s">
        <v>340</v>
      </c>
      <c r="R34" s="135"/>
    </row>
    <row r="35" spans="1:18" s="14" customFormat="1" ht="30" customHeight="1">
      <c r="A35" s="110"/>
      <c r="B35" s="100" t="s">
        <v>89</v>
      </c>
      <c r="C35" s="100"/>
      <c r="D35" s="100"/>
      <c r="E35" s="100"/>
      <c r="F35" s="100"/>
      <c r="G35" s="99">
        <f>'&lt;산근1-1&gt;해양산정(공사시)'!O49</f>
        <v>21.7</v>
      </c>
      <c r="H35" s="2" t="s">
        <v>12</v>
      </c>
      <c r="I35" s="3">
        <f>K35+M35+O35</f>
        <v>5350872</v>
      </c>
      <c r="J35" s="3">
        <f>'&lt;산근2&gt;노임단가'!I37</f>
        <v>246584</v>
      </c>
      <c r="K35" s="3">
        <f>TRUNC(G35*J35,0)</f>
        <v>5350872</v>
      </c>
      <c r="L35" s="3">
        <v>0</v>
      </c>
      <c r="M35" s="3">
        <v>0</v>
      </c>
      <c r="N35" s="3">
        <v>0</v>
      </c>
      <c r="O35" s="3">
        <v>0</v>
      </c>
      <c r="P35" s="103" t="s">
        <v>340</v>
      </c>
      <c r="R35" s="135"/>
    </row>
    <row r="36" spans="1:18" s="14" customFormat="1" ht="30" customHeight="1">
      <c r="A36" s="110"/>
      <c r="B36" s="100"/>
      <c r="C36" s="100"/>
      <c r="D36" s="100"/>
      <c r="E36" s="100"/>
      <c r="F36" s="100"/>
      <c r="G36" s="99"/>
      <c r="H36" s="2"/>
      <c r="I36" s="3"/>
      <c r="J36" s="3"/>
      <c r="K36" s="3"/>
      <c r="L36" s="3"/>
      <c r="M36" s="3"/>
      <c r="N36" s="3"/>
      <c r="O36" s="3"/>
      <c r="P36" s="103"/>
      <c r="R36" s="135"/>
    </row>
    <row r="37" spans="1:18" s="14" customFormat="1" ht="30" customHeight="1">
      <c r="A37" s="208">
        <v>2</v>
      </c>
      <c r="B37" s="160" t="s">
        <v>377</v>
      </c>
      <c r="C37" s="160"/>
      <c r="D37" s="160"/>
      <c r="E37" s="160"/>
      <c r="F37" s="160"/>
      <c r="G37" s="206">
        <v>1</v>
      </c>
      <c r="H37" s="161" t="s">
        <v>11</v>
      </c>
      <c r="I37" s="207">
        <f>K37+M37+O37</f>
        <v>52904615</v>
      </c>
      <c r="J37" s="207"/>
      <c r="K37" s="207">
        <f>SUM(K38:K41)</f>
        <v>52904615</v>
      </c>
      <c r="L37" s="207"/>
      <c r="M37" s="207">
        <f>SUM(M38:M53)</f>
        <v>0</v>
      </c>
      <c r="N37" s="207"/>
      <c r="O37" s="207">
        <f>SUM(O38:O41)</f>
        <v>0</v>
      </c>
      <c r="P37" s="162"/>
      <c r="R37" s="135"/>
    </row>
    <row r="38" spans="1:18" s="14" customFormat="1" ht="30" customHeight="1">
      <c r="A38" s="110"/>
      <c r="B38" s="100" t="s">
        <v>86</v>
      </c>
      <c r="C38" s="100"/>
      <c r="D38" s="100"/>
      <c r="E38" s="100"/>
      <c r="F38" s="100"/>
      <c r="G38" s="99">
        <f>'&lt;산근1-2&gt;해양산정(운영시)'!L49</f>
        <v>22.900000000000002</v>
      </c>
      <c r="H38" s="2" t="s">
        <v>12</v>
      </c>
      <c r="I38" s="3">
        <f>K38+M38+O38</f>
        <v>8290074</v>
      </c>
      <c r="J38" s="3">
        <f>'&lt;산근2&gt;노임단가'!I34</f>
        <v>362012</v>
      </c>
      <c r="K38" s="3">
        <f>TRUNC(G38*J38,0)</f>
        <v>8290074</v>
      </c>
      <c r="L38" s="3">
        <v>0</v>
      </c>
      <c r="M38" s="3">
        <v>0</v>
      </c>
      <c r="N38" s="3">
        <v>0</v>
      </c>
      <c r="O38" s="3">
        <v>0</v>
      </c>
      <c r="P38" s="103" t="s">
        <v>339</v>
      </c>
      <c r="R38" s="135"/>
    </row>
    <row r="39" spans="1:18" s="14" customFormat="1" ht="30" customHeight="1">
      <c r="A39" s="110"/>
      <c r="B39" s="100" t="s">
        <v>87</v>
      </c>
      <c r="C39" s="100"/>
      <c r="D39" s="100"/>
      <c r="E39" s="100"/>
      <c r="F39" s="100"/>
      <c r="G39" s="99">
        <f>'&lt;산근1-2&gt;해양산정(운영시)'!M49</f>
        <v>41.999999999999993</v>
      </c>
      <c r="H39" s="2" t="s">
        <v>12</v>
      </c>
      <c r="I39" s="3">
        <f>K39+M39+O39</f>
        <v>13607706</v>
      </c>
      <c r="J39" s="3">
        <f>'&lt;산근2&gt;노임단가'!I35</f>
        <v>323993</v>
      </c>
      <c r="K39" s="3">
        <f>TRUNC(G39*J39,0)</f>
        <v>13607706</v>
      </c>
      <c r="L39" s="3">
        <v>0</v>
      </c>
      <c r="M39" s="3">
        <v>0</v>
      </c>
      <c r="N39" s="3">
        <v>0</v>
      </c>
      <c r="O39" s="3">
        <v>0</v>
      </c>
      <c r="P39" s="103" t="s">
        <v>339</v>
      </c>
      <c r="R39" s="135"/>
    </row>
    <row r="40" spans="1:18" s="14" customFormat="1" ht="30" customHeight="1">
      <c r="A40" s="110"/>
      <c r="B40" s="100" t="s">
        <v>88</v>
      </c>
      <c r="C40" s="100"/>
      <c r="D40" s="100"/>
      <c r="E40" s="100"/>
      <c r="F40" s="100"/>
      <c r="G40" s="99">
        <f>'&lt;산근1-2&gt;해양산정(운영시)'!N49</f>
        <v>51.599999999999994</v>
      </c>
      <c r="H40" s="2" t="s">
        <v>12</v>
      </c>
      <c r="I40" s="3">
        <f>K40+M40+O40</f>
        <v>14041856</v>
      </c>
      <c r="J40" s="3">
        <f>'&lt;산근2&gt;노임단가'!I36</f>
        <v>272129</v>
      </c>
      <c r="K40" s="3">
        <f>TRUNC(G40*J40,0)</f>
        <v>14041856</v>
      </c>
      <c r="L40" s="3">
        <v>0</v>
      </c>
      <c r="M40" s="3">
        <v>0</v>
      </c>
      <c r="N40" s="3">
        <v>0</v>
      </c>
      <c r="O40" s="3">
        <v>0</v>
      </c>
      <c r="P40" s="103" t="s">
        <v>339</v>
      </c>
      <c r="R40" s="135"/>
    </row>
    <row r="41" spans="1:18" s="14" customFormat="1" ht="30" customHeight="1">
      <c r="A41" s="110"/>
      <c r="B41" s="100" t="s">
        <v>89</v>
      </c>
      <c r="C41" s="100"/>
      <c r="D41" s="100"/>
      <c r="E41" s="100"/>
      <c r="F41" s="100"/>
      <c r="G41" s="99">
        <f>'&lt;산근1-2&gt;해양산정(운영시)'!O49</f>
        <v>68.8</v>
      </c>
      <c r="H41" s="2" t="s">
        <v>12</v>
      </c>
      <c r="I41" s="3">
        <f>K41+M41+O41</f>
        <v>16964979</v>
      </c>
      <c r="J41" s="3">
        <f>'&lt;산근2&gt;노임단가'!I37</f>
        <v>246584</v>
      </c>
      <c r="K41" s="3">
        <f>TRUNC(G41*J41,0)</f>
        <v>16964979</v>
      </c>
      <c r="L41" s="3">
        <v>0</v>
      </c>
      <c r="M41" s="3">
        <v>0</v>
      </c>
      <c r="N41" s="3">
        <v>0</v>
      </c>
      <c r="O41" s="3">
        <v>0</v>
      </c>
      <c r="P41" s="103" t="s">
        <v>339</v>
      </c>
      <c r="R41" s="135"/>
    </row>
    <row r="42" spans="1:18" s="14" customFormat="1" ht="30" customHeight="1">
      <c r="A42" s="110"/>
      <c r="B42" s="2"/>
      <c r="C42" s="2"/>
      <c r="D42" s="2"/>
      <c r="E42" s="2"/>
      <c r="F42" s="2"/>
      <c r="G42" s="4"/>
      <c r="H42" s="2"/>
      <c r="I42" s="3"/>
      <c r="J42" s="3"/>
      <c r="K42" s="3"/>
      <c r="L42" s="3"/>
      <c r="M42" s="3"/>
      <c r="N42" s="3"/>
      <c r="O42" s="3"/>
      <c r="P42" s="7"/>
    </row>
    <row r="43" spans="1:18" ht="30" customHeight="1">
      <c r="A43" s="105">
        <v>3</v>
      </c>
      <c r="B43" s="63" t="s">
        <v>66</v>
      </c>
      <c r="C43" s="63"/>
      <c r="D43" s="63"/>
      <c r="E43" s="63"/>
      <c r="F43" s="63"/>
      <c r="G43" s="58">
        <v>1</v>
      </c>
      <c r="H43" s="58" t="s">
        <v>11</v>
      </c>
      <c r="I43" s="60">
        <f>SUM(I44:I48)</f>
        <v>606395510</v>
      </c>
      <c r="J43" s="60"/>
      <c r="K43" s="60">
        <f>SUM(K44:K48)</f>
        <v>0</v>
      </c>
      <c r="L43" s="60"/>
      <c r="M43" s="60">
        <f>SUM(M44:M48)</f>
        <v>0</v>
      </c>
      <c r="N43" s="60"/>
      <c r="O43" s="60">
        <f>SUM(O44:O47)</f>
        <v>606395510</v>
      </c>
      <c r="P43" s="62"/>
    </row>
    <row r="44" spans="1:18" s="14" customFormat="1" ht="30" customHeight="1">
      <c r="A44" s="110"/>
      <c r="B44" s="57" t="s">
        <v>62</v>
      </c>
      <c r="C44" s="57"/>
      <c r="D44" s="57"/>
      <c r="E44" s="57"/>
      <c r="F44" s="57"/>
      <c r="G44" s="5">
        <v>1</v>
      </c>
      <c r="H44" s="2" t="s">
        <v>11</v>
      </c>
      <c r="I44" s="6">
        <f>K44+M44+O44</f>
        <v>552150310</v>
      </c>
      <c r="J44" s="6">
        <f>K49</f>
        <v>0</v>
      </c>
      <c r="K44" s="6">
        <f>ROUNDDOWN(G44*J44,0)</f>
        <v>0</v>
      </c>
      <c r="L44" s="6">
        <f>M49</f>
        <v>0</v>
      </c>
      <c r="M44" s="6">
        <f>ROUNDDOWN(G44*L44,0)</f>
        <v>0</v>
      </c>
      <c r="N44" s="6">
        <f>I49</f>
        <v>552150310</v>
      </c>
      <c r="O44" s="6">
        <f>TRUNC(G44*N44,0)</f>
        <v>552150310</v>
      </c>
      <c r="P44" s="106">
        <f>A49</f>
        <v>4</v>
      </c>
      <c r="R44" s="135"/>
    </row>
    <row r="45" spans="1:18" s="14" customFormat="1" ht="30" customHeight="1">
      <c r="A45" s="110"/>
      <c r="B45" s="57" t="s">
        <v>63</v>
      </c>
      <c r="C45" s="57"/>
      <c r="D45" s="57"/>
      <c r="E45" s="57"/>
      <c r="F45" s="57"/>
      <c r="G45" s="5">
        <v>1</v>
      </c>
      <c r="H45" s="2" t="s">
        <v>11</v>
      </c>
      <c r="I45" s="6">
        <f>K45+M45+O45</f>
        <v>17320000</v>
      </c>
      <c r="J45" s="6">
        <f>K125</f>
        <v>0</v>
      </c>
      <c r="K45" s="6">
        <f>ROUNDDOWN(G45*J45,0)</f>
        <v>0</v>
      </c>
      <c r="L45" s="6">
        <f>M125</f>
        <v>0</v>
      </c>
      <c r="M45" s="6">
        <f>ROUNDDOWN(G45*L45,0)</f>
        <v>0</v>
      </c>
      <c r="N45" s="6">
        <f>I125</f>
        <v>17320000</v>
      </c>
      <c r="O45" s="6">
        <f>TRUNC(G45*N45,0)</f>
        <v>17320000</v>
      </c>
      <c r="P45" s="106">
        <f>A125</f>
        <v>9</v>
      </c>
      <c r="R45" s="135"/>
    </row>
    <row r="46" spans="1:18" s="14" customFormat="1" ht="30" customHeight="1">
      <c r="A46" s="110"/>
      <c r="B46" s="57" t="s">
        <v>64</v>
      </c>
      <c r="C46" s="57"/>
      <c r="D46" s="57"/>
      <c r="E46" s="57"/>
      <c r="F46" s="57"/>
      <c r="G46" s="5">
        <v>1</v>
      </c>
      <c r="H46" s="2" t="s">
        <v>11</v>
      </c>
      <c r="I46" s="6">
        <f>K46+M46+O46</f>
        <v>36059200</v>
      </c>
      <c r="J46" s="6">
        <f>K156</f>
        <v>0</v>
      </c>
      <c r="K46" s="6">
        <f>ROUNDDOWN(G46*J46,0)</f>
        <v>0</v>
      </c>
      <c r="L46" s="6">
        <f>M156</f>
        <v>0</v>
      </c>
      <c r="M46" s="6">
        <f>ROUNDDOWN(G46*L46,0)</f>
        <v>0</v>
      </c>
      <c r="N46" s="6">
        <f>I156</f>
        <v>36059200</v>
      </c>
      <c r="O46" s="6">
        <f>TRUNC(G46*N46,0)</f>
        <v>36059200</v>
      </c>
      <c r="P46" s="106">
        <f>A156</f>
        <v>14</v>
      </c>
      <c r="R46" s="135"/>
    </row>
    <row r="47" spans="1:18" s="14" customFormat="1" ht="30" customHeight="1">
      <c r="A47" s="110"/>
      <c r="B47" s="57" t="s">
        <v>286</v>
      </c>
      <c r="C47" s="57"/>
      <c r="D47" s="57"/>
      <c r="E47" s="57"/>
      <c r="F47" s="57"/>
      <c r="G47" s="5">
        <v>1</v>
      </c>
      <c r="H47" s="2" t="s">
        <v>11</v>
      </c>
      <c r="I47" s="6">
        <f>K47+M47+O47</f>
        <v>866000</v>
      </c>
      <c r="J47" s="6">
        <f>K157</f>
        <v>0</v>
      </c>
      <c r="K47" s="6">
        <f>ROUNDDOWN(G47*J47,0)</f>
        <v>0</v>
      </c>
      <c r="L47" s="6">
        <f>M157</f>
        <v>0</v>
      </c>
      <c r="M47" s="6">
        <f>ROUNDDOWN(G47*L47,0)</f>
        <v>0</v>
      </c>
      <c r="N47" s="6">
        <f>I163</f>
        <v>866000</v>
      </c>
      <c r="O47" s="6">
        <f>TRUNC(G47*N47,0)</f>
        <v>866000</v>
      </c>
      <c r="P47" s="106">
        <f>A162</f>
        <v>15</v>
      </c>
      <c r="R47" s="135"/>
    </row>
    <row r="48" spans="1:18" s="14" customFormat="1" ht="30" customHeight="1">
      <c r="A48" s="110"/>
      <c r="B48" s="57"/>
      <c r="C48" s="57"/>
      <c r="D48" s="57"/>
      <c r="E48" s="57"/>
      <c r="F48" s="57"/>
      <c r="G48" s="5"/>
      <c r="H48" s="2"/>
      <c r="I48" s="6"/>
      <c r="J48" s="6"/>
      <c r="K48" s="6"/>
      <c r="L48" s="6"/>
      <c r="M48" s="6"/>
      <c r="N48" s="6"/>
      <c r="O48" s="6"/>
      <c r="P48" s="19"/>
      <c r="R48" s="135"/>
    </row>
    <row r="49" spans="1:18" ht="30" customHeight="1">
      <c r="A49" s="105">
        <v>4</v>
      </c>
      <c r="B49" s="63" t="s">
        <v>93</v>
      </c>
      <c r="C49" s="63"/>
      <c r="D49" s="63"/>
      <c r="E49" s="63"/>
      <c r="F49" s="63"/>
      <c r="G49" s="58">
        <v>1</v>
      </c>
      <c r="H49" s="58" t="s">
        <v>11</v>
      </c>
      <c r="I49" s="60">
        <f t="shared" ref="I49:I53" si="0">K49+M49+O49</f>
        <v>552150310</v>
      </c>
      <c r="J49" s="60"/>
      <c r="K49" s="60">
        <f>SUM(K50:K124)</f>
        <v>0</v>
      </c>
      <c r="L49" s="60"/>
      <c r="M49" s="60">
        <f>SUM(M50:M124)</f>
        <v>0</v>
      </c>
      <c r="N49" s="60"/>
      <c r="O49" s="60">
        <f>SUM(O50:O53)</f>
        <v>552150310</v>
      </c>
      <c r="P49" s="62"/>
      <c r="R49" s="136"/>
    </row>
    <row r="50" spans="1:18" s="14" customFormat="1" ht="30" customHeight="1">
      <c r="A50" s="110"/>
      <c r="B50" s="21" t="s">
        <v>145</v>
      </c>
      <c r="C50" s="21"/>
      <c r="D50" s="21"/>
      <c r="E50" s="21"/>
      <c r="F50" s="21"/>
      <c r="G50" s="54">
        <v>1</v>
      </c>
      <c r="H50" s="10" t="s">
        <v>42</v>
      </c>
      <c r="I50" s="12">
        <f t="shared" si="0"/>
        <v>55372140</v>
      </c>
      <c r="J50" s="6">
        <f>-K55</f>
        <v>0</v>
      </c>
      <c r="K50" s="6">
        <f>ROUNDDOWN(G50*J50,0)</f>
        <v>0</v>
      </c>
      <c r="L50" s="6">
        <f>M54</f>
        <v>0</v>
      </c>
      <c r="M50" s="6">
        <f>ROUNDDOWN(G50*L50,0)</f>
        <v>0</v>
      </c>
      <c r="N50" s="12">
        <f>I55</f>
        <v>55372140</v>
      </c>
      <c r="O50" s="12">
        <f>TRUNC(G50*N50,0)</f>
        <v>55372140</v>
      </c>
      <c r="P50" s="106">
        <f>A55</f>
        <v>5</v>
      </c>
      <c r="R50" s="135"/>
    </row>
    <row r="51" spans="1:18" s="14" customFormat="1" ht="30" customHeight="1">
      <c r="A51" s="110"/>
      <c r="B51" s="21" t="s">
        <v>146</v>
      </c>
      <c r="C51" s="21"/>
      <c r="D51" s="21"/>
      <c r="E51" s="21"/>
      <c r="F51" s="21"/>
      <c r="G51" s="54">
        <v>1</v>
      </c>
      <c r="H51" s="10" t="s">
        <v>42</v>
      </c>
      <c r="I51" s="12">
        <f t="shared" si="0"/>
        <v>39968170</v>
      </c>
      <c r="J51" s="6">
        <f>K54</f>
        <v>0</v>
      </c>
      <c r="K51" s="6">
        <f>ROUNDDOWN(G51*J51,0)</f>
        <v>0</v>
      </c>
      <c r="L51" s="6">
        <f>M54</f>
        <v>0</v>
      </c>
      <c r="M51" s="6">
        <f>ROUNDDOWN(G51*L51,0)</f>
        <v>0</v>
      </c>
      <c r="N51" s="12">
        <f>I88</f>
        <v>39968170</v>
      </c>
      <c r="O51" s="12">
        <f>TRUNC(G51*N51,0)</f>
        <v>39968170</v>
      </c>
      <c r="P51" s="106">
        <f>A88</f>
        <v>6</v>
      </c>
      <c r="R51" s="135"/>
    </row>
    <row r="52" spans="1:18" s="14" customFormat="1" ht="30" customHeight="1">
      <c r="A52" s="110"/>
      <c r="B52" s="9" t="s">
        <v>346</v>
      </c>
      <c r="C52" s="21"/>
      <c r="D52" s="21"/>
      <c r="E52" s="21"/>
      <c r="F52" s="21"/>
      <c r="G52" s="54">
        <v>1</v>
      </c>
      <c r="H52" s="10" t="s">
        <v>11</v>
      </c>
      <c r="I52" s="12">
        <f t="shared" ref="I52" si="1">K52+M52+O52</f>
        <v>238560000</v>
      </c>
      <c r="J52" s="6">
        <f>K156</f>
        <v>0</v>
      </c>
      <c r="K52" s="6">
        <f>ROUNDDOWN(G52*J52,0)</f>
        <v>0</v>
      </c>
      <c r="L52" s="6">
        <f>M156</f>
        <v>0</v>
      </c>
      <c r="M52" s="6">
        <f>ROUNDDOWN(G52*L52,0)</f>
        <v>0</v>
      </c>
      <c r="N52" s="12">
        <f>O112</f>
        <v>238560000</v>
      </c>
      <c r="O52" s="12">
        <f>TRUNC(G52*N52,0)</f>
        <v>238560000</v>
      </c>
      <c r="P52" s="106">
        <v>8</v>
      </c>
      <c r="R52" s="135"/>
    </row>
    <row r="53" spans="1:18" s="14" customFormat="1" ht="30" customHeight="1">
      <c r="A53" s="110"/>
      <c r="B53" s="9" t="s">
        <v>347</v>
      </c>
      <c r="C53" s="9"/>
      <c r="D53" s="9"/>
      <c r="E53" s="9"/>
      <c r="F53" s="9"/>
      <c r="G53" s="54">
        <v>1</v>
      </c>
      <c r="H53" s="10" t="s">
        <v>11</v>
      </c>
      <c r="I53" s="12">
        <f t="shared" si="0"/>
        <v>218250000</v>
      </c>
      <c r="J53" s="6">
        <f>K157</f>
        <v>0</v>
      </c>
      <c r="K53" s="6">
        <f>ROUNDDOWN(G53*J53,0)</f>
        <v>0</v>
      </c>
      <c r="L53" s="6">
        <f>M157</f>
        <v>0</v>
      </c>
      <c r="M53" s="6">
        <f>ROUNDDOWN(G53*L53,0)</f>
        <v>0</v>
      </c>
      <c r="N53" s="12">
        <f>I116</f>
        <v>218250000</v>
      </c>
      <c r="O53" s="12">
        <f>TRUNC(G53*N53,0)</f>
        <v>218250000</v>
      </c>
      <c r="P53" s="106">
        <f>A116</f>
        <v>8</v>
      </c>
      <c r="R53" s="135"/>
    </row>
    <row r="54" spans="1:18" s="14" customFormat="1" ht="30" customHeight="1">
      <c r="A54" s="110"/>
      <c r="B54" s="23"/>
      <c r="C54" s="23"/>
      <c r="D54" s="23"/>
      <c r="E54" s="23"/>
      <c r="F54" s="23"/>
      <c r="G54" s="53"/>
      <c r="H54" s="24"/>
      <c r="I54" s="12"/>
      <c r="J54" s="12"/>
      <c r="K54" s="12"/>
      <c r="L54" s="12"/>
      <c r="M54" s="12"/>
      <c r="N54" s="12"/>
      <c r="O54" s="12"/>
      <c r="P54" s="7"/>
      <c r="R54" s="135"/>
    </row>
    <row r="55" spans="1:18" ht="30" customHeight="1">
      <c r="A55" s="105">
        <v>5</v>
      </c>
      <c r="B55" s="63" t="s">
        <v>147</v>
      </c>
      <c r="C55" s="58" t="s">
        <v>108</v>
      </c>
      <c r="D55" s="58" t="s">
        <v>109</v>
      </c>
      <c r="E55" s="58" t="s">
        <v>110</v>
      </c>
      <c r="F55" s="58" t="s">
        <v>112</v>
      </c>
      <c r="G55" s="59">
        <v>1</v>
      </c>
      <c r="H55" s="58" t="s">
        <v>11</v>
      </c>
      <c r="I55" s="60">
        <f>K55+M55+O55</f>
        <v>55372140</v>
      </c>
      <c r="J55" s="60"/>
      <c r="K55" s="60">
        <f>SUM(K56:K76)</f>
        <v>0</v>
      </c>
      <c r="L55" s="60"/>
      <c r="M55" s="60">
        <f>SUM(M56:M76)</f>
        <v>0</v>
      </c>
      <c r="N55" s="60"/>
      <c r="O55" s="60">
        <f>SUM(O56:O86)</f>
        <v>55372140</v>
      </c>
      <c r="P55" s="62"/>
      <c r="R55" s="136"/>
    </row>
    <row r="56" spans="1:18" s="14" customFormat="1" ht="30" customHeight="1">
      <c r="A56" s="122"/>
      <c r="B56" s="340" t="s">
        <v>94</v>
      </c>
      <c r="C56" s="341">
        <v>5</v>
      </c>
      <c r="D56" s="341">
        <v>2</v>
      </c>
      <c r="E56" s="341">
        <v>1</v>
      </c>
      <c r="F56" s="341">
        <v>5</v>
      </c>
      <c r="G56" s="342">
        <f>C56*D56*E56*F56</f>
        <v>50</v>
      </c>
      <c r="H56" s="341" t="s">
        <v>43</v>
      </c>
      <c r="I56" s="123">
        <f>O56</f>
        <v>600000</v>
      </c>
      <c r="J56" s="124">
        <v>0</v>
      </c>
      <c r="K56" s="124">
        <f t="shared" ref="K56:K76" si="2">ROUNDDOWN(G56*J56,0)</f>
        <v>0</v>
      </c>
      <c r="L56" s="124">
        <v>0</v>
      </c>
      <c r="M56" s="124">
        <f t="shared" ref="M56:M76" si="3">ROUNDDOWN(G56*L56,0)</f>
        <v>0</v>
      </c>
      <c r="N56" s="123">
        <f>'&lt;산근3&gt;해양환경 측정분석비 단가'!E37</f>
        <v>12000</v>
      </c>
      <c r="O56" s="123">
        <f t="shared" ref="O56:O80" si="4">TRUNC(G56*N56,0)</f>
        <v>600000</v>
      </c>
      <c r="P56" s="125" t="s">
        <v>202</v>
      </c>
      <c r="R56" s="135"/>
    </row>
    <row r="57" spans="1:18" s="14" customFormat="1" ht="30" customHeight="1">
      <c r="A57" s="343"/>
      <c r="B57" s="344" t="s">
        <v>148</v>
      </c>
      <c r="C57" s="345">
        <f>C56</f>
        <v>5</v>
      </c>
      <c r="D57" s="345">
        <f>D56</f>
        <v>2</v>
      </c>
      <c r="E57" s="345">
        <f>E56</f>
        <v>1</v>
      </c>
      <c r="F57" s="345">
        <f>F56</f>
        <v>5</v>
      </c>
      <c r="G57" s="346">
        <f t="shared" ref="G57:G76" si="5">C57*D57*E57*F57</f>
        <v>50</v>
      </c>
      <c r="H57" s="345" t="s">
        <v>43</v>
      </c>
      <c r="I57" s="347">
        <f t="shared" ref="I57:I65" si="6">O57</f>
        <v>600000</v>
      </c>
      <c r="J57" s="348">
        <v>0</v>
      </c>
      <c r="K57" s="348">
        <f t="shared" si="2"/>
        <v>0</v>
      </c>
      <c r="L57" s="348">
        <v>0</v>
      </c>
      <c r="M57" s="348">
        <f t="shared" si="3"/>
        <v>0</v>
      </c>
      <c r="N57" s="347">
        <f>'&lt;산근3&gt;해양환경 측정분석비 단가'!E37</f>
        <v>12000</v>
      </c>
      <c r="O57" s="347">
        <f t="shared" si="4"/>
        <v>600000</v>
      </c>
      <c r="P57" s="349" t="s">
        <v>202</v>
      </c>
      <c r="R57" s="135"/>
    </row>
    <row r="58" spans="1:18" s="14" customFormat="1" ht="30" customHeight="1">
      <c r="A58" s="110"/>
      <c r="B58" s="9" t="s">
        <v>149</v>
      </c>
      <c r="C58" s="10">
        <f t="shared" ref="C58:C86" si="7">C57</f>
        <v>5</v>
      </c>
      <c r="D58" s="10">
        <f t="shared" ref="D58:D60" si="8">D57</f>
        <v>2</v>
      </c>
      <c r="E58" s="10">
        <f t="shared" ref="E58:H86" si="9">E57</f>
        <v>1</v>
      </c>
      <c r="F58" s="10">
        <f t="shared" ref="F58:F86" si="10">F57</f>
        <v>5</v>
      </c>
      <c r="G58" s="54">
        <f t="shared" si="5"/>
        <v>50</v>
      </c>
      <c r="H58" s="10" t="s">
        <v>43</v>
      </c>
      <c r="I58" s="12">
        <f t="shared" si="6"/>
        <v>600000</v>
      </c>
      <c r="J58" s="6">
        <v>0</v>
      </c>
      <c r="K58" s="6">
        <f t="shared" si="2"/>
        <v>0</v>
      </c>
      <c r="L58" s="6">
        <v>0</v>
      </c>
      <c r="M58" s="6">
        <f t="shared" si="3"/>
        <v>0</v>
      </c>
      <c r="N58" s="12">
        <f>'&lt;산근3&gt;해양환경 측정분석비 단가'!E37</f>
        <v>12000</v>
      </c>
      <c r="O58" s="12">
        <f t="shared" si="4"/>
        <v>600000</v>
      </c>
      <c r="P58" s="104" t="s">
        <v>202</v>
      </c>
      <c r="R58" s="135"/>
    </row>
    <row r="59" spans="1:18" s="14" customFormat="1" ht="30" customHeight="1">
      <c r="A59" s="110"/>
      <c r="B59" s="9" t="s">
        <v>150</v>
      </c>
      <c r="C59" s="10">
        <f t="shared" si="7"/>
        <v>5</v>
      </c>
      <c r="D59" s="10">
        <f t="shared" si="8"/>
        <v>2</v>
      </c>
      <c r="E59" s="10">
        <f t="shared" si="9"/>
        <v>1</v>
      </c>
      <c r="F59" s="10">
        <f t="shared" si="10"/>
        <v>5</v>
      </c>
      <c r="G59" s="54">
        <f t="shared" si="5"/>
        <v>50</v>
      </c>
      <c r="H59" s="10" t="s">
        <v>43</v>
      </c>
      <c r="I59" s="12">
        <f t="shared" si="6"/>
        <v>1787500</v>
      </c>
      <c r="J59" s="6">
        <v>0</v>
      </c>
      <c r="K59" s="6">
        <f t="shared" si="2"/>
        <v>0</v>
      </c>
      <c r="L59" s="6">
        <f>M169</f>
        <v>0</v>
      </c>
      <c r="M59" s="6">
        <f t="shared" si="3"/>
        <v>0</v>
      </c>
      <c r="N59" s="12">
        <f>'&lt;산근3&gt;해양환경 측정분석비 단가'!E38</f>
        <v>35750</v>
      </c>
      <c r="O59" s="12">
        <f t="shared" si="4"/>
        <v>1787500</v>
      </c>
      <c r="P59" s="104" t="s">
        <v>202</v>
      </c>
      <c r="R59" s="135"/>
    </row>
    <row r="60" spans="1:18" s="14" customFormat="1" ht="30" customHeight="1">
      <c r="A60" s="110"/>
      <c r="B60" s="9" t="s">
        <v>151</v>
      </c>
      <c r="C60" s="10">
        <f t="shared" si="7"/>
        <v>5</v>
      </c>
      <c r="D60" s="10">
        <f t="shared" si="8"/>
        <v>2</v>
      </c>
      <c r="E60" s="10">
        <f t="shared" si="9"/>
        <v>1</v>
      </c>
      <c r="F60" s="10">
        <f t="shared" si="10"/>
        <v>5</v>
      </c>
      <c r="G60" s="54">
        <f t="shared" si="5"/>
        <v>50</v>
      </c>
      <c r="H60" s="10" t="s">
        <v>43</v>
      </c>
      <c r="I60" s="12">
        <f t="shared" si="6"/>
        <v>1787500</v>
      </c>
      <c r="J60" s="6">
        <v>0</v>
      </c>
      <c r="K60" s="6">
        <f t="shared" si="2"/>
        <v>0</v>
      </c>
      <c r="L60" s="6">
        <v>0</v>
      </c>
      <c r="M60" s="6">
        <f t="shared" si="3"/>
        <v>0</v>
      </c>
      <c r="N60" s="12">
        <f>'&lt;산근3&gt;해양환경 측정분석비 단가'!E38</f>
        <v>35750</v>
      </c>
      <c r="O60" s="12">
        <f t="shared" si="4"/>
        <v>1787500</v>
      </c>
      <c r="P60" s="104" t="s">
        <v>202</v>
      </c>
      <c r="R60" s="135"/>
    </row>
    <row r="61" spans="1:18" s="14" customFormat="1" ht="30" customHeight="1">
      <c r="A61" s="110"/>
      <c r="B61" s="9" t="s">
        <v>165</v>
      </c>
      <c r="C61" s="10">
        <f t="shared" si="7"/>
        <v>5</v>
      </c>
      <c r="D61" s="10">
        <f t="shared" ref="D61:E85" si="11">D60</f>
        <v>2</v>
      </c>
      <c r="E61" s="10">
        <f>E60</f>
        <v>1</v>
      </c>
      <c r="F61" s="10">
        <f>F60</f>
        <v>5</v>
      </c>
      <c r="G61" s="54">
        <f t="shared" si="5"/>
        <v>50</v>
      </c>
      <c r="H61" s="10" t="s">
        <v>43</v>
      </c>
      <c r="I61" s="12">
        <f t="shared" si="6"/>
        <v>600000</v>
      </c>
      <c r="J61" s="6">
        <v>0</v>
      </c>
      <c r="K61" s="6">
        <f t="shared" si="2"/>
        <v>0</v>
      </c>
      <c r="L61" s="6">
        <f>M171</f>
        <v>0</v>
      </c>
      <c r="M61" s="6">
        <f t="shared" si="3"/>
        <v>0</v>
      </c>
      <c r="N61" s="12">
        <f>'&lt;산근3&gt;해양환경 측정분석비 단가'!E37</f>
        <v>12000</v>
      </c>
      <c r="O61" s="12">
        <f t="shared" si="4"/>
        <v>600000</v>
      </c>
      <c r="P61" s="104" t="s">
        <v>202</v>
      </c>
      <c r="R61" s="135"/>
    </row>
    <row r="62" spans="1:18" s="14" customFormat="1" ht="30" customHeight="1">
      <c r="A62" s="110"/>
      <c r="B62" s="9" t="s">
        <v>139</v>
      </c>
      <c r="C62" s="10">
        <f t="shared" si="7"/>
        <v>5</v>
      </c>
      <c r="D62" s="10">
        <f t="shared" si="11"/>
        <v>2</v>
      </c>
      <c r="E62" s="10">
        <f t="shared" si="9"/>
        <v>1</v>
      </c>
      <c r="F62" s="10">
        <f t="shared" si="10"/>
        <v>5</v>
      </c>
      <c r="G62" s="54">
        <f t="shared" si="5"/>
        <v>50</v>
      </c>
      <c r="H62" s="10" t="s">
        <v>43</v>
      </c>
      <c r="I62" s="12">
        <f t="shared" si="6"/>
        <v>1787500</v>
      </c>
      <c r="J62" s="6">
        <v>0</v>
      </c>
      <c r="K62" s="6">
        <f t="shared" si="2"/>
        <v>0</v>
      </c>
      <c r="L62" s="6">
        <v>0</v>
      </c>
      <c r="M62" s="6">
        <f t="shared" si="3"/>
        <v>0</v>
      </c>
      <c r="N62" s="12">
        <f>'&lt;산근3&gt;해양환경 측정분석비 단가'!E38</f>
        <v>35750</v>
      </c>
      <c r="O62" s="12">
        <f t="shared" si="4"/>
        <v>1787500</v>
      </c>
      <c r="P62" s="104" t="s">
        <v>202</v>
      </c>
      <c r="R62" s="135"/>
    </row>
    <row r="63" spans="1:18" s="14" customFormat="1" ht="30" customHeight="1">
      <c r="A63" s="110"/>
      <c r="B63" s="9" t="s">
        <v>152</v>
      </c>
      <c r="C63" s="10">
        <f t="shared" si="7"/>
        <v>5</v>
      </c>
      <c r="D63" s="10">
        <f t="shared" si="11"/>
        <v>2</v>
      </c>
      <c r="E63" s="10">
        <f t="shared" si="9"/>
        <v>1</v>
      </c>
      <c r="F63" s="10">
        <f t="shared" si="10"/>
        <v>5</v>
      </c>
      <c r="G63" s="54">
        <f t="shared" si="5"/>
        <v>50</v>
      </c>
      <c r="H63" s="10" t="s">
        <v>43</v>
      </c>
      <c r="I63" s="12">
        <f t="shared" si="6"/>
        <v>1787500</v>
      </c>
      <c r="J63" s="6">
        <v>0</v>
      </c>
      <c r="K63" s="6">
        <f t="shared" si="2"/>
        <v>0</v>
      </c>
      <c r="L63" s="6">
        <f>M173</f>
        <v>0</v>
      </c>
      <c r="M63" s="6">
        <f t="shared" si="3"/>
        <v>0</v>
      </c>
      <c r="N63" s="12">
        <f>'&lt;산근3&gt;해양환경 측정분석비 단가'!E38</f>
        <v>35750</v>
      </c>
      <c r="O63" s="12">
        <f t="shared" si="4"/>
        <v>1787500</v>
      </c>
      <c r="P63" s="104" t="s">
        <v>202</v>
      </c>
      <c r="R63" s="135"/>
    </row>
    <row r="64" spans="1:18" s="14" customFormat="1" ht="30" customHeight="1">
      <c r="A64" s="110"/>
      <c r="B64" s="9" t="s">
        <v>140</v>
      </c>
      <c r="C64" s="10">
        <f t="shared" si="7"/>
        <v>5</v>
      </c>
      <c r="D64" s="10">
        <f t="shared" si="11"/>
        <v>2</v>
      </c>
      <c r="E64" s="10">
        <f t="shared" si="9"/>
        <v>1</v>
      </c>
      <c r="F64" s="10">
        <f t="shared" si="10"/>
        <v>5</v>
      </c>
      <c r="G64" s="54">
        <f t="shared" si="5"/>
        <v>50</v>
      </c>
      <c r="H64" s="10" t="s">
        <v>43</v>
      </c>
      <c r="I64" s="12">
        <f t="shared" si="6"/>
        <v>921428</v>
      </c>
      <c r="J64" s="6">
        <v>0</v>
      </c>
      <c r="K64" s="6">
        <f t="shared" si="2"/>
        <v>0</v>
      </c>
      <c r="L64" s="6">
        <v>0</v>
      </c>
      <c r="M64" s="6">
        <f t="shared" si="3"/>
        <v>0</v>
      </c>
      <c r="N64" s="12">
        <f>'&lt;산근3&gt;해양환경 측정분석비 단가'!E39</f>
        <v>18428.571428571428</v>
      </c>
      <c r="O64" s="12">
        <f t="shared" si="4"/>
        <v>921428</v>
      </c>
      <c r="P64" s="104" t="s">
        <v>202</v>
      </c>
      <c r="R64" s="135"/>
    </row>
    <row r="65" spans="1:18" s="14" customFormat="1" ht="30" customHeight="1">
      <c r="A65" s="110"/>
      <c r="B65" s="9" t="s">
        <v>141</v>
      </c>
      <c r="C65" s="10">
        <f t="shared" si="7"/>
        <v>5</v>
      </c>
      <c r="D65" s="10">
        <f t="shared" si="11"/>
        <v>2</v>
      </c>
      <c r="E65" s="10">
        <f t="shared" si="9"/>
        <v>1</v>
      </c>
      <c r="F65" s="10">
        <f t="shared" si="10"/>
        <v>5</v>
      </c>
      <c r="G65" s="54">
        <f t="shared" si="5"/>
        <v>50</v>
      </c>
      <c r="H65" s="10" t="s">
        <v>43</v>
      </c>
      <c r="I65" s="12">
        <f t="shared" si="6"/>
        <v>921428</v>
      </c>
      <c r="J65" s="6">
        <f>K175</f>
        <v>0</v>
      </c>
      <c r="K65" s="6">
        <f t="shared" si="2"/>
        <v>0</v>
      </c>
      <c r="L65" s="6">
        <f>M175</f>
        <v>0</v>
      </c>
      <c r="M65" s="6">
        <f t="shared" si="3"/>
        <v>0</v>
      </c>
      <c r="N65" s="12">
        <f>'&lt;산근3&gt;해양환경 측정분석비 단가'!E39</f>
        <v>18428.571428571428</v>
      </c>
      <c r="O65" s="12">
        <f t="shared" si="4"/>
        <v>921428</v>
      </c>
      <c r="P65" s="104" t="s">
        <v>202</v>
      </c>
      <c r="Q65" s="75"/>
      <c r="R65" s="135"/>
    </row>
    <row r="66" spans="1:18" s="14" customFormat="1" ht="30" customHeight="1">
      <c r="A66" s="110"/>
      <c r="B66" s="9" t="s">
        <v>142</v>
      </c>
      <c r="C66" s="10">
        <f t="shared" si="7"/>
        <v>5</v>
      </c>
      <c r="D66" s="10">
        <f t="shared" si="11"/>
        <v>2</v>
      </c>
      <c r="E66" s="10">
        <f t="shared" si="9"/>
        <v>1</v>
      </c>
      <c r="F66" s="10">
        <f t="shared" si="10"/>
        <v>5</v>
      </c>
      <c r="G66" s="54">
        <f t="shared" si="5"/>
        <v>50</v>
      </c>
      <c r="H66" s="10" t="s">
        <v>43</v>
      </c>
      <c r="I66" s="12">
        <f>O66</f>
        <v>921428</v>
      </c>
      <c r="J66" s="6">
        <v>0</v>
      </c>
      <c r="K66" s="6">
        <f t="shared" si="2"/>
        <v>0</v>
      </c>
      <c r="L66" s="6">
        <v>0</v>
      </c>
      <c r="M66" s="6">
        <f t="shared" si="3"/>
        <v>0</v>
      </c>
      <c r="N66" s="12">
        <f>'&lt;산근3&gt;해양환경 측정분석비 단가'!E39</f>
        <v>18428.571428571428</v>
      </c>
      <c r="O66" s="12">
        <f t="shared" si="4"/>
        <v>921428</v>
      </c>
      <c r="P66" s="104" t="s">
        <v>202</v>
      </c>
      <c r="R66" s="135"/>
    </row>
    <row r="67" spans="1:18" s="14" customFormat="1" ht="30" customHeight="1">
      <c r="A67" s="110"/>
      <c r="B67" s="9" t="s">
        <v>143</v>
      </c>
      <c r="C67" s="10">
        <f t="shared" si="7"/>
        <v>5</v>
      </c>
      <c r="D67" s="10">
        <f t="shared" si="11"/>
        <v>2</v>
      </c>
      <c r="E67" s="10">
        <f t="shared" si="9"/>
        <v>1</v>
      </c>
      <c r="F67" s="10">
        <f t="shared" si="10"/>
        <v>5</v>
      </c>
      <c r="G67" s="54">
        <f t="shared" si="5"/>
        <v>50</v>
      </c>
      <c r="H67" s="10" t="s">
        <v>43</v>
      </c>
      <c r="I67" s="12">
        <f t="shared" ref="I67:I76" si="12">O67</f>
        <v>921428</v>
      </c>
      <c r="J67" s="6">
        <f>K177</f>
        <v>0</v>
      </c>
      <c r="K67" s="6">
        <f t="shared" si="2"/>
        <v>0</v>
      </c>
      <c r="L67" s="6">
        <f>M177</f>
        <v>0</v>
      </c>
      <c r="M67" s="6">
        <f t="shared" si="3"/>
        <v>0</v>
      </c>
      <c r="N67" s="12">
        <f>'&lt;산근3&gt;해양환경 측정분석비 단가'!E39</f>
        <v>18428.571428571428</v>
      </c>
      <c r="O67" s="12">
        <f t="shared" si="4"/>
        <v>921428</v>
      </c>
      <c r="P67" s="104" t="s">
        <v>202</v>
      </c>
      <c r="Q67" s="75"/>
      <c r="R67" s="135"/>
    </row>
    <row r="68" spans="1:18" s="14" customFormat="1" ht="30" customHeight="1">
      <c r="A68" s="110"/>
      <c r="B68" s="9" t="s">
        <v>169</v>
      </c>
      <c r="C68" s="10">
        <f t="shared" si="7"/>
        <v>5</v>
      </c>
      <c r="D68" s="10">
        <f t="shared" si="11"/>
        <v>2</v>
      </c>
      <c r="E68" s="10">
        <f t="shared" si="9"/>
        <v>1</v>
      </c>
      <c r="F68" s="10">
        <f t="shared" si="10"/>
        <v>5</v>
      </c>
      <c r="G68" s="54">
        <f t="shared" si="5"/>
        <v>50</v>
      </c>
      <c r="H68" s="10" t="s">
        <v>43</v>
      </c>
      <c r="I68" s="12">
        <f t="shared" si="12"/>
        <v>1340000</v>
      </c>
      <c r="J68" s="6">
        <v>0</v>
      </c>
      <c r="K68" s="6">
        <f t="shared" si="2"/>
        <v>0</v>
      </c>
      <c r="L68" s="6">
        <v>0</v>
      </c>
      <c r="M68" s="6">
        <f t="shared" si="3"/>
        <v>0</v>
      </c>
      <c r="N68" s="12">
        <f>'&lt;산근3&gt;해양환경 측정분석비 단가'!E40</f>
        <v>26800</v>
      </c>
      <c r="O68" s="12">
        <f t="shared" si="4"/>
        <v>1340000</v>
      </c>
      <c r="P68" s="104" t="s">
        <v>202</v>
      </c>
      <c r="R68" s="135"/>
    </row>
    <row r="69" spans="1:18" s="14" customFormat="1" ht="30" customHeight="1">
      <c r="A69" s="110"/>
      <c r="B69" s="9" t="s">
        <v>153</v>
      </c>
      <c r="C69" s="10">
        <f t="shared" si="7"/>
        <v>5</v>
      </c>
      <c r="D69" s="10">
        <f t="shared" si="11"/>
        <v>2</v>
      </c>
      <c r="E69" s="10">
        <f t="shared" si="9"/>
        <v>1</v>
      </c>
      <c r="F69" s="10">
        <f t="shared" si="10"/>
        <v>5</v>
      </c>
      <c r="G69" s="54">
        <f t="shared" si="5"/>
        <v>50</v>
      </c>
      <c r="H69" s="10" t="s">
        <v>43</v>
      </c>
      <c r="I69" s="12">
        <f t="shared" si="12"/>
        <v>1340000</v>
      </c>
      <c r="J69" s="6">
        <f>K179</f>
        <v>0</v>
      </c>
      <c r="K69" s="6">
        <f t="shared" si="2"/>
        <v>0</v>
      </c>
      <c r="L69" s="6">
        <f>M179</f>
        <v>0</v>
      </c>
      <c r="M69" s="6">
        <f t="shared" si="3"/>
        <v>0</v>
      </c>
      <c r="N69" s="12">
        <f>'&lt;산근3&gt;해양환경 측정분석비 단가'!E40</f>
        <v>26800</v>
      </c>
      <c r="O69" s="12">
        <f t="shared" si="4"/>
        <v>1340000</v>
      </c>
      <c r="P69" s="104" t="s">
        <v>202</v>
      </c>
      <c r="R69" s="135"/>
    </row>
    <row r="70" spans="1:18" s="14" customFormat="1" ht="30" customHeight="1">
      <c r="A70" s="110"/>
      <c r="B70" s="9" t="s">
        <v>154</v>
      </c>
      <c r="C70" s="10">
        <f t="shared" si="7"/>
        <v>5</v>
      </c>
      <c r="D70" s="10">
        <f t="shared" si="11"/>
        <v>2</v>
      </c>
      <c r="E70" s="10">
        <f t="shared" si="9"/>
        <v>1</v>
      </c>
      <c r="F70" s="10">
        <f t="shared" si="10"/>
        <v>5</v>
      </c>
      <c r="G70" s="54">
        <f t="shared" si="5"/>
        <v>50</v>
      </c>
      <c r="H70" s="10" t="s">
        <v>43</v>
      </c>
      <c r="I70" s="12">
        <f t="shared" si="12"/>
        <v>1340000</v>
      </c>
      <c r="J70" s="6">
        <v>0</v>
      </c>
      <c r="K70" s="6">
        <f t="shared" si="2"/>
        <v>0</v>
      </c>
      <c r="L70" s="6">
        <v>0</v>
      </c>
      <c r="M70" s="6">
        <f t="shared" si="3"/>
        <v>0</v>
      </c>
      <c r="N70" s="12">
        <f>'&lt;산근3&gt;해양환경 측정분석비 단가'!E40</f>
        <v>26800</v>
      </c>
      <c r="O70" s="12">
        <f t="shared" si="4"/>
        <v>1340000</v>
      </c>
      <c r="P70" s="104" t="s">
        <v>202</v>
      </c>
      <c r="R70" s="135"/>
    </row>
    <row r="71" spans="1:18" s="14" customFormat="1" ht="30" customHeight="1">
      <c r="A71" s="110"/>
      <c r="B71" s="9" t="s">
        <v>155</v>
      </c>
      <c r="C71" s="10">
        <f t="shared" si="7"/>
        <v>5</v>
      </c>
      <c r="D71" s="10">
        <f t="shared" si="11"/>
        <v>2</v>
      </c>
      <c r="E71" s="10">
        <f t="shared" si="9"/>
        <v>1</v>
      </c>
      <c r="F71" s="10">
        <f t="shared" si="10"/>
        <v>5</v>
      </c>
      <c r="G71" s="54">
        <f t="shared" si="5"/>
        <v>50</v>
      </c>
      <c r="H71" s="10" t="s">
        <v>43</v>
      </c>
      <c r="I71" s="12">
        <f t="shared" si="12"/>
        <v>1340000</v>
      </c>
      <c r="J71" s="6">
        <f>K181</f>
        <v>0</v>
      </c>
      <c r="K71" s="6">
        <f t="shared" si="2"/>
        <v>0</v>
      </c>
      <c r="L71" s="6">
        <f>M181</f>
        <v>0</v>
      </c>
      <c r="M71" s="6">
        <f t="shared" si="3"/>
        <v>0</v>
      </c>
      <c r="N71" s="12">
        <f>'&lt;산근3&gt;해양환경 측정분석비 단가'!E40</f>
        <v>26800</v>
      </c>
      <c r="O71" s="12">
        <f t="shared" si="4"/>
        <v>1340000</v>
      </c>
      <c r="P71" s="104" t="s">
        <v>202</v>
      </c>
      <c r="R71" s="135"/>
    </row>
    <row r="72" spans="1:18" s="14" customFormat="1" ht="30" customHeight="1">
      <c r="A72" s="110"/>
      <c r="B72" s="9" t="s">
        <v>156</v>
      </c>
      <c r="C72" s="10">
        <f t="shared" si="7"/>
        <v>5</v>
      </c>
      <c r="D72" s="10">
        <f t="shared" si="11"/>
        <v>2</v>
      </c>
      <c r="E72" s="10">
        <f t="shared" si="9"/>
        <v>1</v>
      </c>
      <c r="F72" s="10">
        <f t="shared" si="10"/>
        <v>5</v>
      </c>
      <c r="G72" s="54">
        <f t="shared" si="5"/>
        <v>50</v>
      </c>
      <c r="H72" s="10" t="s">
        <v>43</v>
      </c>
      <c r="I72" s="12">
        <f t="shared" si="12"/>
        <v>1340000</v>
      </c>
      <c r="J72" s="6">
        <v>0</v>
      </c>
      <c r="K72" s="6">
        <f t="shared" si="2"/>
        <v>0</v>
      </c>
      <c r="L72" s="6">
        <v>0</v>
      </c>
      <c r="M72" s="6">
        <f t="shared" si="3"/>
        <v>0</v>
      </c>
      <c r="N72" s="12">
        <f>'&lt;산근3&gt;해양환경 측정분석비 단가'!E40</f>
        <v>26800</v>
      </c>
      <c r="O72" s="12">
        <f t="shared" si="4"/>
        <v>1340000</v>
      </c>
      <c r="P72" s="104" t="s">
        <v>202</v>
      </c>
      <c r="R72" s="135"/>
    </row>
    <row r="73" spans="1:18" s="14" customFormat="1" ht="30" customHeight="1">
      <c r="A73" s="110"/>
      <c r="B73" s="9" t="s">
        <v>157</v>
      </c>
      <c r="C73" s="10">
        <f t="shared" si="7"/>
        <v>5</v>
      </c>
      <c r="D73" s="10">
        <f t="shared" si="11"/>
        <v>2</v>
      </c>
      <c r="E73" s="10">
        <f t="shared" si="9"/>
        <v>1</v>
      </c>
      <c r="F73" s="10">
        <f t="shared" si="10"/>
        <v>5</v>
      </c>
      <c r="G73" s="54">
        <f t="shared" si="5"/>
        <v>50</v>
      </c>
      <c r="H73" s="10" t="s">
        <v>43</v>
      </c>
      <c r="I73" s="12">
        <f t="shared" si="12"/>
        <v>1340000</v>
      </c>
      <c r="J73" s="6">
        <f>K183</f>
        <v>0</v>
      </c>
      <c r="K73" s="6">
        <f t="shared" si="2"/>
        <v>0</v>
      </c>
      <c r="L73" s="6">
        <f>M183</f>
        <v>0</v>
      </c>
      <c r="M73" s="6">
        <f t="shared" si="3"/>
        <v>0</v>
      </c>
      <c r="N73" s="12">
        <f>'&lt;산근3&gt;해양환경 측정분석비 단가'!E40</f>
        <v>26800</v>
      </c>
      <c r="O73" s="12">
        <f t="shared" si="4"/>
        <v>1340000</v>
      </c>
      <c r="P73" s="104" t="s">
        <v>202</v>
      </c>
      <c r="R73" s="135"/>
    </row>
    <row r="74" spans="1:18" s="14" customFormat="1" ht="30" customHeight="1">
      <c r="A74" s="110"/>
      <c r="B74" s="9" t="s">
        <v>158</v>
      </c>
      <c r="C74" s="10">
        <f t="shared" si="7"/>
        <v>5</v>
      </c>
      <c r="D74" s="10">
        <f t="shared" si="11"/>
        <v>2</v>
      </c>
      <c r="E74" s="10">
        <f t="shared" si="9"/>
        <v>1</v>
      </c>
      <c r="F74" s="10">
        <f t="shared" si="10"/>
        <v>5</v>
      </c>
      <c r="G74" s="54">
        <f t="shared" si="5"/>
        <v>50</v>
      </c>
      <c r="H74" s="10" t="s">
        <v>43</v>
      </c>
      <c r="I74" s="12">
        <f t="shared" si="12"/>
        <v>1340000</v>
      </c>
      <c r="J74" s="6">
        <v>0</v>
      </c>
      <c r="K74" s="6">
        <f t="shared" si="2"/>
        <v>0</v>
      </c>
      <c r="L74" s="6">
        <v>0</v>
      </c>
      <c r="M74" s="6">
        <f t="shared" si="3"/>
        <v>0</v>
      </c>
      <c r="N74" s="12">
        <f>'&lt;산근3&gt;해양환경 측정분석비 단가'!E40</f>
        <v>26800</v>
      </c>
      <c r="O74" s="12">
        <f t="shared" si="4"/>
        <v>1340000</v>
      </c>
      <c r="P74" s="104" t="s">
        <v>202</v>
      </c>
      <c r="R74" s="135"/>
    </row>
    <row r="75" spans="1:18" s="14" customFormat="1" ht="30" customHeight="1">
      <c r="A75" s="110"/>
      <c r="B75" s="9" t="s">
        <v>144</v>
      </c>
      <c r="C75" s="10">
        <f t="shared" si="7"/>
        <v>5</v>
      </c>
      <c r="D75" s="10">
        <f t="shared" si="11"/>
        <v>2</v>
      </c>
      <c r="E75" s="10">
        <f t="shared" si="9"/>
        <v>1</v>
      </c>
      <c r="F75" s="10">
        <f t="shared" si="10"/>
        <v>5</v>
      </c>
      <c r="G75" s="54">
        <f t="shared" si="5"/>
        <v>50</v>
      </c>
      <c r="H75" s="10" t="s">
        <v>43</v>
      </c>
      <c r="I75" s="12">
        <f t="shared" si="12"/>
        <v>5650000</v>
      </c>
      <c r="J75" s="6">
        <f>K185</f>
        <v>0</v>
      </c>
      <c r="K75" s="6">
        <f t="shared" si="2"/>
        <v>0</v>
      </c>
      <c r="L75" s="6">
        <f>M185</f>
        <v>0</v>
      </c>
      <c r="M75" s="6">
        <f t="shared" si="3"/>
        <v>0</v>
      </c>
      <c r="N75" s="12">
        <f>'&lt;산근3&gt;해양환경 측정분석비 단가'!E41</f>
        <v>113000</v>
      </c>
      <c r="O75" s="12">
        <f t="shared" si="4"/>
        <v>5650000</v>
      </c>
      <c r="P75" s="104" t="s">
        <v>202</v>
      </c>
      <c r="R75" s="135"/>
    </row>
    <row r="76" spans="1:18" ht="30" customHeight="1">
      <c r="A76" s="66"/>
      <c r="B76" s="133" t="s">
        <v>159</v>
      </c>
      <c r="C76" s="10">
        <f t="shared" si="7"/>
        <v>5</v>
      </c>
      <c r="D76" s="10">
        <f t="shared" si="11"/>
        <v>2</v>
      </c>
      <c r="E76" s="10">
        <f t="shared" si="9"/>
        <v>1</v>
      </c>
      <c r="F76" s="10">
        <f t="shared" si="10"/>
        <v>5</v>
      </c>
      <c r="G76" s="54">
        <f t="shared" si="5"/>
        <v>50</v>
      </c>
      <c r="H76" s="10" t="s">
        <v>43</v>
      </c>
      <c r="I76" s="12">
        <f t="shared" si="12"/>
        <v>1340000</v>
      </c>
      <c r="J76" s="6">
        <v>0</v>
      </c>
      <c r="K76" s="6">
        <f t="shared" si="2"/>
        <v>0</v>
      </c>
      <c r="L76" s="6">
        <v>0</v>
      </c>
      <c r="M76" s="6">
        <f t="shared" si="3"/>
        <v>0</v>
      </c>
      <c r="N76" s="12">
        <f>'&lt;산근3&gt;해양환경 측정분석비 단가'!E40</f>
        <v>26800</v>
      </c>
      <c r="O76" s="12">
        <f t="shared" si="4"/>
        <v>1340000</v>
      </c>
      <c r="P76" s="104" t="s">
        <v>202</v>
      </c>
      <c r="R76" s="136"/>
    </row>
    <row r="77" spans="1:18" ht="30" customHeight="1">
      <c r="A77" s="66"/>
      <c r="B77" s="133" t="s">
        <v>348</v>
      </c>
      <c r="C77" s="10">
        <f t="shared" si="7"/>
        <v>5</v>
      </c>
      <c r="D77" s="10">
        <f t="shared" si="11"/>
        <v>2</v>
      </c>
      <c r="E77" s="10">
        <f t="shared" si="11"/>
        <v>1</v>
      </c>
      <c r="F77" s="10">
        <f t="shared" si="10"/>
        <v>5</v>
      </c>
      <c r="G77" s="54">
        <f t="shared" ref="G77:G80" si="13">C77*D77*E77*F77</f>
        <v>50</v>
      </c>
      <c r="H77" s="10" t="s">
        <v>43</v>
      </c>
      <c r="I77" s="12">
        <f t="shared" ref="I77:I80" si="14">O77</f>
        <v>1340000</v>
      </c>
      <c r="J77" s="6">
        <v>0</v>
      </c>
      <c r="K77" s="6">
        <f t="shared" ref="K77:K80" si="15">ROUNDDOWN(G77*J77,0)</f>
        <v>0</v>
      </c>
      <c r="L77" s="6">
        <v>0</v>
      </c>
      <c r="M77" s="6">
        <f t="shared" ref="M77:M80" si="16">ROUNDDOWN(G77*L77,0)</f>
        <v>0</v>
      </c>
      <c r="N77" s="12">
        <f>'&lt;산근3&gt;해양환경 측정분석비 단가'!E40</f>
        <v>26800</v>
      </c>
      <c r="O77" s="12">
        <f t="shared" si="4"/>
        <v>1340000</v>
      </c>
      <c r="P77" s="104" t="s">
        <v>202</v>
      </c>
      <c r="R77" s="136"/>
    </row>
    <row r="78" spans="1:18" ht="30" customHeight="1">
      <c r="A78" s="66"/>
      <c r="B78" s="133" t="s">
        <v>349</v>
      </c>
      <c r="C78" s="10">
        <f t="shared" si="7"/>
        <v>5</v>
      </c>
      <c r="D78" s="10">
        <f t="shared" si="11"/>
        <v>2</v>
      </c>
      <c r="E78" s="10">
        <f t="shared" si="11"/>
        <v>1</v>
      </c>
      <c r="F78" s="10">
        <f t="shared" si="10"/>
        <v>5</v>
      </c>
      <c r="G78" s="54">
        <f t="shared" si="13"/>
        <v>50</v>
      </c>
      <c r="H78" s="10" t="s">
        <v>43</v>
      </c>
      <c r="I78" s="12">
        <f t="shared" si="14"/>
        <v>1340000</v>
      </c>
      <c r="J78" s="6">
        <v>0</v>
      </c>
      <c r="K78" s="6">
        <f t="shared" si="15"/>
        <v>0</v>
      </c>
      <c r="L78" s="6">
        <v>0</v>
      </c>
      <c r="M78" s="6">
        <f t="shared" si="16"/>
        <v>0</v>
      </c>
      <c r="N78" s="12">
        <f>'&lt;산근3&gt;해양환경 측정분석비 단가'!E40</f>
        <v>26800</v>
      </c>
      <c r="O78" s="12">
        <f t="shared" si="4"/>
        <v>1340000</v>
      </c>
      <c r="P78" s="104" t="s">
        <v>202</v>
      </c>
      <c r="R78" s="136"/>
    </row>
    <row r="79" spans="1:18" ht="30" customHeight="1">
      <c r="A79" s="66"/>
      <c r="B79" s="133" t="s">
        <v>350</v>
      </c>
      <c r="C79" s="10">
        <f t="shared" si="7"/>
        <v>5</v>
      </c>
      <c r="D79" s="10">
        <f t="shared" si="11"/>
        <v>2</v>
      </c>
      <c r="E79" s="10">
        <f t="shared" si="11"/>
        <v>1</v>
      </c>
      <c r="F79" s="10">
        <f t="shared" si="10"/>
        <v>5</v>
      </c>
      <c r="G79" s="54">
        <f t="shared" si="13"/>
        <v>50</v>
      </c>
      <c r="H79" s="10" t="s">
        <v>43</v>
      </c>
      <c r="I79" s="12">
        <f t="shared" si="14"/>
        <v>1340000</v>
      </c>
      <c r="J79" s="6">
        <v>0</v>
      </c>
      <c r="K79" s="6">
        <f t="shared" si="15"/>
        <v>0</v>
      </c>
      <c r="L79" s="6">
        <v>0</v>
      </c>
      <c r="M79" s="6">
        <f t="shared" si="16"/>
        <v>0</v>
      </c>
      <c r="N79" s="12">
        <f>'&lt;산근3&gt;해양환경 측정분석비 단가'!E40</f>
        <v>26800</v>
      </c>
      <c r="O79" s="12">
        <f t="shared" si="4"/>
        <v>1340000</v>
      </c>
      <c r="P79" s="104" t="s">
        <v>202</v>
      </c>
      <c r="R79" s="136"/>
    </row>
    <row r="80" spans="1:18" ht="30" customHeight="1">
      <c r="A80" s="66"/>
      <c r="B80" s="133" t="s">
        <v>351</v>
      </c>
      <c r="C80" s="10">
        <f t="shared" si="7"/>
        <v>5</v>
      </c>
      <c r="D80" s="10">
        <f t="shared" si="11"/>
        <v>2</v>
      </c>
      <c r="E80" s="10">
        <f t="shared" si="11"/>
        <v>1</v>
      </c>
      <c r="F80" s="10">
        <f t="shared" si="10"/>
        <v>5</v>
      </c>
      <c r="G80" s="54">
        <f t="shared" si="13"/>
        <v>50</v>
      </c>
      <c r="H80" s="10" t="s">
        <v>43</v>
      </c>
      <c r="I80" s="12">
        <f t="shared" si="14"/>
        <v>921428</v>
      </c>
      <c r="J80" s="6">
        <v>0</v>
      </c>
      <c r="K80" s="6">
        <f t="shared" si="15"/>
        <v>0</v>
      </c>
      <c r="L80" s="6">
        <v>0</v>
      </c>
      <c r="M80" s="6">
        <f t="shared" si="16"/>
        <v>0</v>
      </c>
      <c r="N80" s="12">
        <f>'&lt;산근3&gt;해양환경 측정분석비 단가'!E39</f>
        <v>18428.571428571428</v>
      </c>
      <c r="O80" s="12">
        <f t="shared" si="4"/>
        <v>921428</v>
      </c>
      <c r="P80" s="104" t="s">
        <v>202</v>
      </c>
      <c r="R80" s="136"/>
    </row>
    <row r="81" spans="1:21" s="14" customFormat="1" ht="30" customHeight="1">
      <c r="A81" s="111"/>
      <c r="B81" s="100" t="s">
        <v>352</v>
      </c>
      <c r="C81" s="10">
        <f t="shared" ref="C81:H81" si="17">C76</f>
        <v>5</v>
      </c>
      <c r="D81" s="10">
        <f t="shared" si="17"/>
        <v>2</v>
      </c>
      <c r="E81" s="10">
        <f t="shared" si="17"/>
        <v>1</v>
      </c>
      <c r="F81" s="10">
        <f t="shared" si="17"/>
        <v>5</v>
      </c>
      <c r="G81" s="10">
        <f t="shared" si="17"/>
        <v>50</v>
      </c>
      <c r="H81" s="10" t="str">
        <f t="shared" si="17"/>
        <v>회</v>
      </c>
      <c r="I81" s="12">
        <f t="shared" ref="I81:I86" si="18">O81</f>
        <v>5650000</v>
      </c>
      <c r="J81" s="6">
        <v>0</v>
      </c>
      <c r="K81" s="6">
        <v>0</v>
      </c>
      <c r="L81" s="6">
        <v>0</v>
      </c>
      <c r="M81" s="6">
        <v>0</v>
      </c>
      <c r="N81" s="12">
        <f>'&lt;산근3&gt;해양환경 측정분석비 단가'!E41</f>
        <v>113000</v>
      </c>
      <c r="O81" s="12">
        <f>TRUNC(G81*N81,0)</f>
        <v>5650000</v>
      </c>
      <c r="P81" s="104" t="s">
        <v>202</v>
      </c>
      <c r="R81" s="135"/>
    </row>
    <row r="82" spans="1:21" s="14" customFormat="1" ht="30" customHeight="1">
      <c r="A82" s="338"/>
      <c r="B82" s="350" t="s">
        <v>353</v>
      </c>
      <c r="C82" s="341">
        <f t="shared" si="7"/>
        <v>5</v>
      </c>
      <c r="D82" s="341">
        <f t="shared" si="11"/>
        <v>2</v>
      </c>
      <c r="E82" s="341">
        <f t="shared" si="9"/>
        <v>1</v>
      </c>
      <c r="F82" s="341">
        <f t="shared" si="9"/>
        <v>5</v>
      </c>
      <c r="G82" s="341">
        <f t="shared" si="9"/>
        <v>50</v>
      </c>
      <c r="H82" s="341" t="str">
        <f t="shared" si="9"/>
        <v>회</v>
      </c>
      <c r="I82" s="123">
        <f t="shared" si="18"/>
        <v>5650000</v>
      </c>
      <c r="J82" s="124">
        <v>0</v>
      </c>
      <c r="K82" s="124">
        <v>0</v>
      </c>
      <c r="L82" s="124">
        <v>0</v>
      </c>
      <c r="M82" s="124">
        <v>0</v>
      </c>
      <c r="N82" s="123">
        <f>'&lt;산근3&gt;해양환경 측정분석비 단가'!E41</f>
        <v>113000</v>
      </c>
      <c r="O82" s="123">
        <f t="shared" ref="O82:O86" si="19">TRUNC(G82*N82,0)</f>
        <v>5650000</v>
      </c>
      <c r="P82" s="125" t="s">
        <v>202</v>
      </c>
      <c r="R82" s="135"/>
    </row>
    <row r="83" spans="1:21" s="14" customFormat="1" ht="30" customHeight="1">
      <c r="A83" s="337"/>
      <c r="B83" s="351" t="s">
        <v>354</v>
      </c>
      <c r="C83" s="345">
        <f t="shared" si="7"/>
        <v>5</v>
      </c>
      <c r="D83" s="345">
        <f t="shared" si="11"/>
        <v>2</v>
      </c>
      <c r="E83" s="345">
        <f t="shared" si="9"/>
        <v>1</v>
      </c>
      <c r="F83" s="345">
        <f t="shared" si="10"/>
        <v>5</v>
      </c>
      <c r="G83" s="346">
        <f t="shared" ref="G83:G86" si="20">C83*D83*E83*F83</f>
        <v>50</v>
      </c>
      <c r="H83" s="336" t="str">
        <f t="shared" ref="H83:H86" si="21">H82</f>
        <v>회</v>
      </c>
      <c r="I83" s="347">
        <f t="shared" si="18"/>
        <v>5650000</v>
      </c>
      <c r="J83" s="348">
        <v>0</v>
      </c>
      <c r="K83" s="348">
        <v>0</v>
      </c>
      <c r="L83" s="348">
        <v>0</v>
      </c>
      <c r="M83" s="348">
        <v>0</v>
      </c>
      <c r="N83" s="347">
        <f>'&lt;산근3&gt;해양환경 측정분석비 단가'!E41</f>
        <v>113000</v>
      </c>
      <c r="O83" s="347">
        <f t="shared" si="19"/>
        <v>5650000</v>
      </c>
      <c r="P83" s="349" t="s">
        <v>202</v>
      </c>
      <c r="R83" s="135"/>
    </row>
    <row r="84" spans="1:21" s="14" customFormat="1" ht="30" customHeight="1">
      <c r="A84" s="111"/>
      <c r="B84" s="100" t="s">
        <v>355</v>
      </c>
      <c r="C84" s="10">
        <f t="shared" si="7"/>
        <v>5</v>
      </c>
      <c r="D84" s="10">
        <f t="shared" si="11"/>
        <v>2</v>
      </c>
      <c r="E84" s="10">
        <f t="shared" si="9"/>
        <v>1</v>
      </c>
      <c r="F84" s="10">
        <f t="shared" si="10"/>
        <v>5</v>
      </c>
      <c r="G84" s="54">
        <f t="shared" si="20"/>
        <v>50</v>
      </c>
      <c r="H84" s="2" t="str">
        <f t="shared" si="21"/>
        <v>회</v>
      </c>
      <c r="I84" s="12">
        <f t="shared" si="18"/>
        <v>1787500</v>
      </c>
      <c r="J84" s="6">
        <v>0</v>
      </c>
      <c r="K84" s="6">
        <v>0</v>
      </c>
      <c r="L84" s="6">
        <v>0</v>
      </c>
      <c r="M84" s="6">
        <v>0</v>
      </c>
      <c r="N84" s="12">
        <f>'&lt;산근3&gt;해양환경 측정분석비 단가'!E38</f>
        <v>35750</v>
      </c>
      <c r="O84" s="12">
        <f t="shared" si="19"/>
        <v>1787500</v>
      </c>
      <c r="P84" s="104" t="s">
        <v>202</v>
      </c>
      <c r="Q84" s="75"/>
      <c r="R84" s="135"/>
    </row>
    <row r="85" spans="1:21" s="14" customFormat="1" ht="30" customHeight="1">
      <c r="A85" s="111"/>
      <c r="B85" s="100" t="s">
        <v>356</v>
      </c>
      <c r="C85" s="10">
        <f t="shared" si="7"/>
        <v>5</v>
      </c>
      <c r="D85" s="10">
        <f t="shared" si="11"/>
        <v>2</v>
      </c>
      <c r="E85" s="10">
        <f t="shared" si="9"/>
        <v>1</v>
      </c>
      <c r="F85" s="10">
        <f t="shared" si="10"/>
        <v>5</v>
      </c>
      <c r="G85" s="54">
        <f t="shared" si="20"/>
        <v>50</v>
      </c>
      <c r="H85" s="2" t="str">
        <f t="shared" si="21"/>
        <v>회</v>
      </c>
      <c r="I85" s="12">
        <f t="shared" si="18"/>
        <v>1787500</v>
      </c>
      <c r="J85" s="6">
        <v>0</v>
      </c>
      <c r="K85" s="6">
        <v>0</v>
      </c>
      <c r="L85" s="6">
        <v>0</v>
      </c>
      <c r="M85" s="6">
        <v>0</v>
      </c>
      <c r="N85" s="12">
        <f>'&lt;산근3&gt;해양환경 측정분석비 단가'!E38</f>
        <v>35750</v>
      </c>
      <c r="O85" s="12">
        <f t="shared" si="19"/>
        <v>1787500</v>
      </c>
      <c r="P85" s="104" t="s">
        <v>202</v>
      </c>
      <c r="R85" s="135"/>
    </row>
    <row r="86" spans="1:21" s="14" customFormat="1" ht="30" customHeight="1">
      <c r="A86" s="111"/>
      <c r="B86" s="100" t="s">
        <v>357</v>
      </c>
      <c r="C86" s="10">
        <f t="shared" si="7"/>
        <v>5</v>
      </c>
      <c r="D86" s="10">
        <v>1</v>
      </c>
      <c r="E86" s="10">
        <f t="shared" si="9"/>
        <v>1</v>
      </c>
      <c r="F86" s="10">
        <f t="shared" si="10"/>
        <v>5</v>
      </c>
      <c r="G86" s="54">
        <f t="shared" si="20"/>
        <v>25</v>
      </c>
      <c r="H86" s="2" t="str">
        <f t="shared" si="21"/>
        <v>회</v>
      </c>
      <c r="I86" s="12">
        <f t="shared" si="18"/>
        <v>300000</v>
      </c>
      <c r="J86" s="6">
        <v>0</v>
      </c>
      <c r="K86" s="6">
        <v>0</v>
      </c>
      <c r="L86" s="6">
        <v>0</v>
      </c>
      <c r="M86" s="6">
        <v>0</v>
      </c>
      <c r="N86" s="12">
        <f>'&lt;산근3&gt;해양환경 측정분석비 단가'!E37</f>
        <v>12000</v>
      </c>
      <c r="O86" s="12">
        <f t="shared" si="19"/>
        <v>300000</v>
      </c>
      <c r="P86" s="104" t="s">
        <v>202</v>
      </c>
      <c r="R86" s="135"/>
    </row>
    <row r="87" spans="1:21" s="14" customFormat="1" ht="30" customHeight="1">
      <c r="A87" s="111"/>
      <c r="B87" s="100"/>
      <c r="C87" s="10"/>
      <c r="D87" s="10"/>
      <c r="E87" s="10"/>
      <c r="F87" s="10"/>
      <c r="G87" s="54"/>
      <c r="H87" s="2"/>
      <c r="I87" s="12"/>
      <c r="J87" s="6"/>
      <c r="K87" s="6"/>
      <c r="L87" s="6"/>
      <c r="M87" s="6"/>
      <c r="N87" s="12"/>
      <c r="O87" s="12"/>
      <c r="P87" s="104"/>
      <c r="Q87" s="75"/>
      <c r="R87" s="135"/>
    </row>
    <row r="88" spans="1:21" ht="30" customHeight="1">
      <c r="A88" s="105">
        <v>6</v>
      </c>
      <c r="B88" s="61" t="s">
        <v>92</v>
      </c>
      <c r="C88" s="58" t="s">
        <v>108</v>
      </c>
      <c r="D88" s="58" t="s">
        <v>109</v>
      </c>
      <c r="E88" s="58" t="s">
        <v>110</v>
      </c>
      <c r="F88" s="58" t="s">
        <v>112</v>
      </c>
      <c r="G88" s="59">
        <v>1</v>
      </c>
      <c r="H88" s="58" t="s">
        <v>11</v>
      </c>
      <c r="I88" s="60">
        <f>K88+M88+O88</f>
        <v>39968170</v>
      </c>
      <c r="J88" s="60"/>
      <c r="K88" s="60">
        <f>SUM(K90:K110)</f>
        <v>0</v>
      </c>
      <c r="L88" s="60"/>
      <c r="M88" s="60">
        <f>SUM(M90:M110)</f>
        <v>0</v>
      </c>
      <c r="N88" s="60"/>
      <c r="O88" s="60">
        <f>SUM(O89:O110)</f>
        <v>39968170</v>
      </c>
      <c r="P88" s="62"/>
      <c r="R88" s="136"/>
    </row>
    <row r="89" spans="1:21" ht="30" customHeight="1">
      <c r="A89" s="8"/>
      <c r="B89" s="22" t="s">
        <v>102</v>
      </c>
      <c r="C89" s="10">
        <v>5</v>
      </c>
      <c r="D89" s="10">
        <v>1</v>
      </c>
      <c r="E89" s="10">
        <v>1</v>
      </c>
      <c r="F89" s="10">
        <v>5</v>
      </c>
      <c r="G89" s="54">
        <f>C89*D89*E89*F89</f>
        <v>25</v>
      </c>
      <c r="H89" s="10" t="s">
        <v>43</v>
      </c>
      <c r="I89" s="12">
        <f>O89</f>
        <v>4700000</v>
      </c>
      <c r="J89" s="12">
        <v>0</v>
      </c>
      <c r="K89" s="12">
        <v>0</v>
      </c>
      <c r="L89" s="26">
        <v>0</v>
      </c>
      <c r="M89" s="12">
        <v>0</v>
      </c>
      <c r="N89" s="12">
        <f>'&lt;산근3&gt;해양환경 측정분석비 단가'!E42</f>
        <v>188000</v>
      </c>
      <c r="O89" s="12">
        <f t="shared" ref="O89:O100" si="22">TRUNC(G89*N89,0)</f>
        <v>4700000</v>
      </c>
      <c r="P89" s="104" t="s">
        <v>202</v>
      </c>
      <c r="R89" s="135"/>
      <c r="S89" s="14"/>
      <c r="T89" s="14"/>
      <c r="U89" s="14"/>
    </row>
    <row r="90" spans="1:21" s="14" customFormat="1" ht="30" customHeight="1">
      <c r="A90" s="110"/>
      <c r="B90" s="22" t="s">
        <v>103</v>
      </c>
      <c r="C90" s="10">
        <f>C89</f>
        <v>5</v>
      </c>
      <c r="D90" s="10">
        <f>D89</f>
        <v>1</v>
      </c>
      <c r="E90" s="10">
        <f>E89</f>
        <v>1</v>
      </c>
      <c r="F90" s="10">
        <f>F89</f>
        <v>5</v>
      </c>
      <c r="G90" s="54">
        <f t="shared" ref="G90:G99" si="23">C90*D90*E90*F90</f>
        <v>25</v>
      </c>
      <c r="H90" s="10" t="s">
        <v>43</v>
      </c>
      <c r="I90" s="12">
        <f t="shared" ref="I90:I96" si="24">O90</f>
        <v>875000</v>
      </c>
      <c r="J90" s="12">
        <v>0</v>
      </c>
      <c r="K90" s="12">
        <v>0</v>
      </c>
      <c r="L90" s="26">
        <v>0</v>
      </c>
      <c r="M90" s="12">
        <v>0</v>
      </c>
      <c r="N90" s="12">
        <f>'&lt;산근3&gt;해양환경 측정분석비 단가'!E43</f>
        <v>35000</v>
      </c>
      <c r="O90" s="12">
        <f t="shared" si="22"/>
        <v>875000</v>
      </c>
      <c r="P90" s="104" t="s">
        <v>202</v>
      </c>
      <c r="R90" s="135"/>
    </row>
    <row r="91" spans="1:21" s="14" customFormat="1" ht="30" customHeight="1">
      <c r="A91" s="110"/>
      <c r="B91" s="22" t="s">
        <v>104</v>
      </c>
      <c r="C91" s="10">
        <f t="shared" ref="C91:C110" si="25">C90</f>
        <v>5</v>
      </c>
      <c r="D91" s="10">
        <f t="shared" ref="D91:F110" si="26">D90</f>
        <v>1</v>
      </c>
      <c r="E91" s="10">
        <f t="shared" ref="E91:G110" si="27">E90</f>
        <v>1</v>
      </c>
      <c r="F91" s="10">
        <f t="shared" ref="F91:G110" si="28">F90</f>
        <v>5</v>
      </c>
      <c r="G91" s="54">
        <f t="shared" si="23"/>
        <v>25</v>
      </c>
      <c r="H91" s="10" t="s">
        <v>43</v>
      </c>
      <c r="I91" s="12">
        <f t="shared" si="24"/>
        <v>875000</v>
      </c>
      <c r="J91" s="12">
        <v>0</v>
      </c>
      <c r="K91" s="12">
        <v>0</v>
      </c>
      <c r="L91" s="26">
        <v>0</v>
      </c>
      <c r="M91" s="12">
        <v>0</v>
      </c>
      <c r="N91" s="12">
        <f>'&lt;산근3&gt;해양환경 측정분석비 단가'!E43</f>
        <v>35000</v>
      </c>
      <c r="O91" s="12">
        <f t="shared" si="22"/>
        <v>875000</v>
      </c>
      <c r="P91" s="104" t="s">
        <v>202</v>
      </c>
      <c r="R91" s="135"/>
    </row>
    <row r="92" spans="1:21" s="14" customFormat="1" ht="30" customHeight="1">
      <c r="A92" s="110"/>
      <c r="B92" s="22" t="s">
        <v>160</v>
      </c>
      <c r="C92" s="10">
        <f t="shared" si="25"/>
        <v>5</v>
      </c>
      <c r="D92" s="10">
        <f t="shared" si="26"/>
        <v>1</v>
      </c>
      <c r="E92" s="10">
        <f t="shared" si="27"/>
        <v>1</v>
      </c>
      <c r="F92" s="10">
        <f t="shared" si="28"/>
        <v>5</v>
      </c>
      <c r="G92" s="54">
        <f t="shared" si="23"/>
        <v>25</v>
      </c>
      <c r="H92" s="10" t="s">
        <v>43</v>
      </c>
      <c r="I92" s="12">
        <f t="shared" si="24"/>
        <v>875000</v>
      </c>
      <c r="J92" s="12">
        <v>0</v>
      </c>
      <c r="K92" s="12">
        <v>0</v>
      </c>
      <c r="L92" s="26">
        <v>0</v>
      </c>
      <c r="M92" s="12">
        <v>0</v>
      </c>
      <c r="N92" s="12">
        <f>'&lt;산근3&gt;해양환경 측정분석비 단가'!E43</f>
        <v>35000</v>
      </c>
      <c r="O92" s="12">
        <f t="shared" si="22"/>
        <v>875000</v>
      </c>
      <c r="P92" s="104" t="s">
        <v>202</v>
      </c>
      <c r="R92" s="135"/>
    </row>
    <row r="93" spans="1:21" s="14" customFormat="1" ht="30" customHeight="1">
      <c r="A93" s="110"/>
      <c r="B93" s="22" t="s">
        <v>105</v>
      </c>
      <c r="C93" s="10">
        <f t="shared" si="25"/>
        <v>5</v>
      </c>
      <c r="D93" s="10">
        <f t="shared" si="26"/>
        <v>1</v>
      </c>
      <c r="E93" s="10">
        <f t="shared" si="27"/>
        <v>1</v>
      </c>
      <c r="F93" s="10">
        <f t="shared" si="28"/>
        <v>5</v>
      </c>
      <c r="G93" s="54">
        <f t="shared" si="23"/>
        <v>25</v>
      </c>
      <c r="H93" s="10" t="s">
        <v>43</v>
      </c>
      <c r="I93" s="12">
        <f t="shared" si="24"/>
        <v>875000</v>
      </c>
      <c r="J93" s="12">
        <v>0</v>
      </c>
      <c r="K93" s="12">
        <v>0</v>
      </c>
      <c r="L93" s="26">
        <v>0</v>
      </c>
      <c r="M93" s="12">
        <v>0</v>
      </c>
      <c r="N93" s="12">
        <f>'&lt;산근3&gt;해양환경 측정분석비 단가'!E43</f>
        <v>35000</v>
      </c>
      <c r="O93" s="12">
        <f t="shared" si="22"/>
        <v>875000</v>
      </c>
      <c r="P93" s="104" t="s">
        <v>202</v>
      </c>
      <c r="R93" s="135"/>
    </row>
    <row r="94" spans="1:21" s="14" customFormat="1" ht="30" customHeight="1">
      <c r="A94" s="110"/>
      <c r="B94" s="22" t="s">
        <v>106</v>
      </c>
      <c r="C94" s="10">
        <f t="shared" si="25"/>
        <v>5</v>
      </c>
      <c r="D94" s="10">
        <f t="shared" si="26"/>
        <v>1</v>
      </c>
      <c r="E94" s="10">
        <f t="shared" si="27"/>
        <v>1</v>
      </c>
      <c r="F94" s="10">
        <f t="shared" si="28"/>
        <v>5</v>
      </c>
      <c r="G94" s="54">
        <f t="shared" si="23"/>
        <v>25</v>
      </c>
      <c r="H94" s="10" t="s">
        <v>43</v>
      </c>
      <c r="I94" s="12">
        <f t="shared" si="24"/>
        <v>875000</v>
      </c>
      <c r="J94" s="12">
        <v>0</v>
      </c>
      <c r="K94" s="12">
        <v>0</v>
      </c>
      <c r="L94" s="26">
        <v>0</v>
      </c>
      <c r="M94" s="12">
        <v>0</v>
      </c>
      <c r="N94" s="12">
        <f>'&lt;산근3&gt;해양환경 측정분석비 단가'!E43</f>
        <v>35000</v>
      </c>
      <c r="O94" s="12">
        <f t="shared" si="22"/>
        <v>875000</v>
      </c>
      <c r="P94" s="104" t="s">
        <v>202</v>
      </c>
      <c r="R94" s="135"/>
    </row>
    <row r="95" spans="1:21" s="14" customFormat="1" ht="30" customHeight="1">
      <c r="A95" s="110"/>
      <c r="B95" s="22" t="s">
        <v>161</v>
      </c>
      <c r="C95" s="10">
        <f t="shared" si="25"/>
        <v>5</v>
      </c>
      <c r="D95" s="10">
        <f t="shared" si="26"/>
        <v>1</v>
      </c>
      <c r="E95" s="10">
        <f t="shared" si="27"/>
        <v>1</v>
      </c>
      <c r="F95" s="10">
        <f t="shared" si="28"/>
        <v>5</v>
      </c>
      <c r="G95" s="54">
        <f t="shared" si="23"/>
        <v>25</v>
      </c>
      <c r="H95" s="10" t="s">
        <v>43</v>
      </c>
      <c r="I95" s="12">
        <f t="shared" si="24"/>
        <v>784090</v>
      </c>
      <c r="J95" s="12">
        <v>0</v>
      </c>
      <c r="K95" s="12">
        <v>0</v>
      </c>
      <c r="L95" s="26">
        <v>0</v>
      </c>
      <c r="M95" s="12">
        <v>0</v>
      </c>
      <c r="N95" s="12">
        <f>'&lt;산근3&gt;해양환경 측정분석비 단가'!E44</f>
        <v>31363.636363636364</v>
      </c>
      <c r="O95" s="12">
        <f t="shared" si="22"/>
        <v>784090</v>
      </c>
      <c r="P95" s="104" t="s">
        <v>202</v>
      </c>
      <c r="R95" s="135"/>
    </row>
    <row r="96" spans="1:21" s="14" customFormat="1" ht="30" customHeight="1">
      <c r="A96" s="110"/>
      <c r="B96" s="22" t="s">
        <v>162</v>
      </c>
      <c r="C96" s="10">
        <f t="shared" si="25"/>
        <v>5</v>
      </c>
      <c r="D96" s="10">
        <f t="shared" si="26"/>
        <v>1</v>
      </c>
      <c r="E96" s="10">
        <f t="shared" si="27"/>
        <v>1</v>
      </c>
      <c r="F96" s="10">
        <f t="shared" si="28"/>
        <v>5</v>
      </c>
      <c r="G96" s="54">
        <f t="shared" si="23"/>
        <v>25</v>
      </c>
      <c r="H96" s="10" t="s">
        <v>43</v>
      </c>
      <c r="I96" s="12">
        <f t="shared" si="24"/>
        <v>784090</v>
      </c>
      <c r="J96" s="12">
        <v>0</v>
      </c>
      <c r="K96" s="12">
        <v>0</v>
      </c>
      <c r="L96" s="26">
        <v>0</v>
      </c>
      <c r="M96" s="12">
        <v>0</v>
      </c>
      <c r="N96" s="12">
        <f>'&lt;산근3&gt;해양환경 측정분석비 단가'!E44</f>
        <v>31363.636363636364</v>
      </c>
      <c r="O96" s="12">
        <f t="shared" si="22"/>
        <v>784090</v>
      </c>
      <c r="P96" s="104" t="s">
        <v>202</v>
      </c>
      <c r="R96" s="135"/>
    </row>
    <row r="97" spans="1:18" s="14" customFormat="1" ht="30" customHeight="1">
      <c r="A97" s="110"/>
      <c r="B97" s="22" t="s">
        <v>163</v>
      </c>
      <c r="C97" s="10">
        <f t="shared" si="25"/>
        <v>5</v>
      </c>
      <c r="D97" s="10">
        <f t="shared" si="26"/>
        <v>1</v>
      </c>
      <c r="E97" s="10">
        <f t="shared" si="27"/>
        <v>1</v>
      </c>
      <c r="F97" s="10">
        <f t="shared" si="28"/>
        <v>5</v>
      </c>
      <c r="G97" s="54">
        <f t="shared" si="23"/>
        <v>25</v>
      </c>
      <c r="H97" s="10" t="s">
        <v>43</v>
      </c>
      <c r="I97" s="12">
        <f t="shared" ref="I97:I100" si="29">O97</f>
        <v>784090</v>
      </c>
      <c r="J97" s="12">
        <v>0</v>
      </c>
      <c r="K97" s="12">
        <v>0</v>
      </c>
      <c r="L97" s="26">
        <v>0</v>
      </c>
      <c r="M97" s="12">
        <v>0</v>
      </c>
      <c r="N97" s="12">
        <f>'&lt;산근3&gt;해양환경 측정분석비 단가'!E44</f>
        <v>31363.636363636364</v>
      </c>
      <c r="O97" s="12">
        <f t="shared" si="22"/>
        <v>784090</v>
      </c>
      <c r="P97" s="104" t="s">
        <v>202</v>
      </c>
      <c r="R97" s="135"/>
    </row>
    <row r="98" spans="1:18" s="14" customFormat="1" ht="30" customHeight="1">
      <c r="A98" s="110"/>
      <c r="B98" s="22" t="s">
        <v>164</v>
      </c>
      <c r="C98" s="10">
        <f t="shared" si="25"/>
        <v>5</v>
      </c>
      <c r="D98" s="10">
        <f t="shared" si="26"/>
        <v>1</v>
      </c>
      <c r="E98" s="10">
        <f t="shared" si="27"/>
        <v>1</v>
      </c>
      <c r="F98" s="10">
        <f t="shared" si="28"/>
        <v>5</v>
      </c>
      <c r="G98" s="54">
        <f t="shared" si="23"/>
        <v>25</v>
      </c>
      <c r="H98" s="10" t="s">
        <v>43</v>
      </c>
      <c r="I98" s="12">
        <f t="shared" si="29"/>
        <v>784090</v>
      </c>
      <c r="J98" s="12">
        <v>0</v>
      </c>
      <c r="K98" s="12">
        <v>0</v>
      </c>
      <c r="L98" s="26">
        <v>0</v>
      </c>
      <c r="M98" s="12">
        <v>0</v>
      </c>
      <c r="N98" s="12">
        <f>'&lt;산근3&gt;해양환경 측정분석비 단가'!E44</f>
        <v>31363.636363636364</v>
      </c>
      <c r="O98" s="12">
        <f t="shared" si="22"/>
        <v>784090</v>
      </c>
      <c r="P98" s="104" t="s">
        <v>202</v>
      </c>
      <c r="R98" s="135"/>
    </row>
    <row r="99" spans="1:18" s="14" customFormat="1" ht="30" customHeight="1">
      <c r="A99" s="110"/>
      <c r="B99" s="22" t="s">
        <v>107</v>
      </c>
      <c r="C99" s="10">
        <f t="shared" si="25"/>
        <v>5</v>
      </c>
      <c r="D99" s="10">
        <f t="shared" si="26"/>
        <v>1</v>
      </c>
      <c r="E99" s="10">
        <f t="shared" si="27"/>
        <v>1</v>
      </c>
      <c r="F99" s="10">
        <f t="shared" si="28"/>
        <v>5</v>
      </c>
      <c r="G99" s="54">
        <f t="shared" si="23"/>
        <v>25</v>
      </c>
      <c r="H99" s="10" t="s">
        <v>43</v>
      </c>
      <c r="I99" s="12">
        <f t="shared" si="29"/>
        <v>784090</v>
      </c>
      <c r="J99" s="12">
        <v>0</v>
      </c>
      <c r="K99" s="12">
        <v>0</v>
      </c>
      <c r="L99" s="26">
        <v>0</v>
      </c>
      <c r="M99" s="12">
        <v>0</v>
      </c>
      <c r="N99" s="12">
        <f>'&lt;산근3&gt;해양환경 측정분석비 단가'!E44</f>
        <v>31363.636363636364</v>
      </c>
      <c r="O99" s="12">
        <f t="shared" si="22"/>
        <v>784090</v>
      </c>
      <c r="P99" s="104" t="s">
        <v>202</v>
      </c>
      <c r="R99" s="135"/>
    </row>
    <row r="100" spans="1:18" s="14" customFormat="1" ht="30" customHeight="1">
      <c r="A100" s="110"/>
      <c r="B100" s="22" t="s">
        <v>197</v>
      </c>
      <c r="C100" s="10">
        <f t="shared" si="25"/>
        <v>5</v>
      </c>
      <c r="D100" s="10">
        <f t="shared" si="26"/>
        <v>1</v>
      </c>
      <c r="E100" s="10">
        <f t="shared" si="27"/>
        <v>1</v>
      </c>
      <c r="F100" s="10">
        <f t="shared" si="28"/>
        <v>5</v>
      </c>
      <c r="G100" s="10">
        <f t="shared" si="28"/>
        <v>25</v>
      </c>
      <c r="H100" s="10" t="s">
        <v>43</v>
      </c>
      <c r="I100" s="12">
        <f t="shared" si="29"/>
        <v>784090</v>
      </c>
      <c r="J100" s="12">
        <v>0</v>
      </c>
      <c r="K100" s="12">
        <v>0</v>
      </c>
      <c r="L100" s="26">
        <v>0</v>
      </c>
      <c r="M100" s="12">
        <v>0</v>
      </c>
      <c r="N100" s="12">
        <f>'&lt;산근3&gt;해양환경 측정분석비 단가'!E44</f>
        <v>31363.636363636364</v>
      </c>
      <c r="O100" s="12">
        <f t="shared" si="22"/>
        <v>784090</v>
      </c>
      <c r="P100" s="104" t="s">
        <v>202</v>
      </c>
      <c r="R100" s="135"/>
    </row>
    <row r="101" spans="1:18" s="14" customFormat="1" ht="30" customHeight="1">
      <c r="A101" s="110"/>
      <c r="B101" s="22" t="s">
        <v>198</v>
      </c>
      <c r="C101" s="10">
        <f t="shared" si="25"/>
        <v>5</v>
      </c>
      <c r="D101" s="10">
        <f t="shared" si="26"/>
        <v>1</v>
      </c>
      <c r="E101" s="10">
        <f t="shared" si="27"/>
        <v>1</v>
      </c>
      <c r="F101" s="10">
        <f t="shared" si="27"/>
        <v>5</v>
      </c>
      <c r="G101" s="10">
        <f t="shared" si="27"/>
        <v>25</v>
      </c>
      <c r="H101" s="10" t="s">
        <v>43</v>
      </c>
      <c r="I101" s="12">
        <f t="shared" ref="I101:I110" si="30">O101</f>
        <v>784090</v>
      </c>
      <c r="J101" s="12">
        <v>0</v>
      </c>
      <c r="K101" s="12">
        <v>0</v>
      </c>
      <c r="L101" s="26">
        <v>0</v>
      </c>
      <c r="M101" s="12">
        <v>0</v>
      </c>
      <c r="N101" s="12">
        <f>'&lt;산근3&gt;해양환경 측정분석비 단가'!E44</f>
        <v>31363.636363636364</v>
      </c>
      <c r="O101" s="12">
        <f t="shared" ref="O101:O110" si="31">TRUNC(G101*N101,0)</f>
        <v>784090</v>
      </c>
      <c r="P101" s="104" t="s">
        <v>202</v>
      </c>
      <c r="R101" s="135"/>
    </row>
    <row r="102" spans="1:18" s="14" customFormat="1" ht="30" customHeight="1">
      <c r="A102" s="110"/>
      <c r="B102" s="22" t="s">
        <v>199</v>
      </c>
      <c r="C102" s="10">
        <f t="shared" si="25"/>
        <v>5</v>
      </c>
      <c r="D102" s="10">
        <f t="shared" si="26"/>
        <v>1</v>
      </c>
      <c r="E102" s="10">
        <f t="shared" si="27"/>
        <v>1</v>
      </c>
      <c r="F102" s="10">
        <f t="shared" si="28"/>
        <v>5</v>
      </c>
      <c r="G102" s="54">
        <f t="shared" ref="G102:G110" si="32">C102*D102*E102*F102</f>
        <v>25</v>
      </c>
      <c r="H102" s="10" t="s">
        <v>43</v>
      </c>
      <c r="I102" s="12">
        <f t="shared" si="30"/>
        <v>784090</v>
      </c>
      <c r="J102" s="12">
        <v>0</v>
      </c>
      <c r="K102" s="12">
        <v>0</v>
      </c>
      <c r="L102" s="26">
        <v>0</v>
      </c>
      <c r="M102" s="12">
        <v>0</v>
      </c>
      <c r="N102" s="12">
        <f>'&lt;산근3&gt;해양환경 측정분석비 단가'!E44</f>
        <v>31363.636363636364</v>
      </c>
      <c r="O102" s="12">
        <f t="shared" si="31"/>
        <v>784090</v>
      </c>
      <c r="P102" s="104" t="s">
        <v>202</v>
      </c>
      <c r="R102" s="135"/>
    </row>
    <row r="103" spans="1:18" s="14" customFormat="1" ht="30" customHeight="1">
      <c r="A103" s="110"/>
      <c r="B103" s="22" t="s">
        <v>200</v>
      </c>
      <c r="C103" s="10">
        <f t="shared" si="25"/>
        <v>5</v>
      </c>
      <c r="D103" s="10">
        <f t="shared" si="26"/>
        <v>1</v>
      </c>
      <c r="E103" s="10">
        <f t="shared" si="27"/>
        <v>1</v>
      </c>
      <c r="F103" s="10">
        <f t="shared" si="28"/>
        <v>5</v>
      </c>
      <c r="G103" s="54">
        <f t="shared" si="32"/>
        <v>25</v>
      </c>
      <c r="H103" s="10" t="s">
        <v>43</v>
      </c>
      <c r="I103" s="12">
        <f t="shared" si="30"/>
        <v>784090</v>
      </c>
      <c r="J103" s="12">
        <v>0</v>
      </c>
      <c r="K103" s="12">
        <v>0</v>
      </c>
      <c r="L103" s="26">
        <v>0</v>
      </c>
      <c r="M103" s="12">
        <v>0</v>
      </c>
      <c r="N103" s="12">
        <f>'&lt;산근3&gt;해양환경 측정분석비 단가'!E44</f>
        <v>31363.636363636364</v>
      </c>
      <c r="O103" s="12">
        <f t="shared" si="31"/>
        <v>784090</v>
      </c>
      <c r="P103" s="104" t="s">
        <v>202</v>
      </c>
      <c r="R103" s="135"/>
    </row>
    <row r="104" spans="1:18" s="14" customFormat="1" ht="30" customHeight="1">
      <c r="A104" s="110"/>
      <c r="B104" s="22" t="s">
        <v>358</v>
      </c>
      <c r="C104" s="10">
        <f t="shared" si="25"/>
        <v>5</v>
      </c>
      <c r="D104" s="10">
        <f t="shared" si="26"/>
        <v>1</v>
      </c>
      <c r="E104" s="10">
        <f t="shared" si="26"/>
        <v>1</v>
      </c>
      <c r="F104" s="10">
        <f t="shared" si="26"/>
        <v>5</v>
      </c>
      <c r="G104" s="54">
        <f t="shared" ref="G104:G106" si="33">C104*D104*E104*F104</f>
        <v>25</v>
      </c>
      <c r="H104" s="10" t="s">
        <v>43</v>
      </c>
      <c r="I104" s="12">
        <f t="shared" ref="I104:I106" si="34">O104</f>
        <v>784090</v>
      </c>
      <c r="J104" s="12">
        <v>0</v>
      </c>
      <c r="K104" s="12">
        <v>0</v>
      </c>
      <c r="L104" s="26">
        <v>0</v>
      </c>
      <c r="M104" s="12">
        <v>0</v>
      </c>
      <c r="N104" s="12">
        <f>'&lt;산근3&gt;해양환경 측정분석비 단가'!E44</f>
        <v>31363.636363636364</v>
      </c>
      <c r="O104" s="12">
        <f t="shared" ref="O104:O106" si="35">TRUNC(G104*N104,0)</f>
        <v>784090</v>
      </c>
      <c r="P104" s="104" t="s">
        <v>202</v>
      </c>
      <c r="R104" s="135"/>
    </row>
    <row r="105" spans="1:18" s="14" customFormat="1" ht="30" customHeight="1">
      <c r="A105" s="110"/>
      <c r="B105" s="22" t="s">
        <v>359</v>
      </c>
      <c r="C105" s="10">
        <f t="shared" si="25"/>
        <v>5</v>
      </c>
      <c r="D105" s="10">
        <f t="shared" si="26"/>
        <v>1</v>
      </c>
      <c r="E105" s="10">
        <f t="shared" si="26"/>
        <v>1</v>
      </c>
      <c r="F105" s="10">
        <f t="shared" si="26"/>
        <v>5</v>
      </c>
      <c r="G105" s="54">
        <f t="shared" si="33"/>
        <v>25</v>
      </c>
      <c r="H105" s="10" t="s">
        <v>43</v>
      </c>
      <c r="I105" s="12">
        <f t="shared" si="34"/>
        <v>784090</v>
      </c>
      <c r="J105" s="12">
        <v>0</v>
      </c>
      <c r="K105" s="12">
        <v>0</v>
      </c>
      <c r="L105" s="26">
        <v>0</v>
      </c>
      <c r="M105" s="12">
        <v>0</v>
      </c>
      <c r="N105" s="12">
        <f>'&lt;산근3&gt;해양환경 측정분석비 단가'!E44</f>
        <v>31363.636363636364</v>
      </c>
      <c r="O105" s="12">
        <f t="shared" si="35"/>
        <v>784090</v>
      </c>
      <c r="P105" s="104" t="s">
        <v>202</v>
      </c>
      <c r="R105" s="135"/>
    </row>
    <row r="106" spans="1:18" s="14" customFormat="1" ht="30" customHeight="1">
      <c r="A106" s="110"/>
      <c r="B106" s="22" t="s">
        <v>360</v>
      </c>
      <c r="C106" s="10">
        <f t="shared" si="25"/>
        <v>5</v>
      </c>
      <c r="D106" s="10">
        <f t="shared" si="26"/>
        <v>1</v>
      </c>
      <c r="E106" s="10">
        <f t="shared" si="26"/>
        <v>1</v>
      </c>
      <c r="F106" s="10">
        <f t="shared" si="26"/>
        <v>5</v>
      </c>
      <c r="G106" s="54">
        <f t="shared" si="33"/>
        <v>25</v>
      </c>
      <c r="H106" s="10" t="s">
        <v>43</v>
      </c>
      <c r="I106" s="12">
        <f t="shared" si="34"/>
        <v>784090</v>
      </c>
      <c r="J106" s="12">
        <v>0</v>
      </c>
      <c r="K106" s="12">
        <v>0</v>
      </c>
      <c r="L106" s="26">
        <v>0</v>
      </c>
      <c r="M106" s="12">
        <v>0</v>
      </c>
      <c r="N106" s="12">
        <f>'&lt;산근3&gt;해양환경 측정분석비 단가'!E44</f>
        <v>31363.636363636364</v>
      </c>
      <c r="O106" s="12">
        <f t="shared" si="35"/>
        <v>784090</v>
      </c>
      <c r="P106" s="104" t="s">
        <v>202</v>
      </c>
      <c r="R106" s="135"/>
    </row>
    <row r="107" spans="1:18" s="14" customFormat="1" ht="30" customHeight="1">
      <c r="A107" s="110"/>
      <c r="B107" s="22" t="s">
        <v>361</v>
      </c>
      <c r="C107" s="10">
        <f>C103</f>
        <v>5</v>
      </c>
      <c r="D107" s="10">
        <f>D103</f>
        <v>1</v>
      </c>
      <c r="E107" s="10">
        <f>E103</f>
        <v>1</v>
      </c>
      <c r="F107" s="10">
        <f>F103</f>
        <v>5</v>
      </c>
      <c r="G107" s="54">
        <f t="shared" si="32"/>
        <v>25</v>
      </c>
      <c r="H107" s="10" t="s">
        <v>43</v>
      </c>
      <c r="I107" s="12">
        <f t="shared" si="30"/>
        <v>6900000</v>
      </c>
      <c r="J107" s="12">
        <v>0</v>
      </c>
      <c r="K107" s="12">
        <v>0</v>
      </c>
      <c r="L107" s="26">
        <v>0</v>
      </c>
      <c r="M107" s="12">
        <v>0</v>
      </c>
      <c r="N107" s="12">
        <f>'&lt;산근3&gt;해양환경 측정분석비 단가'!E45</f>
        <v>276000</v>
      </c>
      <c r="O107" s="12">
        <f t="shared" si="31"/>
        <v>6900000</v>
      </c>
      <c r="P107" s="104" t="s">
        <v>202</v>
      </c>
      <c r="R107" s="135"/>
    </row>
    <row r="108" spans="1:18" s="14" customFormat="1" ht="30" customHeight="1">
      <c r="A108" s="122"/>
      <c r="B108" s="352" t="s">
        <v>362</v>
      </c>
      <c r="C108" s="341">
        <f t="shared" si="25"/>
        <v>5</v>
      </c>
      <c r="D108" s="341">
        <f t="shared" si="26"/>
        <v>1</v>
      </c>
      <c r="E108" s="341">
        <f t="shared" si="27"/>
        <v>1</v>
      </c>
      <c r="F108" s="341">
        <f t="shared" si="28"/>
        <v>5</v>
      </c>
      <c r="G108" s="342">
        <f t="shared" si="32"/>
        <v>25</v>
      </c>
      <c r="H108" s="341" t="s">
        <v>43</v>
      </c>
      <c r="I108" s="123">
        <f t="shared" si="30"/>
        <v>784090</v>
      </c>
      <c r="J108" s="123">
        <v>0</v>
      </c>
      <c r="K108" s="123">
        <v>0</v>
      </c>
      <c r="L108" s="353">
        <v>0</v>
      </c>
      <c r="M108" s="123">
        <v>0</v>
      </c>
      <c r="N108" s="123">
        <f>'&lt;산근3&gt;해양환경 측정분석비 단가'!E44</f>
        <v>31363.636363636364</v>
      </c>
      <c r="O108" s="123">
        <f t="shared" si="31"/>
        <v>784090</v>
      </c>
      <c r="P108" s="125" t="s">
        <v>202</v>
      </c>
      <c r="Q108" s="75"/>
      <c r="R108" s="135"/>
    </row>
    <row r="109" spans="1:18" s="14" customFormat="1" ht="30" customHeight="1">
      <c r="A109" s="343"/>
      <c r="B109" s="354" t="s">
        <v>363</v>
      </c>
      <c r="C109" s="345">
        <f t="shared" si="25"/>
        <v>5</v>
      </c>
      <c r="D109" s="345">
        <f t="shared" si="26"/>
        <v>1</v>
      </c>
      <c r="E109" s="345">
        <f t="shared" si="27"/>
        <v>1</v>
      </c>
      <c r="F109" s="345">
        <f t="shared" si="28"/>
        <v>5</v>
      </c>
      <c r="G109" s="346">
        <f t="shared" si="32"/>
        <v>25</v>
      </c>
      <c r="H109" s="345" t="s">
        <v>43</v>
      </c>
      <c r="I109" s="347">
        <f t="shared" si="30"/>
        <v>6900000</v>
      </c>
      <c r="J109" s="347">
        <v>0</v>
      </c>
      <c r="K109" s="347">
        <v>0</v>
      </c>
      <c r="L109" s="355">
        <v>0</v>
      </c>
      <c r="M109" s="347">
        <v>0</v>
      </c>
      <c r="N109" s="347">
        <f>'&lt;산근3&gt;해양환경 측정분석비 단가'!E45</f>
        <v>276000</v>
      </c>
      <c r="O109" s="347">
        <f t="shared" si="31"/>
        <v>6900000</v>
      </c>
      <c r="P109" s="349" t="s">
        <v>202</v>
      </c>
      <c r="R109" s="135"/>
    </row>
    <row r="110" spans="1:18" s="14" customFormat="1" ht="30" customHeight="1">
      <c r="A110" s="111"/>
      <c r="B110" s="100" t="s">
        <v>364</v>
      </c>
      <c r="C110" s="10">
        <f t="shared" si="25"/>
        <v>5</v>
      </c>
      <c r="D110" s="10">
        <f t="shared" si="26"/>
        <v>1</v>
      </c>
      <c r="E110" s="10">
        <f t="shared" si="27"/>
        <v>1</v>
      </c>
      <c r="F110" s="10">
        <f t="shared" si="28"/>
        <v>5</v>
      </c>
      <c r="G110" s="54">
        <f t="shared" si="32"/>
        <v>25</v>
      </c>
      <c r="H110" s="10" t="s">
        <v>43</v>
      </c>
      <c r="I110" s="12">
        <f t="shared" si="30"/>
        <v>6900000</v>
      </c>
      <c r="J110" s="12">
        <v>0</v>
      </c>
      <c r="K110" s="12">
        <v>0</v>
      </c>
      <c r="L110" s="26">
        <v>0</v>
      </c>
      <c r="M110" s="12">
        <v>0</v>
      </c>
      <c r="N110" s="12">
        <f>'&lt;산근3&gt;해양환경 측정분석비 단가'!E45</f>
        <v>276000</v>
      </c>
      <c r="O110" s="12">
        <f t="shared" si="31"/>
        <v>6900000</v>
      </c>
      <c r="P110" s="104" t="s">
        <v>202</v>
      </c>
      <c r="R110" s="135"/>
    </row>
    <row r="111" spans="1:18" s="14" customFormat="1" ht="30" customHeight="1">
      <c r="A111" s="111"/>
      <c r="B111" s="100"/>
      <c r="C111" s="10"/>
      <c r="D111" s="10"/>
      <c r="E111" s="10"/>
      <c r="F111" s="10"/>
      <c r="G111" s="54"/>
      <c r="H111" s="10"/>
      <c r="I111" s="12"/>
      <c r="J111" s="12"/>
      <c r="K111" s="12"/>
      <c r="L111" s="26"/>
      <c r="M111" s="12"/>
      <c r="N111" s="12"/>
      <c r="O111" s="12"/>
      <c r="P111" s="104"/>
      <c r="R111" s="135"/>
    </row>
    <row r="112" spans="1:18" s="14" customFormat="1" ht="30" customHeight="1">
      <c r="A112" s="105">
        <v>7</v>
      </c>
      <c r="B112" s="61" t="s">
        <v>308</v>
      </c>
      <c r="C112" s="58" t="s">
        <v>337</v>
      </c>
      <c r="D112" s="58"/>
      <c r="E112" s="58" t="s">
        <v>338</v>
      </c>
      <c r="F112" s="58" t="s">
        <v>332</v>
      </c>
      <c r="G112" s="59">
        <v>1</v>
      </c>
      <c r="H112" s="58" t="s">
        <v>11</v>
      </c>
      <c r="I112" s="60">
        <f>K112+M112+O112</f>
        <v>238560000</v>
      </c>
      <c r="J112" s="12"/>
      <c r="K112" s="60">
        <f>SUM(K113:K119)</f>
        <v>0</v>
      </c>
      <c r="L112" s="26"/>
      <c r="M112" s="60">
        <f>SUM(M113:M119)</f>
        <v>0</v>
      </c>
      <c r="N112" s="60"/>
      <c r="O112" s="60">
        <f>SUM(O113:O114)</f>
        <v>238560000</v>
      </c>
      <c r="P112" s="62"/>
      <c r="R112" s="135"/>
    </row>
    <row r="113" spans="1:21" s="14" customFormat="1" ht="30" customHeight="1">
      <c r="A113" s="8"/>
      <c r="B113" s="100" t="s">
        <v>336</v>
      </c>
      <c r="C113" s="10">
        <v>1</v>
      </c>
      <c r="D113" s="10"/>
      <c r="E113" s="10">
        <v>2</v>
      </c>
      <c r="F113" s="10">
        <v>3</v>
      </c>
      <c r="G113" s="53">
        <f>C113*E113*F113</f>
        <v>6</v>
      </c>
      <c r="H113" s="25"/>
      <c r="I113" s="24">
        <f t="shared" ref="I113" si="36">+K113+M113+O113</f>
        <v>174000000</v>
      </c>
      <c r="J113" s="12">
        <v>0</v>
      </c>
      <c r="K113" s="12">
        <v>0</v>
      </c>
      <c r="L113" s="26">
        <v>0</v>
      </c>
      <c r="M113" s="12">
        <v>0</v>
      </c>
      <c r="N113" s="12">
        <f>'&lt;산근7&gt;측량 견적'!B31</f>
        <v>29000000</v>
      </c>
      <c r="O113" s="6">
        <f t="shared" ref="O113" si="37">TRUNC(G113*N113,0)</f>
        <v>174000000</v>
      </c>
      <c r="P113" s="104">
        <v>7</v>
      </c>
      <c r="R113" s="135"/>
    </row>
    <row r="114" spans="1:21" s="14" customFormat="1" ht="30" customHeight="1">
      <c r="A114" s="110"/>
      <c r="B114" s="100" t="s">
        <v>400</v>
      </c>
      <c r="C114" s="10">
        <v>1</v>
      </c>
      <c r="D114" s="10"/>
      <c r="E114" s="10">
        <v>2</v>
      </c>
      <c r="F114" s="10">
        <v>3</v>
      </c>
      <c r="G114" s="53">
        <f t="shared" ref="G114" si="38">C114*E114*F114</f>
        <v>6</v>
      </c>
      <c r="H114" s="25"/>
      <c r="I114" s="24">
        <f t="shared" ref="I114" si="39">+K114+M114+O114</f>
        <v>64560000</v>
      </c>
      <c r="J114" s="12">
        <v>0</v>
      </c>
      <c r="K114" s="12">
        <v>0</v>
      </c>
      <c r="L114" s="26">
        <v>0</v>
      </c>
      <c r="M114" s="12">
        <v>0</v>
      </c>
      <c r="N114" s="12">
        <f>'&lt;산근3&gt;해양환경 측정분석비 단가'!D33</f>
        <v>10760000</v>
      </c>
      <c r="O114" s="6">
        <f t="shared" ref="O114" si="40">TRUNC(G114*N114,0)</f>
        <v>64560000</v>
      </c>
      <c r="P114" s="104">
        <v>3</v>
      </c>
      <c r="R114" s="135"/>
    </row>
    <row r="115" spans="1:21" s="14" customFormat="1" ht="30" customHeight="1">
      <c r="A115" s="111"/>
      <c r="B115" s="100"/>
      <c r="C115" s="10"/>
      <c r="D115" s="10"/>
      <c r="E115" s="10"/>
      <c r="F115" s="10"/>
      <c r="G115" s="54"/>
      <c r="H115" s="10"/>
      <c r="I115" s="12"/>
      <c r="J115" s="12"/>
      <c r="K115" s="12"/>
      <c r="L115" s="26"/>
      <c r="M115" s="12"/>
      <c r="N115" s="12"/>
      <c r="O115" s="12"/>
      <c r="P115" s="104"/>
      <c r="R115" s="135"/>
    </row>
    <row r="116" spans="1:21" ht="30" customHeight="1">
      <c r="A116" s="105">
        <v>8</v>
      </c>
      <c r="B116" s="61" t="s">
        <v>97</v>
      </c>
      <c r="C116" s="333" t="s">
        <v>368</v>
      </c>
      <c r="D116" s="58" t="s">
        <v>109</v>
      </c>
      <c r="E116" s="58" t="s">
        <v>110</v>
      </c>
      <c r="F116" s="58" t="s">
        <v>114</v>
      </c>
      <c r="G116" s="59">
        <v>1</v>
      </c>
      <c r="H116" s="58" t="s">
        <v>11</v>
      </c>
      <c r="I116" s="60">
        <f>K116+M116+O116</f>
        <v>218250000</v>
      </c>
      <c r="J116" s="12"/>
      <c r="K116" s="60">
        <f>SUM(K117:K123)</f>
        <v>0</v>
      </c>
      <c r="L116" s="26"/>
      <c r="M116" s="60">
        <f>SUM(M117:M123)</f>
        <v>0</v>
      </c>
      <c r="N116" s="60"/>
      <c r="O116" s="60">
        <f>SUM(O117:O123)</f>
        <v>218250000</v>
      </c>
      <c r="P116" s="62"/>
      <c r="R116" s="136"/>
    </row>
    <row r="117" spans="1:21" ht="30" customHeight="1">
      <c r="A117" s="8"/>
      <c r="B117" s="9" t="s">
        <v>60</v>
      </c>
      <c r="C117" s="10">
        <v>5</v>
      </c>
      <c r="D117" s="10">
        <v>2</v>
      </c>
      <c r="E117" s="10">
        <v>1</v>
      </c>
      <c r="F117" s="10">
        <v>5</v>
      </c>
      <c r="G117" s="53">
        <f>C117*D117*E117*F117</f>
        <v>50</v>
      </c>
      <c r="H117" s="25" t="s">
        <v>36</v>
      </c>
      <c r="I117" s="24">
        <f t="shared" ref="I117:I123" si="41">+K117+M117+O117</f>
        <v>65900000</v>
      </c>
      <c r="J117" s="12">
        <v>0</v>
      </c>
      <c r="K117" s="12">
        <v>0</v>
      </c>
      <c r="L117" s="26">
        <v>0</v>
      </c>
      <c r="M117" s="12">
        <v>0</v>
      </c>
      <c r="N117" s="12">
        <f>'&lt;산근3&gt;해양환경 측정분석비 단가'!D51</f>
        <v>1318000</v>
      </c>
      <c r="O117" s="6">
        <f t="shared" ref="O117:O122" si="42">TRUNC(G117*N117,0)</f>
        <v>65900000</v>
      </c>
      <c r="P117" s="104" t="s">
        <v>202</v>
      </c>
      <c r="R117" s="136"/>
    </row>
    <row r="118" spans="1:21" s="14" customFormat="1" ht="30" customHeight="1">
      <c r="A118" s="110"/>
      <c r="B118" s="9" t="s">
        <v>61</v>
      </c>
      <c r="C118" s="10">
        <v>5</v>
      </c>
      <c r="D118" s="10">
        <v>1</v>
      </c>
      <c r="E118" s="10">
        <v>1</v>
      </c>
      <c r="F118" s="10">
        <f>F117</f>
        <v>5</v>
      </c>
      <c r="G118" s="53">
        <f t="shared" ref="G118:G122" si="43">C118*D118*E118*F118</f>
        <v>25</v>
      </c>
      <c r="H118" s="25" t="s">
        <v>36</v>
      </c>
      <c r="I118" s="24">
        <f t="shared" si="41"/>
        <v>32950000</v>
      </c>
      <c r="J118" s="12">
        <v>0</v>
      </c>
      <c r="K118" s="12">
        <v>0</v>
      </c>
      <c r="L118" s="26">
        <v>0</v>
      </c>
      <c r="M118" s="12">
        <v>0</v>
      </c>
      <c r="N118" s="12">
        <f>'&lt;산근3&gt;해양환경 측정분석비 단가'!D51</f>
        <v>1318000</v>
      </c>
      <c r="O118" s="6">
        <f t="shared" si="42"/>
        <v>32950000</v>
      </c>
      <c r="P118" s="104" t="s">
        <v>202</v>
      </c>
      <c r="R118" s="136"/>
      <c r="S118" s="18"/>
      <c r="T118" s="18"/>
      <c r="U118" s="18"/>
    </row>
    <row r="119" spans="1:21" s="14" customFormat="1" ht="30" customHeight="1">
      <c r="A119" s="110"/>
      <c r="B119" s="9" t="s">
        <v>166</v>
      </c>
      <c r="C119" s="10">
        <v>5</v>
      </c>
      <c r="D119" s="10">
        <v>1</v>
      </c>
      <c r="E119" s="10">
        <v>1</v>
      </c>
      <c r="F119" s="10">
        <f>F118</f>
        <v>5</v>
      </c>
      <c r="G119" s="53">
        <f t="shared" si="43"/>
        <v>25</v>
      </c>
      <c r="H119" s="10" t="s">
        <v>36</v>
      </c>
      <c r="I119" s="24">
        <f t="shared" si="41"/>
        <v>30650000</v>
      </c>
      <c r="J119" s="12">
        <v>0</v>
      </c>
      <c r="K119" s="12">
        <v>0</v>
      </c>
      <c r="L119" s="26">
        <v>0</v>
      </c>
      <c r="M119" s="12">
        <v>0</v>
      </c>
      <c r="N119" s="12">
        <f>'&lt;산근3&gt;해양환경 측정분석비 단가'!D52</f>
        <v>1226000</v>
      </c>
      <c r="O119" s="6">
        <f t="shared" si="42"/>
        <v>30650000</v>
      </c>
      <c r="P119" s="104" t="s">
        <v>202</v>
      </c>
      <c r="R119" s="136"/>
      <c r="S119" s="18"/>
      <c r="T119" s="18"/>
      <c r="U119" s="18"/>
    </row>
    <row r="120" spans="1:21" s="14" customFormat="1" ht="30" customHeight="1">
      <c r="A120" s="110"/>
      <c r="B120" s="9" t="s">
        <v>173</v>
      </c>
      <c r="C120" s="10">
        <v>5</v>
      </c>
      <c r="D120" s="10">
        <v>1</v>
      </c>
      <c r="E120" s="10">
        <v>1</v>
      </c>
      <c r="F120" s="10">
        <f>F119</f>
        <v>5</v>
      </c>
      <c r="G120" s="53">
        <f t="shared" si="43"/>
        <v>25</v>
      </c>
      <c r="H120" s="10" t="s">
        <v>36</v>
      </c>
      <c r="I120" s="24">
        <f t="shared" si="41"/>
        <v>30650000</v>
      </c>
      <c r="J120" s="12">
        <v>0</v>
      </c>
      <c r="K120" s="12">
        <v>0</v>
      </c>
      <c r="L120" s="26">
        <v>0</v>
      </c>
      <c r="M120" s="12">
        <v>0</v>
      </c>
      <c r="N120" s="12">
        <f>'&lt;산근3&gt;해양환경 측정분석비 단가'!D54</f>
        <v>1226000</v>
      </c>
      <c r="O120" s="6">
        <f t="shared" si="42"/>
        <v>30650000</v>
      </c>
      <c r="P120" s="104" t="s">
        <v>202</v>
      </c>
      <c r="R120" s="136"/>
      <c r="S120" s="18"/>
      <c r="T120" s="18"/>
      <c r="U120" s="18"/>
    </row>
    <row r="121" spans="1:21" s="14" customFormat="1" ht="30" customHeight="1">
      <c r="A121" s="110"/>
      <c r="B121" s="114" t="s">
        <v>172</v>
      </c>
      <c r="C121" s="115">
        <v>5</v>
      </c>
      <c r="D121" s="115">
        <v>1</v>
      </c>
      <c r="E121" s="115">
        <v>1</v>
      </c>
      <c r="F121" s="115">
        <f>F120</f>
        <v>5</v>
      </c>
      <c r="G121" s="53">
        <f t="shared" si="43"/>
        <v>25</v>
      </c>
      <c r="H121" s="10" t="s">
        <v>36</v>
      </c>
      <c r="I121" s="24">
        <f t="shared" si="41"/>
        <v>18000000</v>
      </c>
      <c r="J121" s="12">
        <v>0</v>
      </c>
      <c r="K121" s="12">
        <v>0</v>
      </c>
      <c r="L121" s="26">
        <v>0</v>
      </c>
      <c r="M121" s="12">
        <v>0</v>
      </c>
      <c r="N121" s="12">
        <f>'&lt;산근3&gt;해양환경 측정분석비 단가'!D53</f>
        <v>720000</v>
      </c>
      <c r="O121" s="6">
        <f t="shared" si="42"/>
        <v>18000000</v>
      </c>
      <c r="P121" s="104" t="s">
        <v>202</v>
      </c>
      <c r="R121" s="136"/>
      <c r="S121" s="18"/>
      <c r="T121" s="18"/>
      <c r="U121" s="18"/>
    </row>
    <row r="122" spans="1:21" s="14" customFormat="1" ht="30" customHeight="1">
      <c r="A122" s="110"/>
      <c r="B122" s="9" t="s">
        <v>167</v>
      </c>
      <c r="C122" s="10">
        <v>5</v>
      </c>
      <c r="D122" s="10">
        <v>1</v>
      </c>
      <c r="E122" s="10">
        <v>1</v>
      </c>
      <c r="F122" s="10">
        <f>F121</f>
        <v>5</v>
      </c>
      <c r="G122" s="53">
        <f t="shared" si="43"/>
        <v>25</v>
      </c>
      <c r="H122" s="10" t="s">
        <v>36</v>
      </c>
      <c r="I122" s="24">
        <f t="shared" si="41"/>
        <v>40100000</v>
      </c>
      <c r="J122" s="12">
        <v>0</v>
      </c>
      <c r="K122" s="12">
        <v>0</v>
      </c>
      <c r="L122" s="26">
        <v>0</v>
      </c>
      <c r="M122" s="12">
        <v>0</v>
      </c>
      <c r="N122" s="12">
        <f>'&lt;산근3&gt;해양환경 측정분석비 단가'!D56</f>
        <v>1604000</v>
      </c>
      <c r="O122" s="6">
        <f t="shared" si="42"/>
        <v>40100000</v>
      </c>
      <c r="P122" s="104" t="s">
        <v>202</v>
      </c>
      <c r="R122" s="136"/>
      <c r="S122" s="18"/>
      <c r="T122" s="18"/>
      <c r="U122" s="18"/>
    </row>
    <row r="123" spans="1:21" s="14" customFormat="1" ht="30" customHeight="1">
      <c r="A123" s="110"/>
      <c r="B123" s="9" t="s">
        <v>168</v>
      </c>
      <c r="C123" s="10"/>
      <c r="D123" s="10"/>
      <c r="E123" s="10"/>
      <c r="F123" s="10">
        <v>5</v>
      </c>
      <c r="G123" s="53">
        <f>F123</f>
        <v>5</v>
      </c>
      <c r="H123" s="10" t="str">
        <f>H122</f>
        <v>회</v>
      </c>
      <c r="I123" s="24">
        <f t="shared" si="41"/>
        <v>0</v>
      </c>
      <c r="J123" s="12">
        <v>0</v>
      </c>
      <c r="K123" s="12">
        <v>0</v>
      </c>
      <c r="L123" s="26">
        <v>0</v>
      </c>
      <c r="M123" s="12">
        <v>0</v>
      </c>
      <c r="N123" s="3" t="s">
        <v>171</v>
      </c>
      <c r="O123" s="6">
        <v>0</v>
      </c>
      <c r="P123" s="104"/>
      <c r="R123" s="136"/>
      <c r="S123" s="18"/>
      <c r="T123" s="18"/>
      <c r="U123" s="18"/>
    </row>
    <row r="124" spans="1:21" s="14" customFormat="1" ht="30" customHeight="1">
      <c r="A124" s="110"/>
      <c r="B124" s="100"/>
      <c r="C124" s="2"/>
      <c r="D124" s="2"/>
      <c r="E124" s="2"/>
      <c r="F124" s="2"/>
      <c r="G124" s="11"/>
      <c r="H124" s="10"/>
      <c r="I124" s="12"/>
      <c r="J124" s="12"/>
      <c r="K124" s="12"/>
      <c r="L124" s="12"/>
      <c r="M124" s="12"/>
      <c r="N124" s="12"/>
      <c r="O124" s="12"/>
      <c r="P124" s="7"/>
      <c r="R124" s="135"/>
    </row>
    <row r="125" spans="1:21" ht="30" customHeight="1">
      <c r="A125" s="105">
        <v>9</v>
      </c>
      <c r="B125" s="63" t="s">
        <v>90</v>
      </c>
      <c r="C125" s="58"/>
      <c r="D125" s="58"/>
      <c r="E125" s="58"/>
      <c r="F125" s="58"/>
      <c r="G125" s="59">
        <v>1</v>
      </c>
      <c r="H125" s="58" t="s">
        <v>11</v>
      </c>
      <c r="I125" s="60">
        <f>K125+M125+O125</f>
        <v>17320000</v>
      </c>
      <c r="J125" s="60"/>
      <c r="K125" s="60">
        <f>SUM(K126:K153)</f>
        <v>0</v>
      </c>
      <c r="L125" s="60"/>
      <c r="M125" s="60">
        <f>SUM(M126:M153)</f>
        <v>0</v>
      </c>
      <c r="N125" s="60"/>
      <c r="O125" s="60">
        <f>SUM(O126:O129)</f>
        <v>17320000</v>
      </c>
      <c r="P125" s="62"/>
      <c r="R125" s="136"/>
    </row>
    <row r="126" spans="1:21" s="14" customFormat="1" ht="30" customHeight="1">
      <c r="A126" s="110"/>
      <c r="B126" s="23" t="s">
        <v>117</v>
      </c>
      <c r="C126" s="25"/>
      <c r="D126" s="25"/>
      <c r="E126" s="25"/>
      <c r="F126" s="25"/>
      <c r="G126" s="53">
        <v>1</v>
      </c>
      <c r="H126" s="25" t="s">
        <v>132</v>
      </c>
      <c r="I126" s="12">
        <f>+K126+M126+O126</f>
        <v>6600000</v>
      </c>
      <c r="J126" s="6">
        <f>K224</f>
        <v>0</v>
      </c>
      <c r="K126" s="6">
        <f>ROUNDDOWN(G126*J126,0)</f>
        <v>0</v>
      </c>
      <c r="L126" s="6">
        <f>M224</f>
        <v>0</v>
      </c>
      <c r="M126" s="6">
        <f>ROUNDDOWN(G126*L126,0)</f>
        <v>0</v>
      </c>
      <c r="N126" s="12">
        <f>I131</f>
        <v>6600000</v>
      </c>
      <c r="O126" s="12">
        <f>TRUNC(G126*N126,0)</f>
        <v>6600000</v>
      </c>
      <c r="P126" s="116">
        <f>A131</f>
        <v>10</v>
      </c>
      <c r="R126" s="135"/>
    </row>
    <row r="127" spans="1:21" s="14" customFormat="1" ht="30" customHeight="1">
      <c r="A127" s="110"/>
      <c r="B127" s="23" t="s">
        <v>344</v>
      </c>
      <c r="C127" s="25"/>
      <c r="D127" s="25"/>
      <c r="E127" s="25"/>
      <c r="F127" s="25"/>
      <c r="G127" s="53">
        <v>1</v>
      </c>
      <c r="H127" s="25" t="s">
        <v>11</v>
      </c>
      <c r="I127" s="12">
        <f>+K127+M127+O127</f>
        <v>7920000</v>
      </c>
      <c r="J127" s="6">
        <f>K225</f>
        <v>0</v>
      </c>
      <c r="K127" s="6">
        <f>ROUNDDOWN(G127*J127,0)</f>
        <v>0</v>
      </c>
      <c r="L127" s="6">
        <f>M225</f>
        <v>0</v>
      </c>
      <c r="M127" s="6">
        <f>ROUNDDOWN(G127*L127,0)</f>
        <v>0</v>
      </c>
      <c r="N127" s="12">
        <f>I138</f>
        <v>7920000</v>
      </c>
      <c r="O127" s="12">
        <f>TRUNC(G127*N127,0)</f>
        <v>7920000</v>
      </c>
      <c r="P127" s="116">
        <v>11</v>
      </c>
      <c r="R127" s="135"/>
    </row>
    <row r="128" spans="1:21" s="14" customFormat="1" ht="30" customHeight="1">
      <c r="A128" s="110"/>
      <c r="B128" s="23" t="s">
        <v>342</v>
      </c>
      <c r="C128" s="25"/>
      <c r="D128" s="25"/>
      <c r="E128" s="25"/>
      <c r="F128" s="25"/>
      <c r="G128" s="53">
        <v>1</v>
      </c>
      <c r="H128" s="10" t="s">
        <v>131</v>
      </c>
      <c r="I128" s="12">
        <f>+K128+M128+O128</f>
        <v>1600000</v>
      </c>
      <c r="J128" s="6">
        <f>K225</f>
        <v>0</v>
      </c>
      <c r="K128" s="6">
        <f>ROUNDDOWN(G128*J128,0)</f>
        <v>0</v>
      </c>
      <c r="L128" s="6">
        <f>M225</f>
        <v>0</v>
      </c>
      <c r="M128" s="6">
        <f>ROUNDDOWN(G128*L128,0)</f>
        <v>0</v>
      </c>
      <c r="N128" s="12">
        <f>O145</f>
        <v>1600000</v>
      </c>
      <c r="O128" s="12">
        <f>TRUNC(G128*N128,0)</f>
        <v>1600000</v>
      </c>
      <c r="P128" s="116">
        <v>12</v>
      </c>
      <c r="R128" s="135"/>
    </row>
    <row r="129" spans="1:18" s="14" customFormat="1" ht="30" customHeight="1">
      <c r="A129" s="110"/>
      <c r="B129" s="23" t="s">
        <v>409</v>
      </c>
      <c r="C129" s="25"/>
      <c r="D129" s="25"/>
      <c r="E129" s="25"/>
      <c r="F129" s="25"/>
      <c r="G129" s="53">
        <v>1</v>
      </c>
      <c r="H129" s="10" t="str">
        <f>H128</f>
        <v>식</v>
      </c>
      <c r="I129" s="12">
        <f>+K129+M129+O129</f>
        <v>1200000</v>
      </c>
      <c r="J129" s="6">
        <f>K226</f>
        <v>0</v>
      </c>
      <c r="K129" s="6">
        <f>ROUNDDOWN(G129*J129,0)</f>
        <v>0</v>
      </c>
      <c r="L129" s="6">
        <f>M226</f>
        <v>0</v>
      </c>
      <c r="M129" s="6">
        <f>ROUNDDOWN(G129*L129,0)</f>
        <v>0</v>
      </c>
      <c r="N129" s="12">
        <f>O152</f>
        <v>1200000</v>
      </c>
      <c r="O129" s="12">
        <f>TRUNC(G129*N129,0)</f>
        <v>1200000</v>
      </c>
      <c r="P129" s="116">
        <v>13</v>
      </c>
      <c r="R129" s="135"/>
    </row>
    <row r="130" spans="1:18" s="14" customFormat="1" ht="30" customHeight="1">
      <c r="A130" s="110"/>
      <c r="B130" s="23"/>
      <c r="C130" s="25"/>
      <c r="D130" s="25"/>
      <c r="E130" s="25"/>
      <c r="F130" s="25"/>
      <c r="G130" s="53"/>
      <c r="H130" s="10"/>
      <c r="I130" s="12"/>
      <c r="J130" s="6"/>
      <c r="K130" s="6"/>
      <c r="L130" s="6"/>
      <c r="M130" s="6"/>
      <c r="N130" s="12"/>
      <c r="O130" s="12"/>
      <c r="P130" s="102"/>
      <c r="R130" s="135"/>
    </row>
    <row r="131" spans="1:18" ht="30" customHeight="1">
      <c r="A131" s="105">
        <v>10</v>
      </c>
      <c r="B131" s="56" t="s">
        <v>116</v>
      </c>
      <c r="C131" s="58" t="s">
        <v>111</v>
      </c>
      <c r="D131" s="58" t="s">
        <v>110</v>
      </c>
      <c r="E131" s="58" t="s">
        <v>113</v>
      </c>
      <c r="F131" s="58" t="s">
        <v>112</v>
      </c>
      <c r="G131" s="107">
        <v>1</v>
      </c>
      <c r="H131" s="108" t="s">
        <v>131</v>
      </c>
      <c r="I131" s="64">
        <f t="shared" ref="I131:I136" si="44">K131+M131+O131</f>
        <v>6600000</v>
      </c>
      <c r="J131" s="112"/>
      <c r="K131" s="64">
        <f>SUM(K132:K136)</f>
        <v>0</v>
      </c>
      <c r="L131" s="112"/>
      <c r="M131" s="64">
        <f>SUM(M132:M136)</f>
        <v>0</v>
      </c>
      <c r="N131" s="64"/>
      <c r="O131" s="64">
        <f>SUM(O132:O136)</f>
        <v>6600000</v>
      </c>
      <c r="P131" s="113"/>
      <c r="R131" s="136"/>
    </row>
    <row r="132" spans="1:18" s="14" customFormat="1" ht="30" customHeight="1">
      <c r="A132" s="110"/>
      <c r="B132" s="23" t="s">
        <v>98</v>
      </c>
      <c r="C132" s="25">
        <v>2</v>
      </c>
      <c r="D132" s="25">
        <v>2</v>
      </c>
      <c r="E132" s="25"/>
      <c r="F132" s="25">
        <v>5</v>
      </c>
      <c r="G132" s="53">
        <f>C132*D132*F132</f>
        <v>20</v>
      </c>
      <c r="H132" s="10" t="s">
        <v>112</v>
      </c>
      <c r="I132" s="12">
        <f t="shared" si="44"/>
        <v>500000</v>
      </c>
      <c r="J132" s="6">
        <v>0</v>
      </c>
      <c r="K132" s="6">
        <v>0</v>
      </c>
      <c r="L132" s="6">
        <v>0</v>
      </c>
      <c r="M132" s="6">
        <v>0</v>
      </c>
      <c r="N132" s="12">
        <f>'&lt;산근4&gt;출장비'!F30</f>
        <v>25000</v>
      </c>
      <c r="O132" s="12">
        <f>TRUNC(G132*N132,0)</f>
        <v>500000</v>
      </c>
      <c r="P132" s="104" t="s">
        <v>384</v>
      </c>
      <c r="R132" s="135"/>
    </row>
    <row r="133" spans="1:18" s="14" customFormat="1" ht="30" customHeight="1">
      <c r="A133" s="110"/>
      <c r="B133" s="23" t="s">
        <v>130</v>
      </c>
      <c r="C133" s="25"/>
      <c r="D133" s="25">
        <v>1</v>
      </c>
      <c r="E133" s="25">
        <v>1</v>
      </c>
      <c r="F133" s="25">
        <f>F132</f>
        <v>5</v>
      </c>
      <c r="G133" s="53">
        <f>D133*E133*F133</f>
        <v>5</v>
      </c>
      <c r="H133" s="10" t="str">
        <f>H132</f>
        <v>회</v>
      </c>
      <c r="I133" s="12">
        <f t="shared" si="44"/>
        <v>250000</v>
      </c>
      <c r="J133" s="6">
        <v>0</v>
      </c>
      <c r="K133" s="6">
        <v>0</v>
      </c>
      <c r="L133" s="6">
        <v>0</v>
      </c>
      <c r="M133" s="6">
        <v>0</v>
      </c>
      <c r="N133" s="12">
        <v>50000</v>
      </c>
      <c r="O133" s="12">
        <f>TRUNC(G133*N133,0)</f>
        <v>250000</v>
      </c>
      <c r="P133" s="104" t="str">
        <f>P132</f>
        <v>&lt;산근4&gt;</v>
      </c>
      <c r="R133" s="135"/>
    </row>
    <row r="134" spans="1:18" s="14" customFormat="1" ht="30" customHeight="1">
      <c r="A134" s="122"/>
      <c r="B134" s="128" t="s">
        <v>99</v>
      </c>
      <c r="C134" s="356"/>
      <c r="D134" s="356">
        <v>1</v>
      </c>
      <c r="E134" s="356">
        <v>1</v>
      </c>
      <c r="F134" s="356">
        <f>F133</f>
        <v>5</v>
      </c>
      <c r="G134" s="126">
        <f>D134*E134*F134</f>
        <v>5</v>
      </c>
      <c r="H134" s="341" t="str">
        <f>H133</f>
        <v>회</v>
      </c>
      <c r="I134" s="123">
        <f t="shared" si="44"/>
        <v>350000</v>
      </c>
      <c r="J134" s="124">
        <v>0</v>
      </c>
      <c r="K134" s="124">
        <v>0</v>
      </c>
      <c r="L134" s="124">
        <v>0</v>
      </c>
      <c r="M134" s="124">
        <v>0</v>
      </c>
      <c r="N134" s="123">
        <v>70000</v>
      </c>
      <c r="O134" s="123">
        <f>TRUNC(G134*N134,0)</f>
        <v>350000</v>
      </c>
      <c r="P134" s="125" t="str">
        <f>P133</f>
        <v>&lt;산근4&gt;</v>
      </c>
      <c r="R134" s="135"/>
    </row>
    <row r="135" spans="1:18" s="14" customFormat="1" ht="30" customHeight="1">
      <c r="A135" s="343"/>
      <c r="B135" s="357" t="s">
        <v>100</v>
      </c>
      <c r="C135" s="358">
        <v>2</v>
      </c>
      <c r="D135" s="358">
        <v>2</v>
      </c>
      <c r="E135" s="358"/>
      <c r="F135" s="358">
        <f>F134</f>
        <v>5</v>
      </c>
      <c r="G135" s="359">
        <f>C135*D135*F135</f>
        <v>20</v>
      </c>
      <c r="H135" s="345" t="str">
        <f>H134</f>
        <v>회</v>
      </c>
      <c r="I135" s="347">
        <f t="shared" si="44"/>
        <v>500000</v>
      </c>
      <c r="J135" s="348">
        <v>0</v>
      </c>
      <c r="K135" s="348">
        <v>0</v>
      </c>
      <c r="L135" s="348">
        <v>0</v>
      </c>
      <c r="M135" s="348">
        <v>0</v>
      </c>
      <c r="N135" s="347">
        <f>'&lt;산근4&gt;출장비'!H30</f>
        <v>25000</v>
      </c>
      <c r="O135" s="347">
        <f>TRUNC(G135*N135,0)</f>
        <v>500000</v>
      </c>
      <c r="P135" s="349" t="str">
        <f>P134</f>
        <v>&lt;산근4&gt;</v>
      </c>
      <c r="R135" s="135"/>
    </row>
    <row r="136" spans="1:18" s="14" customFormat="1" ht="30" customHeight="1">
      <c r="A136" s="110"/>
      <c r="B136" s="23" t="s">
        <v>101</v>
      </c>
      <c r="C136" s="25"/>
      <c r="D136" s="25">
        <v>1</v>
      </c>
      <c r="E136" s="25">
        <v>1</v>
      </c>
      <c r="F136" s="25">
        <f>F135</f>
        <v>5</v>
      </c>
      <c r="G136" s="53">
        <f>D136*E136*F136</f>
        <v>5</v>
      </c>
      <c r="H136" s="10" t="str">
        <f>H135</f>
        <v>회</v>
      </c>
      <c r="I136" s="12">
        <f t="shared" si="44"/>
        <v>5000000</v>
      </c>
      <c r="J136" s="6">
        <v>0</v>
      </c>
      <c r="K136" s="6">
        <v>0</v>
      </c>
      <c r="L136" s="6">
        <v>0</v>
      </c>
      <c r="M136" s="6">
        <v>0</v>
      </c>
      <c r="N136" s="12">
        <v>1000000</v>
      </c>
      <c r="O136" s="12">
        <f>TRUNC(G136*N136,0)</f>
        <v>5000000</v>
      </c>
      <c r="P136" s="104" t="s">
        <v>205</v>
      </c>
      <c r="R136" s="135"/>
    </row>
    <row r="137" spans="1:18" s="14" customFormat="1" ht="30" customHeight="1">
      <c r="A137" s="110"/>
      <c r="B137" s="23"/>
      <c r="C137" s="25"/>
      <c r="D137" s="25"/>
      <c r="E137" s="25"/>
      <c r="F137" s="25"/>
      <c r="G137" s="53"/>
      <c r="H137" s="10"/>
      <c r="I137" s="12"/>
      <c r="J137" s="6"/>
      <c r="K137" s="6"/>
      <c r="L137" s="6"/>
      <c r="M137" s="6"/>
      <c r="N137" s="12"/>
      <c r="O137" s="12"/>
      <c r="P137" s="104"/>
      <c r="R137" s="135"/>
    </row>
    <row r="138" spans="1:18" s="14" customFormat="1" ht="30" customHeight="1">
      <c r="A138" s="105">
        <v>11</v>
      </c>
      <c r="B138" s="56" t="s">
        <v>343</v>
      </c>
      <c r="C138" s="58" t="s">
        <v>12</v>
      </c>
      <c r="D138" s="58" t="s">
        <v>110</v>
      </c>
      <c r="E138" s="58" t="s">
        <v>113</v>
      </c>
      <c r="F138" s="58" t="s">
        <v>36</v>
      </c>
      <c r="G138" s="107">
        <v>1</v>
      </c>
      <c r="H138" s="108" t="s">
        <v>11</v>
      </c>
      <c r="I138" s="64">
        <f t="shared" ref="I138:I143" si="45">K138+M138+O138</f>
        <v>7920000</v>
      </c>
      <c r="J138" s="112"/>
      <c r="K138" s="64">
        <f>SUM(K139:K143)</f>
        <v>0</v>
      </c>
      <c r="L138" s="112"/>
      <c r="M138" s="64">
        <f>SUM(M139:M143)</f>
        <v>0</v>
      </c>
      <c r="N138" s="64"/>
      <c r="O138" s="64">
        <f>SUM(O139:O143)</f>
        <v>7920000</v>
      </c>
      <c r="P138" s="113"/>
      <c r="R138" s="135"/>
    </row>
    <row r="139" spans="1:18" s="14" customFormat="1" ht="30" customHeight="1">
      <c r="A139" s="110"/>
      <c r="B139" s="23" t="s">
        <v>98</v>
      </c>
      <c r="C139" s="25">
        <v>2</v>
      </c>
      <c r="D139" s="25">
        <v>2</v>
      </c>
      <c r="E139" s="25"/>
      <c r="F139" s="25">
        <v>6</v>
      </c>
      <c r="G139" s="53">
        <f>C139*D139*F139</f>
        <v>24</v>
      </c>
      <c r="H139" s="10" t="s">
        <v>36</v>
      </c>
      <c r="I139" s="12">
        <f t="shared" si="45"/>
        <v>600000</v>
      </c>
      <c r="J139" s="6">
        <v>0</v>
      </c>
      <c r="K139" s="6">
        <v>0</v>
      </c>
      <c r="L139" s="6">
        <v>0</v>
      </c>
      <c r="M139" s="6">
        <v>0</v>
      </c>
      <c r="N139" s="12">
        <f>'&lt;산근4&gt;출장비'!F30</f>
        <v>25000</v>
      </c>
      <c r="O139" s="12">
        <f>TRUNC(G139*N139,0)</f>
        <v>600000</v>
      </c>
      <c r="P139" s="104" t="s">
        <v>203</v>
      </c>
      <c r="R139" s="135"/>
    </row>
    <row r="140" spans="1:18" s="14" customFormat="1" ht="30" customHeight="1">
      <c r="A140" s="110"/>
      <c r="B140" s="23" t="s">
        <v>130</v>
      </c>
      <c r="C140" s="25"/>
      <c r="D140" s="25">
        <v>1</v>
      </c>
      <c r="E140" s="25">
        <v>1</v>
      </c>
      <c r="F140" s="25">
        <f>F139</f>
        <v>6</v>
      </c>
      <c r="G140" s="53">
        <f>D140*E140*F140</f>
        <v>6</v>
      </c>
      <c r="H140" s="10" t="str">
        <f>H139</f>
        <v>회</v>
      </c>
      <c r="I140" s="12">
        <f t="shared" si="45"/>
        <v>300000</v>
      </c>
      <c r="J140" s="6">
        <v>0</v>
      </c>
      <c r="K140" s="6">
        <v>0</v>
      </c>
      <c r="L140" s="6">
        <v>0</v>
      </c>
      <c r="M140" s="6">
        <v>0</v>
      </c>
      <c r="N140" s="12">
        <v>50000</v>
      </c>
      <c r="O140" s="12">
        <f>TRUNC(G140*N140,0)</f>
        <v>300000</v>
      </c>
      <c r="P140" s="104" t="str">
        <f>P139</f>
        <v>&lt;산근5&gt;</v>
      </c>
      <c r="R140" s="135"/>
    </row>
    <row r="141" spans="1:18" s="14" customFormat="1" ht="30" customHeight="1">
      <c r="A141" s="110"/>
      <c r="B141" s="23" t="s">
        <v>99</v>
      </c>
      <c r="C141" s="25"/>
      <c r="D141" s="25">
        <v>1</v>
      </c>
      <c r="E141" s="25">
        <v>1</v>
      </c>
      <c r="F141" s="25">
        <f>F140</f>
        <v>6</v>
      </c>
      <c r="G141" s="53">
        <f>D141*E141*F141</f>
        <v>6</v>
      </c>
      <c r="H141" s="10" t="str">
        <f>H140</f>
        <v>회</v>
      </c>
      <c r="I141" s="12">
        <f t="shared" si="45"/>
        <v>420000</v>
      </c>
      <c r="J141" s="6">
        <v>0</v>
      </c>
      <c r="K141" s="6">
        <v>0</v>
      </c>
      <c r="L141" s="6">
        <v>0</v>
      </c>
      <c r="M141" s="6">
        <v>0</v>
      </c>
      <c r="N141" s="12">
        <v>70000</v>
      </c>
      <c r="O141" s="12">
        <f>TRUNC(G141*N141,0)</f>
        <v>420000</v>
      </c>
      <c r="P141" s="104" t="str">
        <f>P140</f>
        <v>&lt;산근5&gt;</v>
      </c>
      <c r="R141" s="135"/>
    </row>
    <row r="142" spans="1:18" s="14" customFormat="1" ht="30" customHeight="1">
      <c r="A142" s="110"/>
      <c r="B142" s="23" t="s">
        <v>100</v>
      </c>
      <c r="C142" s="25">
        <v>2</v>
      </c>
      <c r="D142" s="25">
        <v>2</v>
      </c>
      <c r="E142" s="25"/>
      <c r="F142" s="25">
        <f>F141</f>
        <v>6</v>
      </c>
      <c r="G142" s="53">
        <f>C142*D142*F142</f>
        <v>24</v>
      </c>
      <c r="H142" s="10" t="str">
        <f>H141</f>
        <v>회</v>
      </c>
      <c r="I142" s="12">
        <f t="shared" si="45"/>
        <v>600000</v>
      </c>
      <c r="J142" s="6">
        <v>0</v>
      </c>
      <c r="K142" s="6">
        <v>0</v>
      </c>
      <c r="L142" s="6">
        <v>0</v>
      </c>
      <c r="M142" s="6">
        <v>0</v>
      </c>
      <c r="N142" s="12">
        <f>'&lt;산근4&gt;출장비'!H30</f>
        <v>25000</v>
      </c>
      <c r="O142" s="12">
        <f>TRUNC(G142*N142,0)</f>
        <v>600000</v>
      </c>
      <c r="P142" s="104" t="str">
        <f>P141</f>
        <v>&lt;산근5&gt;</v>
      </c>
      <c r="R142" s="135"/>
    </row>
    <row r="143" spans="1:18" s="14" customFormat="1" ht="30" customHeight="1">
      <c r="A143" s="110"/>
      <c r="B143" s="23" t="s">
        <v>101</v>
      </c>
      <c r="C143" s="25"/>
      <c r="D143" s="25">
        <v>1</v>
      </c>
      <c r="E143" s="25">
        <v>1</v>
      </c>
      <c r="F143" s="25">
        <f>F142</f>
        <v>6</v>
      </c>
      <c r="G143" s="53">
        <f>D143*E143*F143</f>
        <v>6</v>
      </c>
      <c r="H143" s="10" t="str">
        <f>H142</f>
        <v>회</v>
      </c>
      <c r="I143" s="12">
        <f t="shared" si="45"/>
        <v>6000000</v>
      </c>
      <c r="J143" s="6">
        <v>0</v>
      </c>
      <c r="K143" s="6">
        <v>0</v>
      </c>
      <c r="L143" s="6">
        <v>0</v>
      </c>
      <c r="M143" s="6">
        <v>0</v>
      </c>
      <c r="N143" s="12">
        <v>1000000</v>
      </c>
      <c r="O143" s="12">
        <f>TRUNC(G143*N143,0)</f>
        <v>6000000</v>
      </c>
      <c r="P143" s="104" t="s">
        <v>205</v>
      </c>
      <c r="R143" s="135"/>
    </row>
    <row r="144" spans="1:18" s="14" customFormat="1" ht="30" customHeight="1">
      <c r="A144" s="110"/>
      <c r="B144" s="23"/>
      <c r="C144" s="25"/>
      <c r="D144" s="25"/>
      <c r="E144" s="25"/>
      <c r="F144" s="25"/>
      <c r="G144" s="53"/>
      <c r="H144" s="10"/>
      <c r="I144" s="12"/>
      <c r="J144" s="6"/>
      <c r="K144" s="6"/>
      <c r="L144" s="6"/>
      <c r="M144" s="6"/>
      <c r="N144" s="12"/>
      <c r="O144" s="12"/>
      <c r="P144" s="104"/>
      <c r="R144" s="135"/>
    </row>
    <row r="145" spans="1:18" ht="30" customHeight="1">
      <c r="A145" s="105">
        <v>12</v>
      </c>
      <c r="B145" s="56" t="s">
        <v>115</v>
      </c>
      <c r="C145" s="58" t="s">
        <v>12</v>
      </c>
      <c r="D145" s="58" t="s">
        <v>110</v>
      </c>
      <c r="E145" s="58" t="s">
        <v>113</v>
      </c>
      <c r="F145" s="58" t="s">
        <v>36</v>
      </c>
      <c r="G145" s="107">
        <v>1</v>
      </c>
      <c r="H145" s="108" t="s">
        <v>11</v>
      </c>
      <c r="I145" s="64">
        <f t="shared" ref="I145:I150" si="46">K145+M145+O145</f>
        <v>1600000</v>
      </c>
      <c r="J145" s="112"/>
      <c r="K145" s="64">
        <f>SUM(K146:K150)</f>
        <v>0</v>
      </c>
      <c r="L145" s="112"/>
      <c r="M145" s="64">
        <f>SUM(M146:M150)</f>
        <v>0</v>
      </c>
      <c r="N145" s="64"/>
      <c r="O145" s="64">
        <f>SUM(O146:O150)</f>
        <v>1600000</v>
      </c>
      <c r="P145" s="113"/>
      <c r="R145" s="136"/>
    </row>
    <row r="146" spans="1:18" s="14" customFormat="1" ht="30" customHeight="1">
      <c r="A146" s="110"/>
      <c r="B146" s="23" t="s">
        <v>98</v>
      </c>
      <c r="C146" s="25">
        <v>2</v>
      </c>
      <c r="D146" s="25">
        <v>2</v>
      </c>
      <c r="E146" s="25"/>
      <c r="F146" s="25">
        <v>5</v>
      </c>
      <c r="G146" s="53">
        <f>C146*D146*F146</f>
        <v>20</v>
      </c>
      <c r="H146" s="10" t="s">
        <v>36</v>
      </c>
      <c r="I146" s="12">
        <f t="shared" si="46"/>
        <v>500000</v>
      </c>
      <c r="J146" s="6">
        <v>0</v>
      </c>
      <c r="K146" s="6">
        <v>0</v>
      </c>
      <c r="L146" s="6">
        <v>0</v>
      </c>
      <c r="M146" s="6">
        <v>0</v>
      </c>
      <c r="N146" s="12">
        <f>N132</f>
        <v>25000</v>
      </c>
      <c r="O146" s="12">
        <f>TRUNC(G146*N146,0)</f>
        <v>500000</v>
      </c>
      <c r="P146" s="104" t="str">
        <f>P135</f>
        <v>&lt;산근4&gt;</v>
      </c>
      <c r="R146" s="135"/>
    </row>
    <row r="147" spans="1:18" s="14" customFormat="1" ht="30" customHeight="1">
      <c r="A147" s="110"/>
      <c r="B147" s="23" t="s">
        <v>130</v>
      </c>
      <c r="C147" s="25"/>
      <c r="D147" s="25">
        <v>1</v>
      </c>
      <c r="E147" s="25">
        <v>1</v>
      </c>
      <c r="F147" s="25">
        <f>F146</f>
        <v>5</v>
      </c>
      <c r="G147" s="53">
        <f>D147*E147*F147</f>
        <v>5</v>
      </c>
      <c r="H147" s="10" t="str">
        <f>H146</f>
        <v>회</v>
      </c>
      <c r="I147" s="12">
        <f t="shared" si="46"/>
        <v>250000</v>
      </c>
      <c r="J147" s="6">
        <v>0</v>
      </c>
      <c r="K147" s="6">
        <v>0</v>
      </c>
      <c r="L147" s="6">
        <v>0</v>
      </c>
      <c r="M147" s="6">
        <v>0</v>
      </c>
      <c r="N147" s="12">
        <f>N133</f>
        <v>50000</v>
      </c>
      <c r="O147" s="12">
        <f>TRUNC(G147*N147,0)</f>
        <v>250000</v>
      </c>
      <c r="P147" s="104" t="str">
        <f>P146</f>
        <v>&lt;산근4&gt;</v>
      </c>
      <c r="R147" s="135"/>
    </row>
    <row r="148" spans="1:18" s="14" customFormat="1" ht="30" customHeight="1">
      <c r="A148" s="110"/>
      <c r="B148" s="23" t="s">
        <v>99</v>
      </c>
      <c r="C148" s="25"/>
      <c r="D148" s="25">
        <v>1</v>
      </c>
      <c r="E148" s="25">
        <v>1</v>
      </c>
      <c r="F148" s="25">
        <f>F147</f>
        <v>5</v>
      </c>
      <c r="G148" s="53">
        <f>D148*E148*F148</f>
        <v>5</v>
      </c>
      <c r="H148" s="10" t="str">
        <f>H147</f>
        <v>회</v>
      </c>
      <c r="I148" s="12">
        <f t="shared" si="46"/>
        <v>350000</v>
      </c>
      <c r="J148" s="6">
        <v>0</v>
      </c>
      <c r="K148" s="6">
        <v>0</v>
      </c>
      <c r="L148" s="6">
        <v>0</v>
      </c>
      <c r="M148" s="6">
        <v>0</v>
      </c>
      <c r="N148" s="12">
        <f>N134</f>
        <v>70000</v>
      </c>
      <c r="O148" s="12">
        <f>TRUNC(G148*N148,0)</f>
        <v>350000</v>
      </c>
      <c r="P148" s="104" t="str">
        <f t="shared" ref="P148:P150" si="47">P147</f>
        <v>&lt;산근4&gt;</v>
      </c>
      <c r="R148" s="135"/>
    </row>
    <row r="149" spans="1:18" s="14" customFormat="1" ht="30" customHeight="1">
      <c r="A149" s="110"/>
      <c r="B149" s="23" t="s">
        <v>100</v>
      </c>
      <c r="C149" s="25">
        <v>2</v>
      </c>
      <c r="D149" s="25">
        <v>2</v>
      </c>
      <c r="E149" s="25"/>
      <c r="F149" s="25">
        <f>F148</f>
        <v>5</v>
      </c>
      <c r="G149" s="53">
        <f>C149*D149*F149</f>
        <v>20</v>
      </c>
      <c r="H149" s="10" t="str">
        <f>H148</f>
        <v>회</v>
      </c>
      <c r="I149" s="12">
        <f t="shared" si="46"/>
        <v>500000</v>
      </c>
      <c r="J149" s="6">
        <v>0</v>
      </c>
      <c r="K149" s="6">
        <v>0</v>
      </c>
      <c r="L149" s="6">
        <v>0</v>
      </c>
      <c r="M149" s="6">
        <v>0</v>
      </c>
      <c r="N149" s="12">
        <f>N135</f>
        <v>25000</v>
      </c>
      <c r="O149" s="12">
        <f>TRUNC(G149*N149,0)</f>
        <v>500000</v>
      </c>
      <c r="P149" s="104" t="str">
        <f t="shared" si="47"/>
        <v>&lt;산근4&gt;</v>
      </c>
      <c r="R149" s="135"/>
    </row>
    <row r="150" spans="1:18" s="14" customFormat="1" ht="30" customHeight="1">
      <c r="A150" s="110"/>
      <c r="B150" s="23" t="s">
        <v>101</v>
      </c>
      <c r="C150" s="25"/>
      <c r="D150" s="25">
        <v>1</v>
      </c>
      <c r="E150" s="25">
        <v>1</v>
      </c>
      <c r="F150" s="25">
        <f>F149</f>
        <v>5</v>
      </c>
      <c r="G150" s="53">
        <v>0</v>
      </c>
      <c r="H150" s="10" t="str">
        <f>H149</f>
        <v>회</v>
      </c>
      <c r="I150" s="12">
        <f t="shared" si="46"/>
        <v>0</v>
      </c>
      <c r="J150" s="6">
        <v>0</v>
      </c>
      <c r="K150" s="6">
        <v>0</v>
      </c>
      <c r="L150" s="6">
        <v>0</v>
      </c>
      <c r="M150" s="6">
        <v>0</v>
      </c>
      <c r="N150" s="24" t="s">
        <v>287</v>
      </c>
      <c r="O150" s="12"/>
      <c r="P150" s="104" t="str">
        <f t="shared" si="47"/>
        <v>&lt;산근4&gt;</v>
      </c>
      <c r="R150" s="135"/>
    </row>
    <row r="151" spans="1:18" s="14" customFormat="1" ht="30" customHeight="1">
      <c r="A151" s="110"/>
      <c r="B151" s="23"/>
      <c r="C151" s="25"/>
      <c r="D151" s="25"/>
      <c r="E151" s="25"/>
      <c r="F151" s="25"/>
      <c r="G151" s="53"/>
      <c r="H151" s="10"/>
      <c r="I151" s="12"/>
      <c r="J151" s="6"/>
      <c r="K151" s="6"/>
      <c r="L151" s="6"/>
      <c r="M151" s="6"/>
      <c r="N151" s="12"/>
      <c r="O151" s="12"/>
      <c r="P151" s="7"/>
      <c r="R151" s="135"/>
    </row>
    <row r="152" spans="1:18" ht="30" customHeight="1">
      <c r="A152" s="105">
        <v>13</v>
      </c>
      <c r="B152" s="56" t="s">
        <v>334</v>
      </c>
      <c r="C152" s="58" t="s">
        <v>111</v>
      </c>
      <c r="D152" s="58" t="s">
        <v>110</v>
      </c>
      <c r="E152" s="58" t="s">
        <v>113</v>
      </c>
      <c r="F152" s="58" t="s">
        <v>112</v>
      </c>
      <c r="G152" s="121">
        <v>1</v>
      </c>
      <c r="H152" s="58" t="s">
        <v>131</v>
      </c>
      <c r="I152" s="64">
        <f>K152+M152+O152</f>
        <v>1200000</v>
      </c>
      <c r="J152" s="112"/>
      <c r="K152" s="64">
        <f>SUM(K153:K154)</f>
        <v>0</v>
      </c>
      <c r="L152" s="112"/>
      <c r="M152" s="64">
        <f>SUM(M153:M154)</f>
        <v>0</v>
      </c>
      <c r="N152" s="112"/>
      <c r="O152" s="64">
        <f>SUM(O153:O154)</f>
        <v>1200000</v>
      </c>
      <c r="P152" s="113"/>
      <c r="R152" s="136"/>
    </row>
    <row r="153" spans="1:18" s="14" customFormat="1" ht="30" customHeight="1">
      <c r="A153" s="110"/>
      <c r="B153" s="23" t="s">
        <v>98</v>
      </c>
      <c r="C153" s="25">
        <v>2</v>
      </c>
      <c r="D153" s="25">
        <v>1</v>
      </c>
      <c r="E153" s="25"/>
      <c r="F153" s="25">
        <v>12</v>
      </c>
      <c r="G153" s="53">
        <f>C153*D153*F153</f>
        <v>24</v>
      </c>
      <c r="H153" s="2" t="s">
        <v>112</v>
      </c>
      <c r="I153" s="12">
        <f>K153+M153+O153</f>
        <v>600000</v>
      </c>
      <c r="J153" s="6">
        <f>K230</f>
        <v>0</v>
      </c>
      <c r="K153" s="6">
        <f>ROUNDDOWN(G153*J153,0)</f>
        <v>0</v>
      </c>
      <c r="L153" s="6">
        <f>M230</f>
        <v>0</v>
      </c>
      <c r="M153" s="6">
        <f>ROUNDDOWN(G153*L153,0)</f>
        <v>0</v>
      </c>
      <c r="N153" s="12">
        <f>'&lt;산근4&gt;출장비'!F29</f>
        <v>25000</v>
      </c>
      <c r="O153" s="12">
        <f t="shared" ref="O153:O154" si="48">TRUNC(G153*N153,0)</f>
        <v>600000</v>
      </c>
      <c r="P153" s="104" t="str">
        <f>P150</f>
        <v>&lt;산근4&gt;</v>
      </c>
      <c r="R153" s="135"/>
    </row>
    <row r="154" spans="1:18" s="14" customFormat="1" ht="30" customHeight="1">
      <c r="A154" s="110"/>
      <c r="B154" s="23" t="s">
        <v>130</v>
      </c>
      <c r="C154" s="25"/>
      <c r="D154" s="25">
        <v>1</v>
      </c>
      <c r="E154" s="25">
        <v>1</v>
      </c>
      <c r="F154" s="25">
        <v>12</v>
      </c>
      <c r="G154" s="53">
        <f>D154*E154*F154</f>
        <v>12</v>
      </c>
      <c r="H154" s="2" t="str">
        <f>H153</f>
        <v>회</v>
      </c>
      <c r="I154" s="12">
        <f>K154+M154+O154</f>
        <v>600000</v>
      </c>
      <c r="J154" s="6">
        <v>0</v>
      </c>
      <c r="K154" s="6">
        <v>0</v>
      </c>
      <c r="L154" s="6">
        <v>0</v>
      </c>
      <c r="M154" s="6">
        <v>0</v>
      </c>
      <c r="N154" s="12">
        <f>N147</f>
        <v>50000</v>
      </c>
      <c r="O154" s="12">
        <f t="shared" si="48"/>
        <v>600000</v>
      </c>
      <c r="P154" s="104" t="str">
        <f>P153</f>
        <v>&lt;산근4&gt;</v>
      </c>
      <c r="R154" s="135"/>
    </row>
    <row r="155" spans="1:18" s="14" customFormat="1" ht="30" customHeight="1">
      <c r="A155" s="110"/>
      <c r="B155" s="100"/>
      <c r="C155" s="100"/>
      <c r="D155" s="100"/>
      <c r="E155" s="100"/>
      <c r="F155" s="100"/>
      <c r="G155" s="55"/>
      <c r="H155" s="2"/>
      <c r="I155" s="12"/>
      <c r="J155" s="76"/>
      <c r="K155" s="76"/>
      <c r="L155" s="76"/>
      <c r="M155" s="76"/>
      <c r="N155" s="6"/>
      <c r="O155" s="12"/>
      <c r="P155" s="7"/>
      <c r="R155" s="135"/>
    </row>
    <row r="156" spans="1:18" ht="30" customHeight="1">
      <c r="A156" s="105">
        <v>14</v>
      </c>
      <c r="B156" s="63" t="s">
        <v>91</v>
      </c>
      <c r="C156" s="58"/>
      <c r="D156" s="2" t="s">
        <v>331</v>
      </c>
      <c r="E156" s="10" t="s">
        <v>36</v>
      </c>
      <c r="F156" s="115" t="s">
        <v>332</v>
      </c>
      <c r="G156" s="325">
        <v>1</v>
      </c>
      <c r="H156" s="58" t="s">
        <v>11</v>
      </c>
      <c r="I156" s="64">
        <f>K156+M156+O156</f>
        <v>36059200</v>
      </c>
      <c r="J156" s="60"/>
      <c r="K156" s="60">
        <f>SUM(K157:K157)</f>
        <v>0</v>
      </c>
      <c r="L156" s="60"/>
      <c r="M156" s="60">
        <f>SUM(M157:M157)</f>
        <v>0</v>
      </c>
      <c r="N156" s="60"/>
      <c r="O156" s="64">
        <f>SUM(O157:O160)</f>
        <v>36059200</v>
      </c>
      <c r="P156" s="62"/>
      <c r="R156" s="136"/>
    </row>
    <row r="157" spans="1:18" s="14" customFormat="1" ht="30" customHeight="1">
      <c r="A157" s="110"/>
      <c r="B157" s="21" t="s">
        <v>333</v>
      </c>
      <c r="C157" s="323"/>
      <c r="D157" s="2">
        <v>300</v>
      </c>
      <c r="E157" s="2">
        <v>2</v>
      </c>
      <c r="F157" s="2">
        <v>5</v>
      </c>
      <c r="G157" s="2">
        <f>D157*E157*F157</f>
        <v>3000</v>
      </c>
      <c r="H157" s="25" t="s">
        <v>331</v>
      </c>
      <c r="I157" s="12">
        <f t="shared" ref="I157" si="49">K157+M157+O157</f>
        <v>21000000</v>
      </c>
      <c r="J157" s="60"/>
      <c r="K157" s="60">
        <f>SUM(K159:K159)</f>
        <v>0</v>
      </c>
      <c r="L157" s="60"/>
      <c r="M157" s="60">
        <f>SUM(M159:M159)</f>
        <v>0</v>
      </c>
      <c r="N157" s="279">
        <f>'&lt;산근5&gt;인쇄비'!E36</f>
        <v>7000</v>
      </c>
      <c r="O157" s="12">
        <f t="shared" ref="O157" si="50">TRUNC(G157*N157,0)</f>
        <v>21000000</v>
      </c>
      <c r="P157" s="104" t="s">
        <v>203</v>
      </c>
      <c r="R157" s="135"/>
    </row>
    <row r="158" spans="1:18" s="14" customFormat="1" ht="30" customHeight="1">
      <c r="A158" s="110"/>
      <c r="B158" s="21" t="s">
        <v>387</v>
      </c>
      <c r="C158" s="323"/>
      <c r="D158" s="2">
        <v>1</v>
      </c>
      <c r="E158" s="2">
        <f>E157</f>
        <v>2</v>
      </c>
      <c r="F158" s="2">
        <f>F157</f>
        <v>5</v>
      </c>
      <c r="G158" s="2">
        <f>D158*E158*F158</f>
        <v>10</v>
      </c>
      <c r="H158" s="25" t="s">
        <v>331</v>
      </c>
      <c r="I158" s="12">
        <f t="shared" ref="I158:I159" si="51">K158+M158+O158</f>
        <v>1537000</v>
      </c>
      <c r="J158" s="60"/>
      <c r="K158" s="60">
        <f>SUM(K163:K163)</f>
        <v>0</v>
      </c>
      <c r="L158" s="60"/>
      <c r="M158" s="60">
        <f>SUM(M163:M163)</f>
        <v>0</v>
      </c>
      <c r="N158" s="279">
        <f>'&lt;산근5&gt;인쇄비'!I39</f>
        <v>153700</v>
      </c>
      <c r="O158" s="12">
        <f t="shared" ref="O158:O159" si="52">TRUNC(G158*N158,0)</f>
        <v>1537000</v>
      </c>
      <c r="P158" s="104" t="str">
        <f>P157</f>
        <v>&lt;산근5&gt;</v>
      </c>
      <c r="R158" s="135"/>
    </row>
    <row r="159" spans="1:18" s="14" customFormat="1" ht="30" customHeight="1">
      <c r="A159" s="110"/>
      <c r="B159" s="21" t="s">
        <v>386</v>
      </c>
      <c r="C159" s="324"/>
      <c r="D159" s="2">
        <v>300</v>
      </c>
      <c r="E159" s="2">
        <v>1</v>
      </c>
      <c r="F159" s="2">
        <v>6</v>
      </c>
      <c r="G159" s="2">
        <f>D159*E159*F159</f>
        <v>1800</v>
      </c>
      <c r="H159" s="25" t="s">
        <v>331</v>
      </c>
      <c r="I159" s="12">
        <f t="shared" si="51"/>
        <v>12600000</v>
      </c>
      <c r="J159" s="60"/>
      <c r="K159" s="60">
        <f>SUM(K161:K161)</f>
        <v>0</v>
      </c>
      <c r="L159" s="60"/>
      <c r="M159" s="60">
        <f>SUM(M161:M161)</f>
        <v>0</v>
      </c>
      <c r="N159" s="279">
        <f>'&lt;산근5&gt;인쇄비'!E36</f>
        <v>7000</v>
      </c>
      <c r="O159" s="12">
        <f t="shared" si="52"/>
        <v>12600000</v>
      </c>
      <c r="P159" s="104" t="str">
        <f>P157</f>
        <v>&lt;산근5&gt;</v>
      </c>
      <c r="R159" s="135"/>
    </row>
    <row r="160" spans="1:18" s="14" customFormat="1" ht="30" customHeight="1">
      <c r="A160" s="122"/>
      <c r="B160" s="360" t="s">
        <v>388</v>
      </c>
      <c r="C160" s="361"/>
      <c r="D160" s="137">
        <v>1</v>
      </c>
      <c r="E160" s="137">
        <f>E159</f>
        <v>1</v>
      </c>
      <c r="F160" s="137">
        <f>F159</f>
        <v>6</v>
      </c>
      <c r="G160" s="137">
        <f>D160*E160*F160</f>
        <v>6</v>
      </c>
      <c r="H160" s="356" t="s">
        <v>331</v>
      </c>
      <c r="I160" s="123">
        <f t="shared" ref="I160" si="53">K160+M160+O160</f>
        <v>922200</v>
      </c>
      <c r="J160" s="362"/>
      <c r="K160" s="362">
        <f>SUM(K165:K165)</f>
        <v>0</v>
      </c>
      <c r="L160" s="362"/>
      <c r="M160" s="362">
        <f>SUM(M165:M165)</f>
        <v>0</v>
      </c>
      <c r="N160" s="363">
        <f>'&lt;산근5&gt;인쇄비'!I39</f>
        <v>153700</v>
      </c>
      <c r="O160" s="123">
        <f t="shared" ref="O160" si="54">TRUNC(G160*N160,0)</f>
        <v>922200</v>
      </c>
      <c r="P160" s="125" t="str">
        <f>P157</f>
        <v>&lt;산근5&gt;</v>
      </c>
      <c r="R160" s="135"/>
    </row>
    <row r="161" spans="1:18" s="14" customFormat="1" ht="30" customHeight="1">
      <c r="A161" s="343"/>
      <c r="B161" s="364"/>
      <c r="C161" s="365"/>
      <c r="D161" s="366"/>
      <c r="E161" s="366"/>
      <c r="F161" s="367"/>
      <c r="G161" s="359"/>
      <c r="H161" s="358"/>
      <c r="I161" s="347"/>
      <c r="J161" s="368"/>
      <c r="K161" s="368"/>
      <c r="L161" s="368"/>
      <c r="M161" s="368"/>
      <c r="N161" s="369"/>
      <c r="O161" s="347"/>
      <c r="P161" s="349"/>
      <c r="R161" s="135"/>
    </row>
    <row r="162" spans="1:18" s="14" customFormat="1" ht="30" customHeight="1">
      <c r="A162" s="105">
        <v>15</v>
      </c>
      <c r="B162" s="56" t="s">
        <v>283</v>
      </c>
      <c r="C162" s="56"/>
      <c r="D162" s="56"/>
      <c r="E162" s="56"/>
      <c r="F162" s="56"/>
      <c r="G162" s="107">
        <v>1</v>
      </c>
      <c r="H162" s="134" t="s">
        <v>11</v>
      </c>
      <c r="I162" s="64">
        <f>K162+M162+O162</f>
        <v>866000</v>
      </c>
      <c r="J162" s="112"/>
      <c r="K162" s="64">
        <f>SUM(K163:K164)</f>
        <v>0</v>
      </c>
      <c r="L162" s="112"/>
      <c r="M162" s="64">
        <f>SUM(M163:M164)</f>
        <v>0</v>
      </c>
      <c r="N162" s="64"/>
      <c r="O162" s="64">
        <f>SUM(O163)</f>
        <v>866000</v>
      </c>
      <c r="P162" s="109"/>
      <c r="R162" s="135"/>
    </row>
    <row r="163" spans="1:18" s="14" customFormat="1" ht="30" customHeight="1">
      <c r="A163" s="110"/>
      <c r="B163" s="23" t="s">
        <v>284</v>
      </c>
      <c r="C163" s="23"/>
      <c r="D163" s="23"/>
      <c r="E163" s="23"/>
      <c r="F163" s="23"/>
      <c r="G163" s="53">
        <v>1</v>
      </c>
      <c r="H163" s="24" t="s">
        <v>11</v>
      </c>
      <c r="I163" s="12">
        <f>+K163+M163+O163</f>
        <v>866000</v>
      </c>
      <c r="J163" s="6">
        <v>0</v>
      </c>
      <c r="K163" s="6">
        <v>0</v>
      </c>
      <c r="L163" s="6">
        <v>0</v>
      </c>
      <c r="M163" s="6">
        <v>0</v>
      </c>
      <c r="N163" s="12">
        <f>I125*0.05</f>
        <v>866000</v>
      </c>
      <c r="O163" s="12">
        <f>TRUNC(G163*N163,0)</f>
        <v>866000</v>
      </c>
      <c r="P163" s="104" t="s">
        <v>285</v>
      </c>
      <c r="R163" s="135"/>
    </row>
    <row r="164" spans="1:18" s="14" customFormat="1" ht="30" customHeight="1">
      <c r="A164" s="110"/>
      <c r="B164" s="23"/>
      <c r="C164" s="23"/>
      <c r="D164" s="23"/>
      <c r="E164" s="23"/>
      <c r="F164" s="23"/>
      <c r="G164" s="53"/>
      <c r="H164" s="24"/>
      <c r="I164" s="12"/>
      <c r="J164" s="6"/>
      <c r="K164" s="6"/>
      <c r="L164" s="6"/>
      <c r="M164" s="6"/>
      <c r="N164" s="12"/>
      <c r="O164" s="12"/>
      <c r="P164" s="104"/>
      <c r="R164" s="135"/>
    </row>
    <row r="165" spans="1:18" ht="30" customHeight="1">
      <c r="A165" s="105">
        <v>16</v>
      </c>
      <c r="B165" s="56" t="s">
        <v>133</v>
      </c>
      <c r="C165" s="56"/>
      <c r="D165" s="56"/>
      <c r="E165" s="56"/>
      <c r="F165" s="56"/>
      <c r="G165" s="107">
        <v>1</v>
      </c>
      <c r="H165" s="134" t="s">
        <v>131</v>
      </c>
      <c r="I165" s="64">
        <f>K165+M165+O165</f>
        <v>0</v>
      </c>
      <c r="J165" s="112"/>
      <c r="K165" s="64">
        <f>SUM(K166:K167)</f>
        <v>0</v>
      </c>
      <c r="L165" s="112"/>
      <c r="M165" s="64">
        <f>SUM(M166:M167)</f>
        <v>0</v>
      </c>
      <c r="N165" s="64"/>
      <c r="O165" s="64">
        <f>SUM(O166:O167)</f>
        <v>0</v>
      </c>
      <c r="P165" s="109"/>
      <c r="R165" s="136"/>
    </row>
    <row r="166" spans="1:18" s="14" customFormat="1" ht="30" customHeight="1">
      <c r="A166" s="110"/>
      <c r="B166" s="23" t="s">
        <v>134</v>
      </c>
      <c r="C166" s="23"/>
      <c r="D166" s="23"/>
      <c r="E166" s="23"/>
      <c r="F166" s="23"/>
      <c r="G166" s="53">
        <v>1</v>
      </c>
      <c r="H166" s="24" t="s">
        <v>131</v>
      </c>
      <c r="I166" s="12">
        <f>+K166+M166+O166</f>
        <v>0</v>
      </c>
      <c r="J166" s="6">
        <v>0</v>
      </c>
      <c r="K166" s="6">
        <v>0</v>
      </c>
      <c r="L166" s="6">
        <v>0</v>
      </c>
      <c r="M166" s="6">
        <v>0</v>
      </c>
      <c r="N166" s="12">
        <f>'&lt;산근6&gt;손보료'!E53</f>
        <v>0</v>
      </c>
      <c r="O166" s="12">
        <f>TRUNC(G166*N166,0)</f>
        <v>0</v>
      </c>
      <c r="P166" s="104" t="s">
        <v>204</v>
      </c>
      <c r="R166" s="135"/>
    </row>
    <row r="167" spans="1:18" s="14" customFormat="1" ht="30" customHeight="1">
      <c r="A167" s="122"/>
      <c r="B167" s="128" t="s">
        <v>135</v>
      </c>
      <c r="C167" s="128"/>
      <c r="D167" s="128"/>
      <c r="E167" s="128"/>
      <c r="F167" s="128"/>
      <c r="G167" s="126">
        <v>1</v>
      </c>
      <c r="H167" s="127" t="s">
        <v>131</v>
      </c>
      <c r="I167" s="123">
        <f>+K167+M167+O167</f>
        <v>0</v>
      </c>
      <c r="J167" s="124">
        <v>0</v>
      </c>
      <c r="K167" s="124">
        <v>0</v>
      </c>
      <c r="L167" s="124">
        <v>0</v>
      </c>
      <c r="M167" s="124">
        <v>0</v>
      </c>
      <c r="N167" s="123">
        <f>'&lt;산근6&gt;손보료'!D60</f>
        <v>0</v>
      </c>
      <c r="O167" s="123">
        <f>TRUNC(G167*N167,0)</f>
        <v>0</v>
      </c>
      <c r="P167" s="125" t="str">
        <f>P166</f>
        <v>&lt;산근6&gt;</v>
      </c>
      <c r="R167" s="135"/>
    </row>
  </sheetData>
  <mergeCells count="9">
    <mergeCell ref="P1:P2"/>
    <mergeCell ref="G29:G30"/>
    <mergeCell ref="H29:H30"/>
    <mergeCell ref="I29:I30"/>
    <mergeCell ref="P29:P30"/>
    <mergeCell ref="A9:P10"/>
    <mergeCell ref="A29:A30"/>
    <mergeCell ref="B29:B30"/>
    <mergeCell ref="C29:F30"/>
  </mergeCells>
  <phoneticPr fontId="4" type="noConversion"/>
  <printOptions horizontalCentered="1"/>
  <pageMargins left="0.98425196850393704" right="0.55118110236220474" top="0.98425196850393704" bottom="0.39370078740157483" header="0.59055118110236227" footer="0.43307086614173229"/>
  <pageSetup paperSize="9" scale="57" fitToHeight="0" orientation="landscape" r:id="rId1"/>
  <headerFooter alignWithMargins="0"/>
  <ignoredErrors>
    <ignoredError sqref="K44 M44 K45:L46 M45:M4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B3751-6453-4341-AA2D-50FE1405ABBD}">
  <sheetPr>
    <pageSetUpPr fitToPage="1"/>
  </sheetPr>
  <dimension ref="A1:R64"/>
  <sheetViews>
    <sheetView view="pageBreakPreview" zoomScale="85" zoomScaleNormal="100" zoomScaleSheetLayoutView="85" workbookViewId="0">
      <selection activeCell="A9" sqref="A9:P10"/>
    </sheetView>
  </sheetViews>
  <sheetFormatPr defaultRowHeight="30" customHeight="1"/>
  <cols>
    <col min="1" max="1" width="12.33203125" style="234" customWidth="1"/>
    <col min="2" max="2" width="41.21875" style="234" customWidth="1"/>
    <col min="3" max="6" width="9.109375" customWidth="1"/>
    <col min="7" max="7" width="9.109375" style="250" customWidth="1"/>
    <col min="8" max="11" width="9.88671875" customWidth="1"/>
    <col min="12" max="15" width="9.109375" customWidth="1"/>
    <col min="16" max="16" width="10.33203125" customWidth="1"/>
  </cols>
  <sheetData>
    <row r="1" spans="1:16" s="14" customFormat="1" ht="30" customHeight="1">
      <c r="A1" s="27"/>
      <c r="B1" s="28"/>
      <c r="C1" s="28"/>
      <c r="D1" s="28"/>
      <c r="E1" s="28"/>
      <c r="F1" s="28"/>
      <c r="G1" s="270"/>
      <c r="H1" s="28"/>
      <c r="I1" s="28"/>
      <c r="J1" s="28"/>
      <c r="K1" s="28"/>
      <c r="L1" s="28"/>
      <c r="M1" s="28"/>
      <c r="N1" s="28"/>
      <c r="O1" s="28"/>
      <c r="P1" s="29"/>
    </row>
    <row r="2" spans="1:16" s="14" customFormat="1" ht="30" customHeight="1">
      <c r="A2" s="30"/>
      <c r="G2" s="18"/>
      <c r="P2" s="31"/>
    </row>
    <row r="3" spans="1:16" s="14" customFormat="1" ht="30" customHeight="1">
      <c r="A3" s="30"/>
      <c r="G3" s="18"/>
      <c r="P3" s="31"/>
    </row>
    <row r="4" spans="1:16" s="14" customFormat="1" ht="30" customHeight="1">
      <c r="A4" s="30"/>
      <c r="G4" s="18"/>
      <c r="P4" s="31"/>
    </row>
    <row r="5" spans="1:16" s="14" customFormat="1" ht="30" customHeight="1">
      <c r="A5" s="30"/>
      <c r="G5" s="18"/>
      <c r="P5" s="31"/>
    </row>
    <row r="6" spans="1:16" s="14" customFormat="1" ht="30" customHeight="1">
      <c r="A6" s="30"/>
      <c r="G6" s="18"/>
      <c r="P6" s="31"/>
    </row>
    <row r="7" spans="1:16" s="14" customFormat="1" ht="30" customHeight="1">
      <c r="A7" s="30"/>
      <c r="B7" s="20"/>
      <c r="C7" s="20"/>
      <c r="D7" s="20"/>
      <c r="E7" s="20"/>
      <c r="F7" s="20"/>
      <c r="G7" s="20"/>
      <c r="P7" s="31"/>
    </row>
    <row r="8" spans="1:16" s="14" customFormat="1" ht="30" customHeight="1">
      <c r="A8" s="37"/>
      <c r="B8" s="20"/>
      <c r="C8" s="20"/>
      <c r="D8" s="20"/>
      <c r="E8" s="20"/>
      <c r="F8" s="20"/>
      <c r="G8" s="20"/>
      <c r="P8" s="31"/>
    </row>
    <row r="9" spans="1:16" s="14" customFormat="1" ht="30" customHeight="1">
      <c r="A9" s="512" t="s">
        <v>389</v>
      </c>
      <c r="B9" s="513"/>
      <c r="C9" s="513"/>
      <c r="D9" s="513"/>
      <c r="E9" s="513"/>
      <c r="F9" s="513"/>
      <c r="G9" s="513"/>
      <c r="H9" s="513"/>
      <c r="I9" s="513"/>
      <c r="J9" s="513"/>
      <c r="K9" s="513"/>
      <c r="L9" s="513"/>
      <c r="M9" s="513"/>
      <c r="N9" s="513"/>
      <c r="O9" s="513"/>
      <c r="P9" s="514"/>
    </row>
    <row r="10" spans="1:16" s="14" customFormat="1" ht="30" customHeight="1">
      <c r="A10" s="515"/>
      <c r="B10" s="513"/>
      <c r="C10" s="513"/>
      <c r="D10" s="513"/>
      <c r="E10" s="513"/>
      <c r="F10" s="513"/>
      <c r="G10" s="513"/>
      <c r="H10" s="513"/>
      <c r="I10" s="513"/>
      <c r="J10" s="513"/>
      <c r="K10" s="513"/>
      <c r="L10" s="513"/>
      <c r="M10" s="513"/>
      <c r="N10" s="513"/>
      <c r="O10" s="513"/>
      <c r="P10" s="514"/>
    </row>
    <row r="11" spans="1:16" s="14" customFormat="1" ht="30" customHeight="1">
      <c r="A11" s="516" t="s">
        <v>325</v>
      </c>
      <c r="B11" s="517"/>
      <c r="C11" s="517"/>
      <c r="D11" s="517"/>
      <c r="E11" s="517"/>
      <c r="F11" s="517"/>
      <c r="G11" s="517"/>
      <c r="H11" s="517"/>
      <c r="I11" s="517"/>
      <c r="J11" s="517"/>
      <c r="K11" s="517"/>
      <c r="L11" s="517"/>
      <c r="M11" s="517"/>
      <c r="N11" s="517"/>
      <c r="O11" s="517"/>
      <c r="P11" s="518"/>
    </row>
    <row r="12" spans="1:16" s="14" customFormat="1" ht="30" customHeight="1">
      <c r="A12" s="30"/>
      <c r="G12" s="18"/>
      <c r="P12" s="31"/>
    </row>
    <row r="13" spans="1:16" s="14" customFormat="1" ht="30" customHeight="1">
      <c r="A13" s="30"/>
      <c r="G13" s="18"/>
      <c r="P13" s="31"/>
    </row>
    <row r="14" spans="1:16" s="14" customFormat="1" ht="30" customHeight="1">
      <c r="A14" s="30"/>
      <c r="G14" s="18"/>
      <c r="P14" s="31"/>
    </row>
    <row r="15" spans="1:16" s="14" customFormat="1" ht="30" customHeight="1">
      <c r="A15" s="30"/>
      <c r="G15" s="18"/>
      <c r="P15" s="31"/>
    </row>
    <row r="16" spans="1:16" s="14" customFormat="1" ht="30" customHeight="1">
      <c r="A16" s="30"/>
      <c r="G16" s="18"/>
      <c r="P16" s="31"/>
    </row>
    <row r="17" spans="1:16" s="14" customFormat="1" ht="30" customHeight="1">
      <c r="A17" s="30"/>
      <c r="G17" s="18"/>
      <c r="P17" s="31"/>
    </row>
    <row r="18" spans="1:16" s="14" customFormat="1" ht="30" customHeight="1">
      <c r="A18" s="30"/>
      <c r="G18" s="18"/>
      <c r="P18" s="31"/>
    </row>
    <row r="19" spans="1:16" s="14" customFormat="1" ht="30" customHeight="1">
      <c r="A19" s="30"/>
      <c r="G19" s="18"/>
      <c r="P19" s="31"/>
    </row>
    <row r="20" spans="1:16" s="14" customFormat="1" ht="30" customHeight="1">
      <c r="A20" s="30"/>
      <c r="G20" s="18"/>
      <c r="P20" s="31"/>
    </row>
    <row r="21" spans="1:16" s="14" customFormat="1" ht="30" customHeight="1">
      <c r="A21" s="30"/>
      <c r="G21" s="18"/>
      <c r="P21" s="31"/>
    </row>
    <row r="22" spans="1:16" s="14" customFormat="1" ht="30" customHeight="1">
      <c r="A22" s="30"/>
      <c r="G22" s="18"/>
      <c r="P22" s="31"/>
    </row>
    <row r="23" spans="1:16" s="14" customFormat="1" ht="30" customHeight="1">
      <c r="A23" s="30"/>
      <c r="G23" s="18"/>
      <c r="P23" s="31"/>
    </row>
    <row r="24" spans="1:16" s="14" customFormat="1" ht="30" customHeight="1">
      <c r="A24" s="30"/>
      <c r="G24" s="18"/>
      <c r="P24" s="31"/>
    </row>
    <row r="25" spans="1:16" s="14" customFormat="1" ht="30" customHeight="1">
      <c r="A25" s="30"/>
      <c r="G25" s="18"/>
      <c r="P25" s="31"/>
    </row>
    <row r="26" spans="1:16" s="14" customFormat="1" ht="30" customHeight="1">
      <c r="A26" s="33"/>
      <c r="B26" s="34"/>
      <c r="C26" s="34"/>
      <c r="D26" s="34"/>
      <c r="E26" s="34"/>
      <c r="F26" s="34"/>
      <c r="G26" s="370"/>
      <c r="H26" s="34"/>
      <c r="I26" s="34"/>
      <c r="J26" s="34"/>
      <c r="K26" s="34"/>
      <c r="L26" s="34"/>
      <c r="M26" s="34"/>
      <c r="N26" s="34"/>
      <c r="O26" s="34"/>
      <c r="P26" s="35"/>
    </row>
    <row r="27" spans="1:16" s="141" customFormat="1" ht="30" customHeight="1">
      <c r="A27" s="519" t="s">
        <v>390</v>
      </c>
      <c r="B27" s="519"/>
      <c r="C27" s="519"/>
      <c r="D27" s="519"/>
      <c r="E27" s="519"/>
      <c r="F27" s="519"/>
      <c r="G27" s="519"/>
      <c r="H27" s="519"/>
      <c r="I27" s="519"/>
      <c r="J27" s="519"/>
      <c r="K27" s="519"/>
      <c r="L27" s="519"/>
      <c r="M27" s="519"/>
      <c r="N27" s="519"/>
      <c r="O27" s="519"/>
      <c r="P27" s="519"/>
    </row>
    <row r="28" spans="1:16" s="141" customFormat="1" ht="30" customHeight="1">
      <c r="A28" s="520" t="s">
        <v>174</v>
      </c>
      <c r="B28" s="521"/>
      <c r="C28" s="520" t="s">
        <v>175</v>
      </c>
      <c r="D28" s="524"/>
      <c r="E28" s="524"/>
      <c r="F28" s="525"/>
      <c r="G28" s="526" t="s">
        <v>305</v>
      </c>
      <c r="H28" s="526" t="s">
        <v>279</v>
      </c>
      <c r="I28" s="526" t="s">
        <v>280</v>
      </c>
      <c r="J28" s="528" t="s">
        <v>281</v>
      </c>
      <c r="K28" s="530" t="s">
        <v>282</v>
      </c>
      <c r="L28" s="534" t="s">
        <v>176</v>
      </c>
      <c r="M28" s="524"/>
      <c r="N28" s="524"/>
      <c r="O28" s="521"/>
      <c r="P28" s="535" t="s">
        <v>177</v>
      </c>
    </row>
    <row r="29" spans="1:16" s="141" customFormat="1" ht="30" customHeight="1">
      <c r="A29" s="522"/>
      <c r="B29" s="523"/>
      <c r="C29" s="209" t="s">
        <v>19</v>
      </c>
      <c r="D29" s="211" t="s">
        <v>20</v>
      </c>
      <c r="E29" s="211" t="s">
        <v>21</v>
      </c>
      <c r="F29" s="212" t="s">
        <v>22</v>
      </c>
      <c r="G29" s="527"/>
      <c r="H29" s="527"/>
      <c r="I29" s="527"/>
      <c r="J29" s="529"/>
      <c r="K29" s="531"/>
      <c r="L29" s="213" t="s">
        <v>19</v>
      </c>
      <c r="M29" s="211" t="s">
        <v>20</v>
      </c>
      <c r="N29" s="211" t="s">
        <v>21</v>
      </c>
      <c r="O29" s="210" t="s">
        <v>22</v>
      </c>
      <c r="P29" s="536"/>
    </row>
    <row r="30" spans="1:16" s="141" customFormat="1" ht="30" customHeight="1">
      <c r="A30" s="537" t="s">
        <v>178</v>
      </c>
      <c r="B30" s="538"/>
      <c r="C30" s="271">
        <v>1.5</v>
      </c>
      <c r="D30" s="271">
        <v>2.5</v>
      </c>
      <c r="E30" s="271">
        <v>2.5</v>
      </c>
      <c r="F30" s="271">
        <v>2</v>
      </c>
      <c r="G30" s="271"/>
      <c r="H30" s="231"/>
      <c r="I30" s="231">
        <v>1</v>
      </c>
      <c r="J30" s="232">
        <f>I30*1</f>
        <v>1</v>
      </c>
      <c r="K30" s="334">
        <v>1</v>
      </c>
      <c r="L30" s="220">
        <f t="shared" ref="L30:L31" si="0">IF($P30="YES",TRUNC(C30*$J30*$K30,1),0)</f>
        <v>1.5</v>
      </c>
      <c r="M30" s="229">
        <f t="shared" ref="M30:M31" si="1">IF($P30="YES",TRUNC(D30*$J30*$K30,1),0)</f>
        <v>2.5</v>
      </c>
      <c r="N30" s="229">
        <f t="shared" ref="N30:N31" si="2">IF($P30="YES",TRUNC(E30*$J30*$K30,1),0)</f>
        <v>2.5</v>
      </c>
      <c r="O30" s="222">
        <f t="shared" ref="O30:O31" si="3">IF($P30="YES",TRUNC(F30*$J30*$K30,1),0)</f>
        <v>2</v>
      </c>
      <c r="P30" s="214" t="s">
        <v>96</v>
      </c>
    </row>
    <row r="31" spans="1:16" s="141" customFormat="1" ht="30" customHeight="1">
      <c r="A31" s="539" t="s">
        <v>288</v>
      </c>
      <c r="B31" s="540"/>
      <c r="C31" s="280">
        <v>2</v>
      </c>
      <c r="D31" s="272">
        <v>2</v>
      </c>
      <c r="E31" s="272">
        <v>4</v>
      </c>
      <c r="F31" s="272">
        <v>4</v>
      </c>
      <c r="G31" s="272"/>
      <c r="H31" s="231"/>
      <c r="I31" s="231"/>
      <c r="J31" s="232"/>
      <c r="K31" s="249"/>
      <c r="L31" s="220">
        <f t="shared" si="0"/>
        <v>0</v>
      </c>
      <c r="M31" s="229">
        <f t="shared" si="1"/>
        <v>0</v>
      </c>
      <c r="N31" s="229">
        <f t="shared" si="2"/>
        <v>0</v>
      </c>
      <c r="O31" s="222">
        <f t="shared" si="3"/>
        <v>0</v>
      </c>
      <c r="P31" s="215" t="s">
        <v>209</v>
      </c>
    </row>
    <row r="32" spans="1:16" s="141" customFormat="1" ht="30" customHeight="1">
      <c r="A32" s="541" t="s">
        <v>210</v>
      </c>
      <c r="B32" s="542"/>
      <c r="C32" s="281">
        <v>0</v>
      </c>
      <c r="D32" s="281">
        <v>0</v>
      </c>
      <c r="E32" s="281">
        <v>0</v>
      </c>
      <c r="F32" s="281">
        <v>0</v>
      </c>
      <c r="G32" s="216"/>
      <c r="H32" s="217"/>
      <c r="I32" s="217"/>
      <c r="J32" s="218"/>
      <c r="K32" s="219"/>
      <c r="L32" s="220">
        <f>IF($P32="YES",TRUNC(C32*$J32*$K32,1),0)</f>
        <v>0</v>
      </c>
      <c r="M32" s="221">
        <f>IF($P32="YES",TRUNC(D32*$J32*$K32,1),0)</f>
        <v>0</v>
      </c>
      <c r="N32" s="222">
        <f>IF($P32="YES",TRUNC(E32*$J32*$K32,1),0)</f>
        <v>0</v>
      </c>
      <c r="O32" s="222">
        <f>IF($P32="YES",TRUNC(F32*$J32*$K32,1),0)</f>
        <v>0</v>
      </c>
      <c r="P32" s="215"/>
    </row>
    <row r="33" spans="1:18" s="141" customFormat="1" ht="30" customHeight="1">
      <c r="A33" s="543" t="s">
        <v>289</v>
      </c>
      <c r="B33" s="544"/>
      <c r="C33" s="223">
        <f>C34+C37</f>
        <v>21.200000000000003</v>
      </c>
      <c r="D33" s="223">
        <f t="shared" ref="D33:F33" si="4">D34+D37</f>
        <v>46.400000000000006</v>
      </c>
      <c r="E33" s="223">
        <f t="shared" si="4"/>
        <v>60.300000000000004</v>
      </c>
      <c r="F33" s="223">
        <f t="shared" si="4"/>
        <v>65.5</v>
      </c>
      <c r="G33" s="224"/>
      <c r="H33" s="225"/>
      <c r="I33" s="225"/>
      <c r="J33" s="226"/>
      <c r="K33" s="227"/>
      <c r="L33" s="223">
        <f>L34+L37</f>
        <v>8.9</v>
      </c>
      <c r="M33" s="223">
        <f t="shared" ref="M33:O33" si="5">M34+M37</f>
        <v>16.399999999999999</v>
      </c>
      <c r="N33" s="223">
        <f t="shared" si="5"/>
        <v>19.200000000000003</v>
      </c>
      <c r="O33" s="223">
        <f t="shared" si="5"/>
        <v>18.7</v>
      </c>
      <c r="P33" s="228"/>
    </row>
    <row r="34" spans="1:18" s="230" customFormat="1" ht="30" customHeight="1">
      <c r="A34" s="545" t="s">
        <v>292</v>
      </c>
      <c r="B34" s="546"/>
      <c r="C34" s="229">
        <f>SUM(C35:C36)</f>
        <v>0.5</v>
      </c>
      <c r="D34" s="229">
        <f t="shared" ref="D34:F34" si="6">SUM(D35:D36)</f>
        <v>2</v>
      </c>
      <c r="E34" s="229">
        <f t="shared" si="6"/>
        <v>3.5999999999999996</v>
      </c>
      <c r="F34" s="229">
        <f t="shared" si="6"/>
        <v>3.5</v>
      </c>
      <c r="G34" s="229"/>
      <c r="H34" s="217"/>
      <c r="I34" s="217"/>
      <c r="J34" s="273"/>
      <c r="K34" s="274"/>
      <c r="L34" s="220">
        <f>SUM(L35:L36)</f>
        <v>0</v>
      </c>
      <c r="M34" s="220">
        <f t="shared" ref="M34:O34" si="7">SUM(M35:M36)</f>
        <v>0</v>
      </c>
      <c r="N34" s="220">
        <f t="shared" si="7"/>
        <v>0</v>
      </c>
      <c r="O34" s="220">
        <f t="shared" si="7"/>
        <v>0</v>
      </c>
      <c r="P34" s="275"/>
    </row>
    <row r="35" spans="1:18" s="230" customFormat="1" ht="30" customHeight="1">
      <c r="A35" s="547" t="s">
        <v>290</v>
      </c>
      <c r="B35" s="548"/>
      <c r="C35" s="229">
        <v>0.5</v>
      </c>
      <c r="D35" s="229">
        <v>1</v>
      </c>
      <c r="E35" s="229">
        <v>1.3</v>
      </c>
      <c r="F35" s="229">
        <v>0.5</v>
      </c>
      <c r="G35" s="229"/>
      <c r="H35" s="217"/>
      <c r="I35" s="231"/>
      <c r="J35" s="232"/>
      <c r="K35" s="247"/>
      <c r="L35" s="220">
        <f t="shared" ref="L35:O36" si="8">IF($P35="YES",TRUNC(C35*$J35*$K35,1),0)</f>
        <v>0</v>
      </c>
      <c r="M35" s="229">
        <f t="shared" si="8"/>
        <v>0</v>
      </c>
      <c r="N35" s="229">
        <f t="shared" si="8"/>
        <v>0</v>
      </c>
      <c r="O35" s="222">
        <f t="shared" si="8"/>
        <v>0</v>
      </c>
      <c r="P35" s="215" t="s">
        <v>209</v>
      </c>
    </row>
    <row r="36" spans="1:18" s="230" customFormat="1" ht="30" customHeight="1">
      <c r="A36" s="547" t="s">
        <v>291</v>
      </c>
      <c r="B36" s="548"/>
      <c r="C36" s="229">
        <v>0</v>
      </c>
      <c r="D36" s="229">
        <v>1</v>
      </c>
      <c r="E36" s="229">
        <v>2.2999999999999998</v>
      </c>
      <c r="F36" s="229">
        <v>3</v>
      </c>
      <c r="G36" s="229"/>
      <c r="H36" s="217"/>
      <c r="I36" s="231"/>
      <c r="J36" s="232"/>
      <c r="K36" s="249"/>
      <c r="L36" s="220">
        <f t="shared" si="8"/>
        <v>0</v>
      </c>
      <c r="M36" s="229">
        <f t="shared" si="8"/>
        <v>0</v>
      </c>
      <c r="N36" s="229">
        <f t="shared" si="8"/>
        <v>0</v>
      </c>
      <c r="O36" s="222">
        <f t="shared" si="8"/>
        <v>0</v>
      </c>
      <c r="P36" s="215" t="s">
        <v>209</v>
      </c>
    </row>
    <row r="37" spans="1:18" s="230" customFormat="1" ht="30" customHeight="1">
      <c r="A37" s="545" t="s">
        <v>293</v>
      </c>
      <c r="B37" s="546"/>
      <c r="C37" s="229">
        <f>SUM(C38:C44)</f>
        <v>20.700000000000003</v>
      </c>
      <c r="D37" s="229">
        <f t="shared" ref="D37:F37" si="9">SUM(D38:D44)</f>
        <v>44.400000000000006</v>
      </c>
      <c r="E37" s="229">
        <f t="shared" si="9"/>
        <v>56.7</v>
      </c>
      <c r="F37" s="229">
        <f t="shared" si="9"/>
        <v>62</v>
      </c>
      <c r="G37" s="229"/>
      <c r="H37" s="217"/>
      <c r="I37" s="217"/>
      <c r="J37" s="273"/>
      <c r="K37" s="274"/>
      <c r="L37" s="229">
        <f>SUM(L38:L44)</f>
        <v>8.9</v>
      </c>
      <c r="M37" s="229">
        <f t="shared" ref="M37:O37" si="10">SUM(M38:M44)</f>
        <v>16.399999999999999</v>
      </c>
      <c r="N37" s="229">
        <f t="shared" si="10"/>
        <v>19.200000000000003</v>
      </c>
      <c r="O37" s="229">
        <f t="shared" si="10"/>
        <v>18.7</v>
      </c>
      <c r="P37" s="275"/>
    </row>
    <row r="38" spans="1:18" s="230" customFormat="1" ht="30" customHeight="1">
      <c r="A38" s="545" t="s">
        <v>295</v>
      </c>
      <c r="B38" s="546"/>
      <c r="C38" s="229">
        <v>8.6</v>
      </c>
      <c r="D38" s="229">
        <v>14.6</v>
      </c>
      <c r="E38" s="229">
        <v>14.6</v>
      </c>
      <c r="F38" s="229">
        <v>11.6</v>
      </c>
      <c r="G38" s="229"/>
      <c r="H38" s="217"/>
      <c r="I38" s="231"/>
      <c r="J38" s="232"/>
      <c r="K38" s="249"/>
      <c r="L38" s="220">
        <f t="shared" ref="L38:O47" si="11">IF($P38="YES",TRUNC(C38*$J38*$K38,1),0)</f>
        <v>0</v>
      </c>
      <c r="M38" s="229">
        <f t="shared" si="11"/>
        <v>0</v>
      </c>
      <c r="N38" s="229">
        <f t="shared" si="11"/>
        <v>0</v>
      </c>
      <c r="O38" s="222">
        <f t="shared" si="11"/>
        <v>0</v>
      </c>
      <c r="P38" s="215" t="s">
        <v>209</v>
      </c>
    </row>
    <row r="39" spans="1:18" s="230" customFormat="1" ht="30" customHeight="1">
      <c r="A39" s="532" t="s">
        <v>294</v>
      </c>
      <c r="B39" s="533"/>
      <c r="C39" s="229">
        <v>0.8</v>
      </c>
      <c r="D39" s="229">
        <v>2.5</v>
      </c>
      <c r="E39" s="229">
        <v>3.3</v>
      </c>
      <c r="F39" s="229">
        <v>4.0999999999999996</v>
      </c>
      <c r="G39" s="229">
        <v>12</v>
      </c>
      <c r="H39" s="231">
        <v>5</v>
      </c>
      <c r="I39" s="231">
        <v>2</v>
      </c>
      <c r="J39" s="232">
        <f>(H39*I39)/G39</f>
        <v>0.83333333333333337</v>
      </c>
      <c r="K39" s="247">
        <v>1</v>
      </c>
      <c r="L39" s="220">
        <f t="shared" si="11"/>
        <v>0.6</v>
      </c>
      <c r="M39" s="229">
        <f t="shared" si="11"/>
        <v>2</v>
      </c>
      <c r="N39" s="229">
        <f t="shared" si="11"/>
        <v>2.7</v>
      </c>
      <c r="O39" s="222">
        <f t="shared" si="11"/>
        <v>3.4</v>
      </c>
      <c r="P39" s="275" t="s">
        <v>96</v>
      </c>
    </row>
    <row r="40" spans="1:18" s="230" customFormat="1" ht="30" customHeight="1">
      <c r="A40" s="532" t="s">
        <v>296</v>
      </c>
      <c r="B40" s="533"/>
      <c r="C40" s="229">
        <v>2.7</v>
      </c>
      <c r="D40" s="229">
        <v>6.1</v>
      </c>
      <c r="E40" s="229">
        <v>10.7</v>
      </c>
      <c r="F40" s="229">
        <v>22.3</v>
      </c>
      <c r="G40" s="229"/>
      <c r="H40" s="231"/>
      <c r="I40" s="231"/>
      <c r="J40" s="232"/>
      <c r="K40" s="249"/>
      <c r="L40" s="220">
        <f t="shared" si="11"/>
        <v>0</v>
      </c>
      <c r="M40" s="229">
        <f t="shared" si="11"/>
        <v>0</v>
      </c>
      <c r="N40" s="229">
        <f t="shared" si="11"/>
        <v>0</v>
      </c>
      <c r="O40" s="222">
        <f t="shared" si="11"/>
        <v>0</v>
      </c>
      <c r="P40" s="215" t="s">
        <v>209</v>
      </c>
      <c r="R40" s="139"/>
    </row>
    <row r="41" spans="1:18" s="230" customFormat="1" ht="30" customHeight="1">
      <c r="A41" s="532" t="s">
        <v>299</v>
      </c>
      <c r="B41" s="533"/>
      <c r="C41" s="229">
        <v>0.8</v>
      </c>
      <c r="D41" s="229">
        <v>2.1</v>
      </c>
      <c r="E41" s="229">
        <v>2.1</v>
      </c>
      <c r="F41" s="229">
        <v>2.5</v>
      </c>
      <c r="G41" s="229">
        <v>12</v>
      </c>
      <c r="H41" s="231">
        <v>5</v>
      </c>
      <c r="I41" s="231">
        <v>2</v>
      </c>
      <c r="J41" s="232">
        <f t="shared" ref="J41:J43" si="12">(H41*I41)/G41</f>
        <v>0.83333333333333337</v>
      </c>
      <c r="K41" s="247">
        <v>1</v>
      </c>
      <c r="L41" s="220">
        <f t="shared" si="11"/>
        <v>0.6</v>
      </c>
      <c r="M41" s="229">
        <f t="shared" si="11"/>
        <v>1.7</v>
      </c>
      <c r="N41" s="229">
        <f t="shared" si="11"/>
        <v>1.7</v>
      </c>
      <c r="O41" s="222">
        <f t="shared" si="11"/>
        <v>2</v>
      </c>
      <c r="P41" s="275" t="s">
        <v>96</v>
      </c>
    </row>
    <row r="42" spans="1:18" s="230" customFormat="1" ht="30" customHeight="1">
      <c r="A42" s="532" t="s">
        <v>298</v>
      </c>
      <c r="B42" s="533"/>
      <c r="C42" s="229">
        <v>3.2</v>
      </c>
      <c r="D42" s="229">
        <v>5.0999999999999996</v>
      </c>
      <c r="E42" s="229">
        <v>5.9</v>
      </c>
      <c r="F42" s="229">
        <v>5</v>
      </c>
      <c r="G42" s="229">
        <v>5</v>
      </c>
      <c r="H42" s="231">
        <v>5</v>
      </c>
      <c r="I42" s="231">
        <v>2</v>
      </c>
      <c r="J42" s="232">
        <f t="shared" si="12"/>
        <v>2</v>
      </c>
      <c r="K42" s="247">
        <v>1</v>
      </c>
      <c r="L42" s="220">
        <f t="shared" si="11"/>
        <v>6.4</v>
      </c>
      <c r="M42" s="229">
        <f t="shared" si="11"/>
        <v>10.199999999999999</v>
      </c>
      <c r="N42" s="229">
        <f t="shared" si="11"/>
        <v>11.8</v>
      </c>
      <c r="O42" s="222">
        <f t="shared" si="11"/>
        <v>10</v>
      </c>
      <c r="P42" s="275" t="s">
        <v>96</v>
      </c>
      <c r="R42" s="139" t="s">
        <v>341</v>
      </c>
    </row>
    <row r="43" spans="1:18" s="230" customFormat="1" ht="30" customHeight="1">
      <c r="A43" s="532" t="s">
        <v>297</v>
      </c>
      <c r="B43" s="533"/>
      <c r="C43" s="229">
        <v>1.6</v>
      </c>
      <c r="D43" s="229">
        <v>3</v>
      </c>
      <c r="E43" s="229">
        <v>3.6</v>
      </c>
      <c r="F43" s="229">
        <v>4</v>
      </c>
      <c r="G43" s="229">
        <v>12</v>
      </c>
      <c r="H43" s="231">
        <v>5</v>
      </c>
      <c r="I43" s="231">
        <v>2</v>
      </c>
      <c r="J43" s="232">
        <f t="shared" si="12"/>
        <v>0.83333333333333337</v>
      </c>
      <c r="K43" s="247">
        <v>1</v>
      </c>
      <c r="L43" s="220">
        <f t="shared" si="11"/>
        <v>1.3</v>
      </c>
      <c r="M43" s="229">
        <f t="shared" si="11"/>
        <v>2.5</v>
      </c>
      <c r="N43" s="229">
        <f t="shared" si="11"/>
        <v>3</v>
      </c>
      <c r="O43" s="222">
        <f t="shared" si="11"/>
        <v>3.3</v>
      </c>
      <c r="P43" s="275" t="s">
        <v>96</v>
      </c>
    </row>
    <row r="44" spans="1:18" s="230" customFormat="1" ht="30" customHeight="1">
      <c r="A44" s="532" t="s">
        <v>300</v>
      </c>
      <c r="B44" s="533"/>
      <c r="C44" s="229">
        <v>3</v>
      </c>
      <c r="D44" s="229">
        <v>11</v>
      </c>
      <c r="E44" s="229">
        <v>16.5</v>
      </c>
      <c r="F44" s="229">
        <v>12.5</v>
      </c>
      <c r="G44" s="229"/>
      <c r="H44" s="231"/>
      <c r="I44" s="231"/>
      <c r="J44" s="232"/>
      <c r="K44" s="249"/>
      <c r="L44" s="220">
        <f t="shared" si="11"/>
        <v>0</v>
      </c>
      <c r="M44" s="229">
        <f t="shared" si="11"/>
        <v>0</v>
      </c>
      <c r="N44" s="229">
        <f t="shared" si="11"/>
        <v>0</v>
      </c>
      <c r="O44" s="222">
        <f t="shared" si="11"/>
        <v>0</v>
      </c>
      <c r="P44" s="215" t="s">
        <v>209</v>
      </c>
    </row>
    <row r="45" spans="1:18" s="230" customFormat="1" ht="30" customHeight="1">
      <c r="A45" s="532" t="s">
        <v>301</v>
      </c>
      <c r="B45" s="533"/>
      <c r="C45" s="229">
        <v>0.3</v>
      </c>
      <c r="D45" s="229">
        <v>0.5</v>
      </c>
      <c r="E45" s="229">
        <v>0.5</v>
      </c>
      <c r="F45" s="229">
        <v>1</v>
      </c>
      <c r="G45" s="376"/>
      <c r="H45" s="377"/>
      <c r="I45" s="378"/>
      <c r="J45" s="379"/>
      <c r="K45" s="380"/>
      <c r="L45" s="381">
        <f t="shared" si="11"/>
        <v>0</v>
      </c>
      <c r="M45" s="376">
        <f t="shared" si="11"/>
        <v>0</v>
      </c>
      <c r="N45" s="376">
        <f t="shared" si="11"/>
        <v>0</v>
      </c>
      <c r="O45" s="382">
        <f t="shared" si="11"/>
        <v>0</v>
      </c>
      <c r="P45" s="383" t="s">
        <v>209</v>
      </c>
    </row>
    <row r="46" spans="1:18" s="230" customFormat="1" ht="30" customHeight="1">
      <c r="A46" s="551" t="s">
        <v>302</v>
      </c>
      <c r="B46" s="552"/>
      <c r="C46" s="276">
        <v>0.3</v>
      </c>
      <c r="D46" s="276">
        <v>0.3</v>
      </c>
      <c r="E46" s="276">
        <v>0.5</v>
      </c>
      <c r="F46" s="276">
        <v>0.5</v>
      </c>
      <c r="G46" s="248"/>
      <c r="H46" s="371"/>
      <c r="I46" s="371">
        <v>1</v>
      </c>
      <c r="J46" s="372">
        <f>I46*1</f>
        <v>1</v>
      </c>
      <c r="K46" s="249">
        <v>1</v>
      </c>
      <c r="L46" s="373">
        <f t="shared" si="11"/>
        <v>0.3</v>
      </c>
      <c r="M46" s="248">
        <f t="shared" si="11"/>
        <v>0.3</v>
      </c>
      <c r="N46" s="248">
        <f t="shared" si="11"/>
        <v>0.5</v>
      </c>
      <c r="O46" s="374">
        <f t="shared" si="11"/>
        <v>0.5</v>
      </c>
      <c r="P46" s="375" t="s">
        <v>96</v>
      </c>
    </row>
    <row r="47" spans="1:18" s="230" customFormat="1" ht="30" customHeight="1">
      <c r="A47" s="532" t="s">
        <v>303</v>
      </c>
      <c r="B47" s="533"/>
      <c r="C47" s="229">
        <v>0</v>
      </c>
      <c r="D47" s="229">
        <v>0.3</v>
      </c>
      <c r="E47" s="229">
        <v>0.5</v>
      </c>
      <c r="F47" s="229">
        <v>0.5</v>
      </c>
      <c r="G47" s="229"/>
      <c r="H47" s="231"/>
      <c r="I47" s="231">
        <v>1</v>
      </c>
      <c r="J47" s="232">
        <f>I47*1</f>
        <v>1</v>
      </c>
      <c r="K47" s="247">
        <v>1</v>
      </c>
      <c r="L47" s="220">
        <f t="shared" si="11"/>
        <v>0</v>
      </c>
      <c r="M47" s="229">
        <f t="shared" si="11"/>
        <v>0.3</v>
      </c>
      <c r="N47" s="229">
        <f t="shared" si="11"/>
        <v>0.5</v>
      </c>
      <c r="O47" s="222">
        <f t="shared" si="11"/>
        <v>0.5</v>
      </c>
      <c r="P47" s="215" t="s">
        <v>96</v>
      </c>
    </row>
    <row r="48" spans="1:18" s="230" customFormat="1" ht="30" customHeight="1">
      <c r="A48" s="555" t="s">
        <v>335</v>
      </c>
      <c r="B48" s="556"/>
      <c r="C48" s="327"/>
      <c r="D48" s="327"/>
      <c r="E48" s="327"/>
      <c r="F48" s="327"/>
      <c r="G48" s="328"/>
      <c r="H48" s="327"/>
      <c r="I48" s="327"/>
      <c r="J48" s="327"/>
      <c r="K48" s="327"/>
      <c r="L48" s="329">
        <v>1</v>
      </c>
      <c r="M48" s="329">
        <v>1</v>
      </c>
      <c r="N48" s="329">
        <v>1</v>
      </c>
      <c r="O48" s="330">
        <v>1</v>
      </c>
      <c r="P48" s="214"/>
    </row>
    <row r="49" spans="1:16" s="230" customFormat="1" ht="30" customHeight="1">
      <c r="A49" s="553" t="s">
        <v>383</v>
      </c>
      <c r="B49" s="554"/>
      <c r="C49" s="331">
        <f>SUM(C30:C33,C45,C46,C47)</f>
        <v>25.300000000000004</v>
      </c>
      <c r="D49" s="331">
        <f t="shared" ref="D49:F49" si="13">SUM(D30:D33,D45,D46,D47)</f>
        <v>52</v>
      </c>
      <c r="E49" s="331">
        <f t="shared" si="13"/>
        <v>68.300000000000011</v>
      </c>
      <c r="F49" s="331">
        <f t="shared" si="13"/>
        <v>73.5</v>
      </c>
      <c r="G49" s="332"/>
      <c r="H49" s="331"/>
      <c r="I49" s="331"/>
      <c r="J49" s="331"/>
      <c r="K49" s="331"/>
      <c r="L49" s="331">
        <f>SUM(L30:L33,L45,L46,L47)*L48</f>
        <v>10.700000000000001</v>
      </c>
      <c r="M49" s="331">
        <f>SUM(M30:M33,M45,M46,M47)*M48</f>
        <v>19.5</v>
      </c>
      <c r="N49" s="331">
        <f>SUM(N30:N33,N45,N46,N47)*N48</f>
        <v>22.700000000000003</v>
      </c>
      <c r="O49" s="331">
        <f>SUM(O30:O33,O45,O46,O47)*O48</f>
        <v>21.7</v>
      </c>
      <c r="P49" s="335"/>
    </row>
    <row r="50" spans="1:16" ht="39.75" customHeight="1">
      <c r="A50" s="549" t="s">
        <v>304</v>
      </c>
      <c r="B50" s="550"/>
      <c r="C50" s="550"/>
      <c r="D50" s="550"/>
      <c r="E50" s="550"/>
      <c r="F50" s="550"/>
      <c r="G50" s="550"/>
      <c r="H50" s="550"/>
      <c r="I50" s="550"/>
      <c r="J50" s="550"/>
      <c r="K50" s="550"/>
      <c r="L50" s="550"/>
      <c r="M50" s="550"/>
      <c r="N50" s="550"/>
      <c r="O50" s="550"/>
      <c r="P50" s="384"/>
    </row>
    <row r="55" spans="1:16" ht="30" customHeight="1">
      <c r="A55"/>
      <c r="B55"/>
    </row>
    <row r="56" spans="1:16" ht="30" customHeight="1">
      <c r="A56"/>
      <c r="B56"/>
    </row>
    <row r="57" spans="1:16" ht="30" customHeight="1">
      <c r="A57"/>
      <c r="B57"/>
    </row>
    <row r="58" spans="1:16" ht="30" customHeight="1">
      <c r="A58"/>
      <c r="B58"/>
    </row>
    <row r="59" spans="1:16" s="234" customFormat="1" ht="30" customHeight="1">
      <c r="C59"/>
      <c r="D59"/>
      <c r="E59"/>
      <c r="F59"/>
      <c r="G59" s="250"/>
      <c r="H59"/>
      <c r="I59"/>
      <c r="J59"/>
      <c r="K59"/>
      <c r="L59"/>
      <c r="M59"/>
      <c r="N59"/>
      <c r="O59"/>
      <c r="P59"/>
    </row>
    <row r="60" spans="1:16" s="234" customFormat="1" ht="30" customHeight="1">
      <c r="C60"/>
      <c r="D60"/>
      <c r="E60"/>
      <c r="F60"/>
      <c r="G60" s="250"/>
      <c r="H60"/>
      <c r="I60"/>
      <c r="J60"/>
      <c r="K60"/>
      <c r="L60"/>
      <c r="M60"/>
      <c r="N60"/>
      <c r="O60"/>
      <c r="P60"/>
    </row>
    <row r="61" spans="1:16" s="234" customFormat="1" ht="30" customHeight="1">
      <c r="C61"/>
      <c r="D61"/>
      <c r="E61"/>
      <c r="F61"/>
      <c r="G61" s="250"/>
      <c r="H61"/>
      <c r="I61"/>
      <c r="J61"/>
      <c r="K61"/>
      <c r="L61"/>
      <c r="M61"/>
      <c r="N61"/>
      <c r="O61"/>
      <c r="P61"/>
    </row>
    <row r="62" spans="1:16" s="234" customFormat="1" ht="30" customHeight="1">
      <c r="C62"/>
      <c r="D62"/>
      <c r="E62"/>
      <c r="F62"/>
      <c r="G62" s="250"/>
      <c r="H62"/>
      <c r="I62"/>
      <c r="J62"/>
      <c r="K62"/>
      <c r="L62"/>
      <c r="M62"/>
      <c r="N62"/>
      <c r="O62"/>
      <c r="P62"/>
    </row>
    <row r="63" spans="1:16" s="234" customFormat="1" ht="30" customHeight="1">
      <c r="C63"/>
      <c r="D63"/>
      <c r="E63"/>
      <c r="F63"/>
      <c r="G63" s="250"/>
      <c r="H63"/>
      <c r="I63"/>
      <c r="J63"/>
      <c r="K63"/>
      <c r="L63"/>
      <c r="M63"/>
      <c r="N63"/>
      <c r="O63"/>
      <c r="P63"/>
    </row>
    <row r="64" spans="1:16" s="234" customFormat="1" ht="30" customHeight="1">
      <c r="C64"/>
      <c r="D64"/>
      <c r="E64"/>
      <c r="F64"/>
      <c r="G64" s="250"/>
      <c r="H64"/>
      <c r="I64"/>
      <c r="J64"/>
      <c r="K64"/>
      <c r="L64"/>
      <c r="M64"/>
      <c r="N64"/>
      <c r="O64"/>
      <c r="P64"/>
    </row>
  </sheetData>
  <mergeCells count="33">
    <mergeCell ref="A42:B42"/>
    <mergeCell ref="A43:B43"/>
    <mergeCell ref="A44:B44"/>
    <mergeCell ref="A45:B45"/>
    <mergeCell ref="A50:O50"/>
    <mergeCell ref="A46:B46"/>
    <mergeCell ref="A47:B47"/>
    <mergeCell ref="A49:B49"/>
    <mergeCell ref="A48:B48"/>
    <mergeCell ref="A41:B41"/>
    <mergeCell ref="L28:O28"/>
    <mergeCell ref="P28:P29"/>
    <mergeCell ref="A30:B30"/>
    <mergeCell ref="A31:B31"/>
    <mergeCell ref="A32:B32"/>
    <mergeCell ref="A33:B33"/>
    <mergeCell ref="A34:B34"/>
    <mergeCell ref="A38:B38"/>
    <mergeCell ref="A39:B39"/>
    <mergeCell ref="A40:B40"/>
    <mergeCell ref="A35:B35"/>
    <mergeCell ref="A36:B36"/>
    <mergeCell ref="A37:B37"/>
    <mergeCell ref="A9:P10"/>
    <mergeCell ref="A11:P11"/>
    <mergeCell ref="A27:P27"/>
    <mergeCell ref="A28:B29"/>
    <mergeCell ref="C28:F28"/>
    <mergeCell ref="G28:G29"/>
    <mergeCell ref="H28:H29"/>
    <mergeCell ref="I28:I29"/>
    <mergeCell ref="J28:J29"/>
    <mergeCell ref="K28:K29"/>
  </mergeCells>
  <phoneticPr fontId="4" type="noConversion"/>
  <printOptions horizontalCentered="1"/>
  <pageMargins left="0.98425196850393704" right="0.55118110236220474" top="0.98425196850393704" bottom="0.39370078740157483" header="0.59055118110236227" footer="0.43307086614173229"/>
  <pageSetup paperSize="9" scale="60" fitToHeight="0" orientation="landscape" r:id="rId1"/>
  <headerFooter alignWithMargins="0"/>
  <rowBreaks count="1" manualBreakCount="1">
    <brk id="26"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08C0F-B0E6-4C27-9E14-5F2976ED5508}">
  <sheetPr>
    <pageSetUpPr fitToPage="1"/>
  </sheetPr>
  <dimension ref="A1:R64"/>
  <sheetViews>
    <sheetView view="pageBreakPreview" zoomScale="85" zoomScaleNormal="100" zoomScaleSheetLayoutView="85" workbookViewId="0">
      <selection activeCell="A9" sqref="A9:P10"/>
    </sheetView>
  </sheetViews>
  <sheetFormatPr defaultRowHeight="30" customHeight="1"/>
  <cols>
    <col min="1" max="1" width="12.33203125" style="234" customWidth="1"/>
    <col min="2" max="2" width="41.21875" style="234" customWidth="1"/>
    <col min="3" max="6" width="9.109375" customWidth="1"/>
    <col min="7" max="7" width="9.109375" style="250" customWidth="1"/>
    <col min="8" max="11" width="9.88671875" customWidth="1"/>
    <col min="12" max="15" width="9.109375" customWidth="1"/>
    <col min="16" max="16" width="10.33203125" customWidth="1"/>
  </cols>
  <sheetData>
    <row r="1" spans="1:16" s="14" customFormat="1" ht="30" customHeight="1">
      <c r="A1" s="27"/>
      <c r="B1" s="28"/>
      <c r="C1" s="28"/>
      <c r="D1" s="28"/>
      <c r="E1" s="28"/>
      <c r="F1" s="28"/>
      <c r="G1" s="270"/>
      <c r="H1" s="28"/>
      <c r="I1" s="28"/>
      <c r="J1" s="28"/>
      <c r="K1" s="28"/>
      <c r="L1" s="28"/>
      <c r="M1" s="28"/>
      <c r="N1" s="28"/>
      <c r="O1" s="28"/>
      <c r="P1" s="29"/>
    </row>
    <row r="2" spans="1:16" s="14" customFormat="1" ht="30" customHeight="1">
      <c r="A2" s="30"/>
      <c r="G2" s="18"/>
      <c r="P2" s="31"/>
    </row>
    <row r="3" spans="1:16" s="14" customFormat="1" ht="30" customHeight="1">
      <c r="A3" s="30"/>
      <c r="G3" s="18"/>
      <c r="P3" s="31"/>
    </row>
    <row r="4" spans="1:16" s="14" customFormat="1" ht="30" customHeight="1">
      <c r="A4" s="30"/>
      <c r="G4" s="18"/>
      <c r="P4" s="31"/>
    </row>
    <row r="5" spans="1:16" s="14" customFormat="1" ht="30" customHeight="1">
      <c r="A5" s="30"/>
      <c r="G5" s="18"/>
      <c r="P5" s="31"/>
    </row>
    <row r="6" spans="1:16" s="14" customFormat="1" ht="30" customHeight="1">
      <c r="A6" s="30"/>
      <c r="G6" s="18"/>
      <c r="P6" s="31"/>
    </row>
    <row r="7" spans="1:16" s="14" customFormat="1" ht="30" customHeight="1">
      <c r="A7" s="30"/>
      <c r="B7" s="20"/>
      <c r="C7" s="20"/>
      <c r="D7" s="20"/>
      <c r="E7" s="20"/>
      <c r="F7" s="20"/>
      <c r="G7" s="20"/>
      <c r="P7" s="31"/>
    </row>
    <row r="8" spans="1:16" s="14" customFormat="1" ht="30" customHeight="1">
      <c r="A8" s="37"/>
      <c r="B8" s="20"/>
      <c r="C8" s="20"/>
      <c r="D8" s="20"/>
      <c r="E8" s="20"/>
      <c r="F8" s="20"/>
      <c r="G8" s="20"/>
      <c r="P8" s="31"/>
    </row>
    <row r="9" spans="1:16" s="14" customFormat="1" ht="30" customHeight="1">
      <c r="A9" s="512" t="s">
        <v>392</v>
      </c>
      <c r="B9" s="513"/>
      <c r="C9" s="513"/>
      <c r="D9" s="513"/>
      <c r="E9" s="513"/>
      <c r="F9" s="513"/>
      <c r="G9" s="513"/>
      <c r="H9" s="513"/>
      <c r="I9" s="513"/>
      <c r="J9" s="513"/>
      <c r="K9" s="513"/>
      <c r="L9" s="513"/>
      <c r="M9" s="513"/>
      <c r="N9" s="513"/>
      <c r="O9" s="513"/>
      <c r="P9" s="514"/>
    </row>
    <row r="10" spans="1:16" s="14" customFormat="1" ht="30" customHeight="1">
      <c r="A10" s="515"/>
      <c r="B10" s="513"/>
      <c r="C10" s="513"/>
      <c r="D10" s="513"/>
      <c r="E10" s="513"/>
      <c r="F10" s="513"/>
      <c r="G10" s="513"/>
      <c r="H10" s="513"/>
      <c r="I10" s="513"/>
      <c r="J10" s="513"/>
      <c r="K10" s="513"/>
      <c r="L10" s="513"/>
      <c r="M10" s="513"/>
      <c r="N10" s="513"/>
      <c r="O10" s="513"/>
      <c r="P10" s="514"/>
    </row>
    <row r="11" spans="1:16" s="14" customFormat="1" ht="30" customHeight="1">
      <c r="A11" s="516" t="s">
        <v>325</v>
      </c>
      <c r="B11" s="517"/>
      <c r="C11" s="517"/>
      <c r="D11" s="517"/>
      <c r="E11" s="517"/>
      <c r="F11" s="517"/>
      <c r="G11" s="517"/>
      <c r="H11" s="517"/>
      <c r="I11" s="517"/>
      <c r="J11" s="517"/>
      <c r="K11" s="517"/>
      <c r="L11" s="517"/>
      <c r="M11" s="517"/>
      <c r="N11" s="517"/>
      <c r="O11" s="517"/>
      <c r="P11" s="518"/>
    </row>
    <row r="12" spans="1:16" s="14" customFormat="1" ht="30" customHeight="1">
      <c r="A12" s="30"/>
      <c r="G12" s="18"/>
      <c r="P12" s="31"/>
    </row>
    <row r="13" spans="1:16" s="14" customFormat="1" ht="30" customHeight="1">
      <c r="A13" s="30"/>
      <c r="G13" s="18"/>
      <c r="P13" s="31"/>
    </row>
    <row r="14" spans="1:16" s="14" customFormat="1" ht="30" customHeight="1">
      <c r="A14" s="30"/>
      <c r="G14" s="18"/>
      <c r="P14" s="31"/>
    </row>
    <row r="15" spans="1:16" s="14" customFormat="1" ht="30" customHeight="1">
      <c r="A15" s="30"/>
      <c r="G15" s="18"/>
      <c r="P15" s="31"/>
    </row>
    <row r="16" spans="1:16" s="14" customFormat="1" ht="30" customHeight="1">
      <c r="A16" s="30"/>
      <c r="G16" s="18"/>
      <c r="P16" s="31"/>
    </row>
    <row r="17" spans="1:16" s="14" customFormat="1" ht="30" customHeight="1">
      <c r="A17" s="30"/>
      <c r="G17" s="18"/>
      <c r="P17" s="31"/>
    </row>
    <row r="18" spans="1:16" s="14" customFormat="1" ht="30" customHeight="1">
      <c r="A18" s="30"/>
      <c r="G18" s="18"/>
      <c r="P18" s="31"/>
    </row>
    <row r="19" spans="1:16" s="14" customFormat="1" ht="30" customHeight="1">
      <c r="A19" s="30"/>
      <c r="G19" s="18"/>
      <c r="P19" s="31"/>
    </row>
    <row r="20" spans="1:16" s="14" customFormat="1" ht="30" customHeight="1">
      <c r="A20" s="30"/>
      <c r="G20" s="18"/>
      <c r="P20" s="31"/>
    </row>
    <row r="21" spans="1:16" s="14" customFormat="1" ht="30" customHeight="1">
      <c r="A21" s="30"/>
      <c r="G21" s="18"/>
      <c r="P21" s="31"/>
    </row>
    <row r="22" spans="1:16" s="14" customFormat="1" ht="30" customHeight="1">
      <c r="A22" s="30"/>
      <c r="G22" s="18"/>
      <c r="P22" s="31"/>
    </row>
    <row r="23" spans="1:16" s="14" customFormat="1" ht="30" customHeight="1">
      <c r="A23" s="30"/>
      <c r="G23" s="18"/>
      <c r="P23" s="31"/>
    </row>
    <row r="24" spans="1:16" s="14" customFormat="1" ht="30" customHeight="1">
      <c r="A24" s="30"/>
      <c r="G24" s="18"/>
      <c r="P24" s="31"/>
    </row>
    <row r="25" spans="1:16" s="14" customFormat="1" ht="30" customHeight="1">
      <c r="A25" s="30"/>
      <c r="G25" s="18"/>
      <c r="P25" s="31"/>
    </row>
    <row r="26" spans="1:16" s="14" customFormat="1" ht="30" customHeight="1">
      <c r="A26" s="33"/>
      <c r="B26" s="34"/>
      <c r="C26" s="34"/>
      <c r="D26" s="34"/>
      <c r="E26" s="34"/>
      <c r="F26" s="34"/>
      <c r="G26" s="370"/>
      <c r="H26" s="34"/>
      <c r="I26" s="34"/>
      <c r="J26" s="34"/>
      <c r="K26" s="34"/>
      <c r="L26" s="34"/>
      <c r="M26" s="34"/>
      <c r="N26" s="34"/>
      <c r="O26" s="34"/>
      <c r="P26" s="35"/>
    </row>
    <row r="27" spans="1:16" s="141" customFormat="1" ht="30" customHeight="1">
      <c r="A27" s="519" t="s">
        <v>391</v>
      </c>
      <c r="B27" s="519"/>
      <c r="C27" s="519"/>
      <c r="D27" s="519"/>
      <c r="E27" s="519"/>
      <c r="F27" s="519"/>
      <c r="G27" s="519"/>
      <c r="H27" s="519"/>
      <c r="I27" s="519"/>
      <c r="J27" s="519"/>
      <c r="K27" s="519"/>
      <c r="L27" s="519"/>
      <c r="M27" s="519"/>
      <c r="N27" s="519"/>
      <c r="O27" s="519"/>
      <c r="P27" s="519"/>
    </row>
    <row r="28" spans="1:16" s="141" customFormat="1" ht="30" customHeight="1">
      <c r="A28" s="520" t="s">
        <v>174</v>
      </c>
      <c r="B28" s="521"/>
      <c r="C28" s="520" t="s">
        <v>175</v>
      </c>
      <c r="D28" s="524"/>
      <c r="E28" s="524"/>
      <c r="F28" s="525"/>
      <c r="G28" s="526" t="s">
        <v>305</v>
      </c>
      <c r="H28" s="526" t="s">
        <v>279</v>
      </c>
      <c r="I28" s="526" t="s">
        <v>280</v>
      </c>
      <c r="J28" s="528" t="s">
        <v>281</v>
      </c>
      <c r="K28" s="530" t="s">
        <v>282</v>
      </c>
      <c r="L28" s="534" t="s">
        <v>176</v>
      </c>
      <c r="M28" s="524"/>
      <c r="N28" s="524"/>
      <c r="O28" s="521"/>
      <c r="P28" s="535" t="s">
        <v>177</v>
      </c>
    </row>
    <row r="29" spans="1:16" s="141" customFormat="1" ht="30" customHeight="1">
      <c r="A29" s="522"/>
      <c r="B29" s="523"/>
      <c r="C29" s="209" t="s">
        <v>19</v>
      </c>
      <c r="D29" s="211" t="s">
        <v>20</v>
      </c>
      <c r="E29" s="211" t="s">
        <v>21</v>
      </c>
      <c r="F29" s="212" t="s">
        <v>22</v>
      </c>
      <c r="G29" s="527"/>
      <c r="H29" s="527"/>
      <c r="I29" s="527"/>
      <c r="J29" s="529"/>
      <c r="K29" s="531"/>
      <c r="L29" s="213" t="s">
        <v>19</v>
      </c>
      <c r="M29" s="211" t="s">
        <v>20</v>
      </c>
      <c r="N29" s="211" t="s">
        <v>21</v>
      </c>
      <c r="O29" s="210" t="s">
        <v>22</v>
      </c>
      <c r="P29" s="536"/>
    </row>
    <row r="30" spans="1:16" s="141" customFormat="1" ht="30" customHeight="1">
      <c r="A30" s="537" t="s">
        <v>178</v>
      </c>
      <c r="B30" s="538"/>
      <c r="C30" s="271">
        <v>1.5</v>
      </c>
      <c r="D30" s="271">
        <v>2.5</v>
      </c>
      <c r="E30" s="271">
        <v>2.5</v>
      </c>
      <c r="F30" s="271">
        <v>2</v>
      </c>
      <c r="G30" s="271"/>
      <c r="H30" s="231"/>
      <c r="I30" s="231"/>
      <c r="J30" s="232"/>
      <c r="K30" s="334"/>
      <c r="L30" s="220">
        <f t="shared" ref="L30:L31" si="0">IF($P30="YES",TRUNC(C30*$J30*$K30,1),0)</f>
        <v>0</v>
      </c>
      <c r="M30" s="229">
        <f t="shared" ref="M30:M31" si="1">IF($P30="YES",TRUNC(D30*$J30*$K30,1),0)</f>
        <v>0</v>
      </c>
      <c r="N30" s="229">
        <f t="shared" ref="N30:N31" si="2">IF($P30="YES",TRUNC(E30*$J30*$K30,1),0)</f>
        <v>0</v>
      </c>
      <c r="O30" s="222">
        <f t="shared" ref="O30:O31" si="3">IF($P30="YES",TRUNC(F30*$J30*$K30,1),0)</f>
        <v>0</v>
      </c>
      <c r="P30" s="215" t="s">
        <v>209</v>
      </c>
    </row>
    <row r="31" spans="1:16" s="141" customFormat="1" ht="30" customHeight="1">
      <c r="A31" s="539" t="s">
        <v>288</v>
      </c>
      <c r="B31" s="540"/>
      <c r="C31" s="280">
        <v>2</v>
      </c>
      <c r="D31" s="272">
        <v>2</v>
      </c>
      <c r="E31" s="272">
        <v>4</v>
      </c>
      <c r="F31" s="272">
        <v>4</v>
      </c>
      <c r="G31" s="272"/>
      <c r="H31" s="231"/>
      <c r="I31" s="231"/>
      <c r="J31" s="232"/>
      <c r="K31" s="282"/>
      <c r="L31" s="220">
        <f t="shared" si="0"/>
        <v>0</v>
      </c>
      <c r="M31" s="229">
        <f t="shared" si="1"/>
        <v>0</v>
      </c>
      <c r="N31" s="229">
        <f t="shared" si="2"/>
        <v>0</v>
      </c>
      <c r="O31" s="222">
        <f t="shared" si="3"/>
        <v>0</v>
      </c>
      <c r="P31" s="215" t="s">
        <v>209</v>
      </c>
    </row>
    <row r="32" spans="1:16" s="141" customFormat="1" ht="30" customHeight="1">
      <c r="A32" s="541" t="s">
        <v>210</v>
      </c>
      <c r="B32" s="542"/>
      <c r="C32" s="281">
        <v>0</v>
      </c>
      <c r="D32" s="281">
        <v>0</v>
      </c>
      <c r="E32" s="281">
        <v>0</v>
      </c>
      <c r="F32" s="281">
        <v>0</v>
      </c>
      <c r="G32" s="216"/>
      <c r="H32" s="217"/>
      <c r="I32" s="217"/>
      <c r="J32" s="218"/>
      <c r="K32" s="219"/>
      <c r="L32" s="220">
        <f>IF($P32="YES",TRUNC(C32*$J32*$K32,1),0)</f>
        <v>0</v>
      </c>
      <c r="M32" s="221">
        <f>IF($P32="YES",TRUNC(D32*$J32*$K32,1),0)</f>
        <v>0</v>
      </c>
      <c r="N32" s="222">
        <f>IF($P32="YES",TRUNC(E32*$J32*$K32,1),0)</f>
        <v>0</v>
      </c>
      <c r="O32" s="222">
        <f>IF($P32="YES",TRUNC(F32*$J32*$K32,1),0)</f>
        <v>0</v>
      </c>
      <c r="P32" s="215" t="s">
        <v>209</v>
      </c>
    </row>
    <row r="33" spans="1:18" s="141" customFormat="1" ht="30" customHeight="1">
      <c r="A33" s="543" t="s">
        <v>289</v>
      </c>
      <c r="B33" s="544"/>
      <c r="C33" s="223">
        <f>C34+C37</f>
        <v>21.200000000000003</v>
      </c>
      <c r="D33" s="223">
        <f t="shared" ref="D33:F33" si="4">D34+D37</f>
        <v>46.400000000000006</v>
      </c>
      <c r="E33" s="223">
        <f t="shared" si="4"/>
        <v>60.300000000000004</v>
      </c>
      <c r="F33" s="223">
        <f t="shared" si="4"/>
        <v>65.5</v>
      </c>
      <c r="G33" s="224"/>
      <c r="H33" s="225"/>
      <c r="I33" s="225"/>
      <c r="J33" s="226"/>
      <c r="K33" s="227"/>
      <c r="L33" s="223">
        <f>L34+L37</f>
        <v>22.6</v>
      </c>
      <c r="M33" s="223">
        <f t="shared" ref="M33:O33" si="5">M34+M37</f>
        <v>41.4</v>
      </c>
      <c r="N33" s="223">
        <f t="shared" si="5"/>
        <v>50.599999999999994</v>
      </c>
      <c r="O33" s="223">
        <f t="shared" si="5"/>
        <v>67.8</v>
      </c>
      <c r="P33" s="228"/>
    </row>
    <row r="34" spans="1:18" s="230" customFormat="1" ht="30" customHeight="1">
      <c r="A34" s="545" t="s">
        <v>292</v>
      </c>
      <c r="B34" s="546"/>
      <c r="C34" s="229">
        <f>SUM(C35:C36)</f>
        <v>0.5</v>
      </c>
      <c r="D34" s="229">
        <f t="shared" ref="D34:F34" si="6">SUM(D35:D36)</f>
        <v>2</v>
      </c>
      <c r="E34" s="229">
        <f t="shared" si="6"/>
        <v>3.5999999999999996</v>
      </c>
      <c r="F34" s="229">
        <f t="shared" si="6"/>
        <v>3.5</v>
      </c>
      <c r="G34" s="229"/>
      <c r="H34" s="217"/>
      <c r="I34" s="217"/>
      <c r="J34" s="273"/>
      <c r="K34" s="274"/>
      <c r="L34" s="220">
        <f>SUM(L35:L36)</f>
        <v>0</v>
      </c>
      <c r="M34" s="220">
        <f t="shared" ref="M34:O34" si="7">SUM(M35:M36)</f>
        <v>0</v>
      </c>
      <c r="N34" s="220">
        <f t="shared" si="7"/>
        <v>0</v>
      </c>
      <c r="O34" s="220">
        <f t="shared" si="7"/>
        <v>0</v>
      </c>
      <c r="P34" s="275"/>
    </row>
    <row r="35" spans="1:18" s="230" customFormat="1" ht="30" customHeight="1">
      <c r="A35" s="547" t="s">
        <v>290</v>
      </c>
      <c r="B35" s="548"/>
      <c r="C35" s="229">
        <v>0.5</v>
      </c>
      <c r="D35" s="229">
        <v>1</v>
      </c>
      <c r="E35" s="229">
        <v>1.3</v>
      </c>
      <c r="F35" s="229">
        <v>0.5</v>
      </c>
      <c r="G35" s="229"/>
      <c r="H35" s="217"/>
      <c r="I35" s="231"/>
      <c r="J35" s="232"/>
      <c r="K35" s="247"/>
      <c r="L35" s="220">
        <f t="shared" ref="L35:O36" si="8">IF($P35="YES",TRUNC(C35*$J35*$K35,1),0)</f>
        <v>0</v>
      </c>
      <c r="M35" s="229">
        <f t="shared" si="8"/>
        <v>0</v>
      </c>
      <c r="N35" s="229">
        <f t="shared" si="8"/>
        <v>0</v>
      </c>
      <c r="O35" s="222">
        <f t="shared" si="8"/>
        <v>0</v>
      </c>
      <c r="P35" s="215" t="s">
        <v>209</v>
      </c>
    </row>
    <row r="36" spans="1:18" s="230" customFormat="1" ht="30" customHeight="1">
      <c r="A36" s="547" t="s">
        <v>291</v>
      </c>
      <c r="B36" s="548"/>
      <c r="C36" s="229">
        <v>0</v>
      </c>
      <c r="D36" s="229">
        <v>1</v>
      </c>
      <c r="E36" s="229">
        <v>2.2999999999999998</v>
      </c>
      <c r="F36" s="229">
        <v>3</v>
      </c>
      <c r="G36" s="229"/>
      <c r="H36" s="217"/>
      <c r="I36" s="231"/>
      <c r="J36" s="232"/>
      <c r="K36" s="249"/>
      <c r="L36" s="220">
        <f t="shared" si="8"/>
        <v>0</v>
      </c>
      <c r="M36" s="229">
        <f t="shared" si="8"/>
        <v>0</v>
      </c>
      <c r="N36" s="229">
        <f t="shared" si="8"/>
        <v>0</v>
      </c>
      <c r="O36" s="222">
        <f t="shared" si="8"/>
        <v>0</v>
      </c>
      <c r="P36" s="215" t="s">
        <v>209</v>
      </c>
    </row>
    <row r="37" spans="1:18" s="230" customFormat="1" ht="30" customHeight="1">
      <c r="A37" s="545" t="s">
        <v>293</v>
      </c>
      <c r="B37" s="546"/>
      <c r="C37" s="229">
        <f>SUM(C38:C44)</f>
        <v>20.700000000000003</v>
      </c>
      <c r="D37" s="229">
        <f t="shared" ref="D37:F37" si="9">SUM(D38:D44)</f>
        <v>44.400000000000006</v>
      </c>
      <c r="E37" s="229">
        <f t="shared" si="9"/>
        <v>56.7</v>
      </c>
      <c r="F37" s="229">
        <f t="shared" si="9"/>
        <v>62</v>
      </c>
      <c r="G37" s="229"/>
      <c r="H37" s="217"/>
      <c r="I37" s="217"/>
      <c r="J37" s="273"/>
      <c r="K37" s="274"/>
      <c r="L37" s="229">
        <f>SUM(L38:L44)</f>
        <v>22.6</v>
      </c>
      <c r="M37" s="229">
        <f t="shared" ref="M37:O37" si="10">SUM(M38:M44)</f>
        <v>41.4</v>
      </c>
      <c r="N37" s="229">
        <f t="shared" si="10"/>
        <v>50.599999999999994</v>
      </c>
      <c r="O37" s="229">
        <f t="shared" si="10"/>
        <v>67.8</v>
      </c>
      <c r="P37" s="275"/>
    </row>
    <row r="38" spans="1:18" s="230" customFormat="1" ht="30" customHeight="1">
      <c r="A38" s="545" t="s">
        <v>295</v>
      </c>
      <c r="B38" s="546"/>
      <c r="C38" s="229">
        <v>8.6</v>
      </c>
      <c r="D38" s="229">
        <v>14.6</v>
      </c>
      <c r="E38" s="229">
        <v>14.6</v>
      </c>
      <c r="F38" s="229">
        <v>11.6</v>
      </c>
      <c r="G38" s="229">
        <v>1</v>
      </c>
      <c r="H38" s="231">
        <v>1</v>
      </c>
      <c r="I38" s="231">
        <v>2</v>
      </c>
      <c r="J38" s="232">
        <f t="shared" ref="J38" si="11">(H38*I38)/G38</f>
        <v>2</v>
      </c>
      <c r="K38" s="249">
        <v>1</v>
      </c>
      <c r="L38" s="220">
        <f t="shared" ref="L38:O47" si="12">IF($P38="YES",TRUNC(C38*$J38*$K38,1),0)</f>
        <v>17.2</v>
      </c>
      <c r="M38" s="229">
        <f t="shared" si="12"/>
        <v>29.2</v>
      </c>
      <c r="N38" s="229">
        <f t="shared" si="12"/>
        <v>29.2</v>
      </c>
      <c r="O38" s="222">
        <f t="shared" si="12"/>
        <v>23.2</v>
      </c>
      <c r="P38" s="275" t="s">
        <v>96</v>
      </c>
      <c r="R38" s="230" t="s">
        <v>381</v>
      </c>
    </row>
    <row r="39" spans="1:18" s="230" customFormat="1" ht="30" customHeight="1">
      <c r="A39" s="532" t="s">
        <v>294</v>
      </c>
      <c r="B39" s="533"/>
      <c r="C39" s="229">
        <v>0.8</v>
      </c>
      <c r="D39" s="229">
        <v>2.5</v>
      </c>
      <c r="E39" s="229">
        <v>3.3</v>
      </c>
      <c r="F39" s="229">
        <v>4.0999999999999996</v>
      </c>
      <c r="G39" s="229"/>
      <c r="H39" s="231"/>
      <c r="I39" s="231"/>
      <c r="J39" s="232"/>
      <c r="K39" s="247"/>
      <c r="L39" s="220">
        <f t="shared" si="12"/>
        <v>0</v>
      </c>
      <c r="M39" s="229">
        <f t="shared" si="12"/>
        <v>0</v>
      </c>
      <c r="N39" s="229">
        <f t="shared" si="12"/>
        <v>0</v>
      </c>
      <c r="O39" s="222">
        <f t="shared" si="12"/>
        <v>0</v>
      </c>
      <c r="P39" s="215" t="s">
        <v>209</v>
      </c>
    </row>
    <row r="40" spans="1:18" s="230" customFormat="1" ht="30" customHeight="1">
      <c r="A40" s="532" t="s">
        <v>296</v>
      </c>
      <c r="B40" s="533"/>
      <c r="C40" s="229">
        <v>2.7</v>
      </c>
      <c r="D40" s="229">
        <v>6.1</v>
      </c>
      <c r="E40" s="229">
        <v>10.7</v>
      </c>
      <c r="F40" s="229">
        <v>22.3</v>
      </c>
      <c r="G40" s="229">
        <v>1</v>
      </c>
      <c r="H40" s="231">
        <v>1</v>
      </c>
      <c r="I40" s="231">
        <v>2</v>
      </c>
      <c r="J40" s="232">
        <f t="shared" ref="J40" si="13">(H40*I40)/G40</f>
        <v>2</v>
      </c>
      <c r="K40" s="249">
        <v>1</v>
      </c>
      <c r="L40" s="220">
        <f t="shared" si="12"/>
        <v>5.4</v>
      </c>
      <c r="M40" s="229">
        <f t="shared" si="12"/>
        <v>12.2</v>
      </c>
      <c r="N40" s="229">
        <f t="shared" si="12"/>
        <v>21.4</v>
      </c>
      <c r="O40" s="222">
        <f t="shared" si="12"/>
        <v>44.6</v>
      </c>
      <c r="P40" s="275" t="s">
        <v>96</v>
      </c>
      <c r="R40" s="230" t="s">
        <v>385</v>
      </c>
    </row>
    <row r="41" spans="1:18" s="230" customFormat="1" ht="30" customHeight="1">
      <c r="A41" s="532" t="s">
        <v>299</v>
      </c>
      <c r="B41" s="533"/>
      <c r="C41" s="229">
        <v>0.8</v>
      </c>
      <c r="D41" s="229">
        <v>2.1</v>
      </c>
      <c r="E41" s="229">
        <v>2.1</v>
      </c>
      <c r="F41" s="229">
        <v>2.5</v>
      </c>
      <c r="G41" s="229"/>
      <c r="H41" s="231"/>
      <c r="I41" s="231"/>
      <c r="J41" s="232"/>
      <c r="K41" s="247"/>
      <c r="L41" s="220">
        <f t="shared" si="12"/>
        <v>0</v>
      </c>
      <c r="M41" s="229">
        <f t="shared" si="12"/>
        <v>0</v>
      </c>
      <c r="N41" s="229">
        <f t="shared" si="12"/>
        <v>0</v>
      </c>
      <c r="O41" s="222">
        <f t="shared" si="12"/>
        <v>0</v>
      </c>
      <c r="P41" s="215" t="s">
        <v>209</v>
      </c>
    </row>
    <row r="42" spans="1:18" s="230" customFormat="1" ht="30" customHeight="1">
      <c r="A42" s="532" t="s">
        <v>298</v>
      </c>
      <c r="B42" s="533"/>
      <c r="C42" s="229">
        <v>3.2</v>
      </c>
      <c r="D42" s="229">
        <v>5.0999999999999996</v>
      </c>
      <c r="E42" s="229">
        <v>5.9</v>
      </c>
      <c r="F42" s="229">
        <v>5</v>
      </c>
      <c r="G42" s="229"/>
      <c r="H42" s="231"/>
      <c r="I42" s="231"/>
      <c r="J42" s="232"/>
      <c r="K42" s="247"/>
      <c r="L42" s="220">
        <f t="shared" si="12"/>
        <v>0</v>
      </c>
      <c r="M42" s="229">
        <f t="shared" si="12"/>
        <v>0</v>
      </c>
      <c r="N42" s="229">
        <f t="shared" si="12"/>
        <v>0</v>
      </c>
      <c r="O42" s="222">
        <f t="shared" si="12"/>
        <v>0</v>
      </c>
      <c r="P42" s="215" t="s">
        <v>209</v>
      </c>
    </row>
    <row r="43" spans="1:18" s="230" customFormat="1" ht="30" customHeight="1">
      <c r="A43" s="532" t="s">
        <v>297</v>
      </c>
      <c r="B43" s="533"/>
      <c r="C43" s="229">
        <v>1.6</v>
      </c>
      <c r="D43" s="229">
        <v>3</v>
      </c>
      <c r="E43" s="229">
        <v>3.6</v>
      </c>
      <c r="F43" s="229">
        <v>4</v>
      </c>
      <c r="G43" s="229"/>
      <c r="H43" s="231"/>
      <c r="I43" s="231"/>
      <c r="J43" s="232"/>
      <c r="K43" s="247"/>
      <c r="L43" s="220">
        <f t="shared" si="12"/>
        <v>0</v>
      </c>
      <c r="M43" s="229">
        <f t="shared" si="12"/>
        <v>0</v>
      </c>
      <c r="N43" s="229">
        <f t="shared" si="12"/>
        <v>0</v>
      </c>
      <c r="O43" s="222">
        <f t="shared" si="12"/>
        <v>0</v>
      </c>
      <c r="P43" s="215" t="s">
        <v>209</v>
      </c>
    </row>
    <row r="44" spans="1:18" s="230" customFormat="1" ht="30" customHeight="1">
      <c r="A44" s="532" t="s">
        <v>300</v>
      </c>
      <c r="B44" s="533"/>
      <c r="C44" s="229">
        <v>3</v>
      </c>
      <c r="D44" s="229">
        <v>11</v>
      </c>
      <c r="E44" s="229">
        <v>16.5</v>
      </c>
      <c r="F44" s="229">
        <v>12.5</v>
      </c>
      <c r="G44" s="229"/>
      <c r="H44" s="231"/>
      <c r="I44" s="231"/>
      <c r="J44" s="232"/>
      <c r="K44" s="249"/>
      <c r="L44" s="220">
        <f t="shared" si="12"/>
        <v>0</v>
      </c>
      <c r="M44" s="229">
        <f t="shared" si="12"/>
        <v>0</v>
      </c>
      <c r="N44" s="229">
        <f t="shared" si="12"/>
        <v>0</v>
      </c>
      <c r="O44" s="222">
        <f t="shared" si="12"/>
        <v>0</v>
      </c>
      <c r="P44" s="275"/>
    </row>
    <row r="45" spans="1:18" s="230" customFormat="1" ht="30" customHeight="1">
      <c r="A45" s="557" t="s">
        <v>301</v>
      </c>
      <c r="B45" s="558"/>
      <c r="C45" s="385">
        <v>0.3</v>
      </c>
      <c r="D45" s="385">
        <v>0.5</v>
      </c>
      <c r="E45" s="385">
        <v>0.5</v>
      </c>
      <c r="F45" s="385">
        <v>1</v>
      </c>
      <c r="G45" s="385"/>
      <c r="H45" s="386"/>
      <c r="I45" s="387"/>
      <c r="J45" s="388"/>
      <c r="K45" s="282"/>
      <c r="L45" s="389">
        <f t="shared" si="12"/>
        <v>0</v>
      </c>
      <c r="M45" s="385">
        <f t="shared" si="12"/>
        <v>0</v>
      </c>
      <c r="N45" s="385">
        <f t="shared" si="12"/>
        <v>0</v>
      </c>
      <c r="O45" s="390">
        <f t="shared" si="12"/>
        <v>0</v>
      </c>
      <c r="P45" s="391" t="s">
        <v>209</v>
      </c>
    </row>
    <row r="46" spans="1:18" s="230" customFormat="1" ht="30" customHeight="1">
      <c r="A46" s="551" t="s">
        <v>302</v>
      </c>
      <c r="B46" s="552"/>
      <c r="C46" s="276">
        <v>0.3</v>
      </c>
      <c r="D46" s="276">
        <v>0.3</v>
      </c>
      <c r="E46" s="276">
        <v>0.5</v>
      </c>
      <c r="F46" s="276">
        <v>0.5</v>
      </c>
      <c r="G46" s="276"/>
      <c r="H46" s="392"/>
      <c r="I46" s="392">
        <v>1</v>
      </c>
      <c r="J46" s="393">
        <f>I46*1</f>
        <v>1</v>
      </c>
      <c r="K46" s="334">
        <v>1</v>
      </c>
      <c r="L46" s="277">
        <f t="shared" si="12"/>
        <v>0.3</v>
      </c>
      <c r="M46" s="276">
        <f t="shared" si="12"/>
        <v>0.3</v>
      </c>
      <c r="N46" s="276">
        <f t="shared" si="12"/>
        <v>0.5</v>
      </c>
      <c r="O46" s="278">
        <f t="shared" si="12"/>
        <v>0.5</v>
      </c>
      <c r="P46" s="214" t="s">
        <v>96</v>
      </c>
    </row>
    <row r="47" spans="1:18" s="230" customFormat="1" ht="30" customHeight="1">
      <c r="A47" s="559" t="s">
        <v>303</v>
      </c>
      <c r="B47" s="560"/>
      <c r="C47" s="376">
        <v>0</v>
      </c>
      <c r="D47" s="376">
        <v>0.3</v>
      </c>
      <c r="E47" s="376">
        <v>0.5</v>
      </c>
      <c r="F47" s="376">
        <v>0.5</v>
      </c>
      <c r="G47" s="376"/>
      <c r="H47" s="378"/>
      <c r="I47" s="378">
        <v>1</v>
      </c>
      <c r="J47" s="379">
        <f>I47*1</f>
        <v>1</v>
      </c>
      <c r="K47" s="380">
        <v>1</v>
      </c>
      <c r="L47" s="381">
        <f t="shared" si="12"/>
        <v>0</v>
      </c>
      <c r="M47" s="376">
        <f t="shared" si="12"/>
        <v>0.3</v>
      </c>
      <c r="N47" s="376">
        <f t="shared" si="12"/>
        <v>0.5</v>
      </c>
      <c r="O47" s="382">
        <f t="shared" si="12"/>
        <v>0.5</v>
      </c>
      <c r="P47" s="383" t="s">
        <v>96</v>
      </c>
    </row>
    <row r="48" spans="1:18" s="230" customFormat="1" ht="30" customHeight="1">
      <c r="A48" s="555" t="s">
        <v>335</v>
      </c>
      <c r="B48" s="556"/>
      <c r="C48" s="327"/>
      <c r="D48" s="327"/>
      <c r="E48" s="327"/>
      <c r="F48" s="327"/>
      <c r="G48" s="328"/>
      <c r="H48" s="327"/>
      <c r="I48" s="327"/>
      <c r="J48" s="327"/>
      <c r="K48" s="327"/>
      <c r="L48" s="329">
        <v>1</v>
      </c>
      <c r="M48" s="329">
        <v>1</v>
      </c>
      <c r="N48" s="329">
        <v>1</v>
      </c>
      <c r="O48" s="330">
        <v>1</v>
      </c>
      <c r="P48" s="214"/>
    </row>
    <row r="49" spans="1:16" ht="30" customHeight="1">
      <c r="A49" s="553" t="s">
        <v>383</v>
      </c>
      <c r="B49" s="554"/>
      <c r="C49" s="331">
        <f>SUM(C31:C33,C45:C47)</f>
        <v>23.800000000000004</v>
      </c>
      <c r="D49" s="331">
        <f t="shared" ref="D49:F49" si="14">SUM(D31:D33,D45:D47)</f>
        <v>49.5</v>
      </c>
      <c r="E49" s="331">
        <f t="shared" si="14"/>
        <v>65.800000000000011</v>
      </c>
      <c r="F49" s="331">
        <f t="shared" si="14"/>
        <v>71.5</v>
      </c>
      <c r="G49" s="332"/>
      <c r="H49" s="331"/>
      <c r="I49" s="331"/>
      <c r="J49" s="331"/>
      <c r="K49" s="331"/>
      <c r="L49" s="331">
        <f>SUM(L30:L33,L45,L46,L47)*L48</f>
        <v>22.900000000000002</v>
      </c>
      <c r="M49" s="331">
        <f>SUM(M30:M33,M45,M46,M47)*M48</f>
        <v>41.999999999999993</v>
      </c>
      <c r="N49" s="331">
        <f>SUM(N30:N33,N45,N46,N47)*N48</f>
        <v>51.599999999999994</v>
      </c>
      <c r="O49" s="331">
        <f>SUM(O30:O33,O45,O46,O47)*O48</f>
        <v>68.8</v>
      </c>
      <c r="P49" s="233"/>
    </row>
    <row r="50" spans="1:16" ht="39.75" customHeight="1">
      <c r="A50" s="549" t="s">
        <v>304</v>
      </c>
      <c r="B50" s="550"/>
      <c r="C50" s="550"/>
      <c r="D50" s="550"/>
      <c r="E50" s="550"/>
      <c r="F50" s="550"/>
      <c r="G50" s="550"/>
      <c r="H50" s="550"/>
      <c r="I50" s="550"/>
      <c r="J50" s="550"/>
      <c r="K50" s="550"/>
      <c r="L50" s="550"/>
      <c r="M50" s="550"/>
      <c r="N50" s="550"/>
      <c r="O50" s="550"/>
      <c r="P50" s="384"/>
    </row>
    <row r="55" spans="1:16" ht="30" customHeight="1">
      <c r="A55"/>
      <c r="B55"/>
    </row>
    <row r="56" spans="1:16" ht="30" customHeight="1">
      <c r="A56"/>
      <c r="B56"/>
    </row>
    <row r="57" spans="1:16" ht="30" customHeight="1">
      <c r="A57"/>
      <c r="B57"/>
    </row>
    <row r="58" spans="1:16" ht="30" customHeight="1">
      <c r="A58"/>
      <c r="B58"/>
    </row>
    <row r="59" spans="1:16" s="234" customFormat="1" ht="30" customHeight="1">
      <c r="C59"/>
      <c r="D59"/>
      <c r="E59"/>
      <c r="F59"/>
      <c r="G59" s="250"/>
      <c r="H59"/>
      <c r="I59"/>
      <c r="J59"/>
      <c r="K59"/>
      <c r="L59"/>
      <c r="M59"/>
      <c r="N59"/>
      <c r="O59"/>
      <c r="P59"/>
    </row>
    <row r="60" spans="1:16" s="234" customFormat="1" ht="30" customHeight="1">
      <c r="C60"/>
      <c r="D60"/>
      <c r="E60"/>
      <c r="F60"/>
      <c r="G60" s="250"/>
      <c r="H60"/>
      <c r="I60"/>
      <c r="J60"/>
      <c r="K60"/>
      <c r="L60"/>
      <c r="M60"/>
      <c r="N60"/>
      <c r="O60"/>
      <c r="P60"/>
    </row>
    <row r="61" spans="1:16" s="234" customFormat="1" ht="30" customHeight="1">
      <c r="C61"/>
      <c r="D61"/>
      <c r="E61"/>
      <c r="F61"/>
      <c r="G61" s="250"/>
      <c r="H61"/>
      <c r="I61"/>
      <c r="J61"/>
      <c r="K61"/>
      <c r="L61"/>
      <c r="M61"/>
      <c r="N61"/>
      <c r="O61"/>
      <c r="P61"/>
    </row>
    <row r="62" spans="1:16" s="234" customFormat="1" ht="30" customHeight="1">
      <c r="C62"/>
      <c r="D62"/>
      <c r="E62"/>
      <c r="F62"/>
      <c r="G62" s="250"/>
      <c r="H62"/>
      <c r="I62"/>
      <c r="J62"/>
      <c r="K62"/>
      <c r="L62"/>
      <c r="M62"/>
      <c r="N62"/>
      <c r="O62"/>
      <c r="P62"/>
    </row>
    <row r="63" spans="1:16" s="234" customFormat="1" ht="30" customHeight="1">
      <c r="C63"/>
      <c r="D63"/>
      <c r="E63"/>
      <c r="F63"/>
      <c r="G63" s="250"/>
      <c r="H63"/>
      <c r="I63"/>
      <c r="J63"/>
      <c r="K63"/>
      <c r="L63"/>
      <c r="M63"/>
      <c r="N63"/>
      <c r="O63"/>
      <c r="P63"/>
    </row>
    <row r="64" spans="1:16" s="234" customFormat="1" ht="30" customHeight="1">
      <c r="C64"/>
      <c r="D64"/>
      <c r="E64"/>
      <c r="F64"/>
      <c r="G64" s="250"/>
      <c r="H64"/>
      <c r="I64"/>
      <c r="J64"/>
      <c r="K64"/>
      <c r="L64"/>
      <c r="M64"/>
      <c r="N64"/>
      <c r="O64"/>
      <c r="P64"/>
    </row>
  </sheetData>
  <mergeCells count="33">
    <mergeCell ref="A46:B46"/>
    <mergeCell ref="A47:B47"/>
    <mergeCell ref="A48:B48"/>
    <mergeCell ref="A49:B49"/>
    <mergeCell ref="A50:O50"/>
    <mergeCell ref="A45:B45"/>
    <mergeCell ref="A34:B34"/>
    <mergeCell ref="A35:B35"/>
    <mergeCell ref="A36:B36"/>
    <mergeCell ref="A37:B37"/>
    <mergeCell ref="A38:B38"/>
    <mergeCell ref="A39:B39"/>
    <mergeCell ref="A40:B40"/>
    <mergeCell ref="A41:B41"/>
    <mergeCell ref="A42:B42"/>
    <mergeCell ref="A43:B43"/>
    <mergeCell ref="A44:B44"/>
    <mergeCell ref="A33:B33"/>
    <mergeCell ref="A9:P10"/>
    <mergeCell ref="A11:P11"/>
    <mergeCell ref="A27:P27"/>
    <mergeCell ref="A28:B29"/>
    <mergeCell ref="C28:F28"/>
    <mergeCell ref="G28:G29"/>
    <mergeCell ref="H28:H29"/>
    <mergeCell ref="I28:I29"/>
    <mergeCell ref="J28:J29"/>
    <mergeCell ref="K28:K29"/>
    <mergeCell ref="L28:O28"/>
    <mergeCell ref="P28:P29"/>
    <mergeCell ref="A30:B30"/>
    <mergeCell ref="A31:B31"/>
    <mergeCell ref="A32:B32"/>
  </mergeCells>
  <phoneticPr fontId="4" type="noConversion"/>
  <printOptions horizontalCentered="1"/>
  <pageMargins left="0.98425196850393704" right="0.55118110236220474" top="0.98425196850393704" bottom="0.39370078740157483" header="0.59055118110236227" footer="0.43307086614173229"/>
  <pageSetup paperSize="9" scale="60" fitToHeight="0" orientation="landscape" r:id="rId1"/>
  <headerFooter alignWithMargins="0"/>
  <rowBreaks count="1" manualBreakCount="1">
    <brk id="26" max="1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93692-65C3-4A5A-9980-86670FAD829B}">
  <dimension ref="A1:O53"/>
  <sheetViews>
    <sheetView view="pageBreakPreview" zoomScale="70" zoomScaleNormal="100" zoomScaleSheetLayoutView="70" workbookViewId="0">
      <selection activeCell="A9" sqref="A9:L10"/>
    </sheetView>
  </sheetViews>
  <sheetFormatPr defaultRowHeight="30" customHeight="1"/>
  <cols>
    <col min="1" max="1" width="6.5546875" style="139" customWidth="1"/>
    <col min="2" max="2" width="34.33203125" style="139" customWidth="1"/>
    <col min="3" max="11" width="15.88671875" style="139" customWidth="1"/>
    <col min="12" max="12" width="6.5546875" style="139" customWidth="1"/>
    <col min="13" max="13" width="9.77734375" style="139" customWidth="1"/>
    <col min="14" max="14" width="8.88671875" style="139"/>
    <col min="15" max="15" width="12.33203125" style="139" bestFit="1" customWidth="1"/>
    <col min="16" max="16384" width="8.88671875" style="139"/>
  </cols>
  <sheetData>
    <row r="1" spans="1:13" ht="30" customHeight="1">
      <c r="A1" s="27"/>
      <c r="B1" s="28"/>
      <c r="C1" s="28"/>
      <c r="D1" s="28"/>
      <c r="E1" s="28"/>
      <c r="F1" s="28"/>
      <c r="G1" s="28"/>
      <c r="H1" s="28"/>
      <c r="I1" s="28"/>
      <c r="J1" s="28"/>
      <c r="K1" s="28"/>
      <c r="L1" s="29"/>
    </row>
    <row r="2" spans="1:13" ht="30" customHeight="1">
      <c r="A2" s="30"/>
      <c r="B2" s="14"/>
      <c r="C2" s="14"/>
      <c r="D2" s="14"/>
      <c r="E2" s="14"/>
      <c r="F2" s="14"/>
      <c r="G2" s="14"/>
      <c r="H2" s="14"/>
      <c r="I2" s="14"/>
      <c r="J2" s="14"/>
      <c r="K2" s="14"/>
      <c r="L2" s="31"/>
    </row>
    <row r="3" spans="1:13" ht="30" customHeight="1">
      <c r="A3" s="30"/>
      <c r="B3" s="14"/>
      <c r="C3" s="14"/>
      <c r="D3" s="14"/>
      <c r="E3" s="14"/>
      <c r="F3" s="14"/>
      <c r="G3" s="14"/>
      <c r="H3" s="14"/>
      <c r="I3" s="14"/>
      <c r="J3" s="14"/>
      <c r="K3" s="14"/>
      <c r="L3" s="31"/>
    </row>
    <row r="4" spans="1:13" ht="30" customHeight="1">
      <c r="A4" s="30"/>
      <c r="B4" s="14"/>
      <c r="C4" s="14"/>
      <c r="D4" s="14"/>
      <c r="E4" s="14"/>
      <c r="F4" s="14"/>
      <c r="G4" s="14"/>
      <c r="H4" s="14"/>
      <c r="I4" s="14"/>
      <c r="J4" s="14"/>
      <c r="K4" s="14"/>
      <c r="L4" s="31"/>
    </row>
    <row r="5" spans="1:13" ht="30" customHeight="1">
      <c r="A5" s="30"/>
      <c r="B5" s="14"/>
      <c r="C5" s="14"/>
      <c r="D5" s="14"/>
      <c r="E5" s="14"/>
      <c r="F5" s="14"/>
      <c r="G5" s="14"/>
      <c r="H5" s="14"/>
      <c r="I5" s="14"/>
      <c r="J5" s="14"/>
      <c r="K5" s="14"/>
      <c r="L5" s="31"/>
    </row>
    <row r="6" spans="1:13" ht="30" customHeight="1">
      <c r="A6" s="30"/>
      <c r="B6" s="14"/>
      <c r="C6" s="14"/>
      <c r="D6" s="14"/>
      <c r="E6" s="14"/>
      <c r="F6" s="14"/>
      <c r="G6" s="14"/>
      <c r="H6" s="14"/>
      <c r="I6" s="14"/>
      <c r="J6" s="14"/>
      <c r="K6" s="14"/>
      <c r="L6" s="31"/>
    </row>
    <row r="7" spans="1:13" ht="30" customHeight="1">
      <c r="A7" s="30"/>
      <c r="B7" s="20"/>
      <c r="C7" s="20"/>
      <c r="D7" s="20"/>
      <c r="E7" s="20"/>
      <c r="F7" s="20"/>
      <c r="G7" s="20"/>
      <c r="H7" s="20"/>
      <c r="I7" s="20"/>
      <c r="J7" s="20"/>
      <c r="K7" s="20"/>
      <c r="L7" s="39"/>
      <c r="M7" s="52"/>
    </row>
    <row r="8" spans="1:13" ht="30" customHeight="1">
      <c r="A8" s="30"/>
      <c r="B8" s="36"/>
      <c r="C8" s="36"/>
      <c r="D8" s="36"/>
      <c r="E8" s="36"/>
      <c r="F8" s="36"/>
      <c r="G8" s="36"/>
      <c r="H8" s="36"/>
      <c r="I8" s="36"/>
      <c r="J8" s="36"/>
      <c r="K8" s="36"/>
      <c r="L8" s="86"/>
    </row>
    <row r="9" spans="1:13" ht="30" customHeight="1">
      <c r="A9" s="512" t="s">
        <v>277</v>
      </c>
      <c r="B9" s="513"/>
      <c r="C9" s="513"/>
      <c r="D9" s="513"/>
      <c r="E9" s="513"/>
      <c r="F9" s="513"/>
      <c r="G9" s="513"/>
      <c r="H9" s="513"/>
      <c r="I9" s="513"/>
      <c r="J9" s="513"/>
      <c r="K9" s="513"/>
      <c r="L9" s="514"/>
    </row>
    <row r="10" spans="1:13" ht="30" customHeight="1">
      <c r="A10" s="515"/>
      <c r="B10" s="513"/>
      <c r="C10" s="513"/>
      <c r="D10" s="513"/>
      <c r="E10" s="513"/>
      <c r="F10" s="513"/>
      <c r="G10" s="513"/>
      <c r="H10" s="513"/>
      <c r="I10" s="513"/>
      <c r="J10" s="513"/>
      <c r="K10" s="513"/>
      <c r="L10" s="514"/>
    </row>
    <row r="11" spans="1:13" ht="30" customHeight="1">
      <c r="A11" s="516" t="s">
        <v>379</v>
      </c>
      <c r="B11" s="517"/>
      <c r="C11" s="517"/>
      <c r="D11" s="517"/>
      <c r="E11" s="517"/>
      <c r="F11" s="517"/>
      <c r="G11" s="517"/>
      <c r="H11" s="517"/>
      <c r="I11" s="517"/>
      <c r="J11" s="517"/>
      <c r="K11" s="517"/>
      <c r="L11" s="518"/>
    </row>
    <row r="12" spans="1:13" ht="30" customHeight="1">
      <c r="A12" s="30"/>
      <c r="B12" s="14"/>
      <c r="C12" s="14"/>
      <c r="D12" s="14"/>
      <c r="E12" s="14"/>
      <c r="F12" s="14"/>
      <c r="G12" s="14"/>
      <c r="H12" s="14"/>
      <c r="I12" s="14"/>
      <c r="J12" s="14"/>
      <c r="K12" s="14"/>
      <c r="L12" s="31"/>
    </row>
    <row r="13" spans="1:13" ht="30" customHeight="1">
      <c r="A13" s="30"/>
      <c r="B13" s="14"/>
      <c r="C13" s="14"/>
      <c r="D13" s="14"/>
      <c r="E13" s="14"/>
      <c r="F13" s="14"/>
      <c r="G13" s="14"/>
      <c r="H13" s="14"/>
      <c r="I13" s="14"/>
      <c r="J13" s="14"/>
      <c r="K13" s="14"/>
      <c r="L13" s="31"/>
    </row>
    <row r="14" spans="1:13" ht="30" customHeight="1">
      <c r="A14" s="30"/>
      <c r="B14" s="14"/>
      <c r="C14" s="14"/>
      <c r="D14" s="14"/>
      <c r="E14" s="14"/>
      <c r="F14" s="14"/>
      <c r="G14" s="14"/>
      <c r="H14" s="14"/>
      <c r="I14" s="14"/>
      <c r="J14" s="14"/>
      <c r="K14" s="14"/>
      <c r="L14" s="31"/>
    </row>
    <row r="15" spans="1:13" ht="30" customHeight="1">
      <c r="A15" s="30"/>
      <c r="B15" s="14"/>
      <c r="C15" s="14"/>
      <c r="D15" s="14"/>
      <c r="E15" s="14"/>
      <c r="F15" s="14"/>
      <c r="G15" s="14"/>
      <c r="H15" s="14"/>
      <c r="I15" s="14"/>
      <c r="J15" s="14"/>
      <c r="K15" s="14"/>
      <c r="L15" s="31"/>
    </row>
    <row r="16" spans="1:13" ht="30" customHeight="1">
      <c r="A16" s="30"/>
      <c r="B16" s="14"/>
      <c r="C16" s="14"/>
      <c r="D16" s="14"/>
      <c r="E16" s="14"/>
      <c r="F16" s="14"/>
      <c r="G16" s="14"/>
      <c r="H16" s="14"/>
      <c r="I16" s="14"/>
      <c r="J16" s="14"/>
      <c r="K16" s="14"/>
      <c r="L16" s="31"/>
    </row>
    <row r="17" spans="1:13" ht="30" customHeight="1">
      <c r="A17" s="30"/>
      <c r="B17" s="14"/>
      <c r="C17" s="14"/>
      <c r="D17" s="14"/>
      <c r="E17" s="14"/>
      <c r="F17" s="14"/>
      <c r="G17" s="14"/>
      <c r="H17" s="14"/>
      <c r="I17" s="14"/>
      <c r="J17" s="14"/>
      <c r="K17" s="14"/>
      <c r="L17" s="31"/>
    </row>
    <row r="18" spans="1:13" ht="30" customHeight="1">
      <c r="A18" s="30"/>
      <c r="B18" s="14"/>
      <c r="C18" s="14"/>
      <c r="D18" s="14"/>
      <c r="E18" s="14"/>
      <c r="F18" s="14"/>
      <c r="G18" s="14"/>
      <c r="H18" s="14"/>
      <c r="I18" s="14"/>
      <c r="J18" s="14"/>
      <c r="K18" s="14"/>
      <c r="L18" s="31"/>
    </row>
    <row r="19" spans="1:13" ht="30" customHeight="1">
      <c r="A19" s="30"/>
      <c r="B19" s="14"/>
      <c r="C19" s="14"/>
      <c r="D19" s="14"/>
      <c r="E19" s="14"/>
      <c r="F19" s="14"/>
      <c r="G19" s="14"/>
      <c r="H19" s="14"/>
      <c r="I19" s="14"/>
      <c r="J19" s="14"/>
      <c r="K19" s="14"/>
      <c r="L19" s="31"/>
    </row>
    <row r="20" spans="1:13" ht="30" customHeight="1">
      <c r="A20" s="30"/>
      <c r="B20" s="14"/>
      <c r="C20" s="14"/>
      <c r="D20" s="14"/>
      <c r="E20" s="14"/>
      <c r="F20" s="14"/>
      <c r="G20" s="14"/>
      <c r="H20" s="14"/>
      <c r="I20" s="14"/>
      <c r="J20" s="14"/>
      <c r="K20" s="14"/>
      <c r="L20" s="31"/>
    </row>
    <row r="21" spans="1:13" ht="30" customHeight="1">
      <c r="A21" s="30"/>
      <c r="B21" s="14"/>
      <c r="C21" s="14"/>
      <c r="D21" s="14"/>
      <c r="E21" s="14"/>
      <c r="F21" s="14"/>
      <c r="G21" s="14"/>
      <c r="H21" s="14"/>
      <c r="I21" s="14"/>
      <c r="J21" s="14"/>
      <c r="K21" s="14"/>
      <c r="L21" s="31"/>
    </row>
    <row r="22" spans="1:13" ht="30" customHeight="1">
      <c r="A22" s="30"/>
      <c r="B22" s="14"/>
      <c r="C22" s="14"/>
      <c r="D22" s="14"/>
      <c r="E22" s="14"/>
      <c r="F22" s="14"/>
      <c r="G22" s="14"/>
      <c r="H22" s="14"/>
      <c r="I22" s="14"/>
      <c r="J22" s="14"/>
      <c r="K22" s="14"/>
      <c r="L22" s="31"/>
    </row>
    <row r="23" spans="1:13" ht="30" customHeight="1">
      <c r="A23" s="30"/>
      <c r="B23" s="14"/>
      <c r="C23" s="14"/>
      <c r="D23" s="14"/>
      <c r="E23" s="14"/>
      <c r="F23" s="14"/>
      <c r="G23" s="14"/>
      <c r="H23" s="14"/>
      <c r="I23" s="14"/>
      <c r="J23" s="14"/>
      <c r="K23" s="14"/>
      <c r="L23" s="31"/>
    </row>
    <row r="24" spans="1:13" ht="30" customHeight="1">
      <c r="A24" s="30"/>
      <c r="B24" s="14"/>
      <c r="C24" s="14"/>
      <c r="D24" s="14"/>
      <c r="E24" s="14"/>
      <c r="F24" s="14"/>
      <c r="G24" s="14"/>
      <c r="H24" s="14"/>
      <c r="I24" s="14"/>
      <c r="J24" s="14"/>
      <c r="K24" s="14"/>
      <c r="L24" s="31"/>
    </row>
    <row r="25" spans="1:13" ht="30" customHeight="1">
      <c r="A25" s="30"/>
      <c r="B25" s="14"/>
      <c r="C25" s="14"/>
      <c r="D25" s="14"/>
      <c r="E25" s="14"/>
      <c r="F25" s="14"/>
      <c r="G25" s="14"/>
      <c r="H25" s="14"/>
      <c r="I25" s="14"/>
      <c r="J25" s="14"/>
      <c r="K25" s="14"/>
      <c r="L25" s="31"/>
    </row>
    <row r="26" spans="1:13" ht="30" customHeight="1">
      <c r="A26" s="30"/>
      <c r="B26" s="14"/>
      <c r="C26" s="14"/>
      <c r="D26" s="14"/>
      <c r="E26" s="14"/>
      <c r="F26" s="14"/>
      <c r="G26" s="14"/>
      <c r="H26" s="14"/>
      <c r="I26" s="14"/>
      <c r="J26" s="14"/>
      <c r="K26" s="14"/>
      <c r="L26" s="31"/>
    </row>
    <row r="27" spans="1:13" ht="30" customHeight="1">
      <c r="A27" s="33"/>
      <c r="B27" s="34"/>
      <c r="C27" s="34"/>
      <c r="D27" s="34"/>
      <c r="E27" s="34"/>
      <c r="F27" s="34"/>
      <c r="G27" s="34"/>
      <c r="H27" s="34"/>
      <c r="I27" s="34"/>
      <c r="J27" s="34"/>
      <c r="K27" s="34"/>
      <c r="L27" s="35"/>
    </row>
    <row r="28" spans="1:13" s="14" customFormat="1" ht="30" customHeight="1">
      <c r="A28" s="561" t="s">
        <v>277</v>
      </c>
      <c r="B28" s="561"/>
      <c r="C28" s="561"/>
      <c r="D28" s="561"/>
      <c r="E28" s="561"/>
      <c r="F28" s="561"/>
      <c r="G28" s="561"/>
      <c r="H28" s="561"/>
      <c r="I28" s="561"/>
      <c r="J28" s="561"/>
      <c r="K28" s="561"/>
      <c r="L28" s="561"/>
      <c r="M28" s="52"/>
    </row>
    <row r="29" spans="1:13" s="14" customFormat="1" ht="30" customHeight="1"/>
    <row r="30" spans="1:13" s="14" customFormat="1" ht="30" customHeight="1">
      <c r="B30" s="561" t="s">
        <v>275</v>
      </c>
      <c r="C30" s="561"/>
      <c r="D30" s="561"/>
      <c r="E30" s="561"/>
      <c r="F30" s="561"/>
      <c r="G30" s="561"/>
      <c r="H30" s="561"/>
      <c r="I30" s="561"/>
      <c r="J30" s="561"/>
      <c r="K30" s="561"/>
    </row>
    <row r="31" spans="1:13" s="14" customFormat="1" ht="30" customHeight="1">
      <c r="A31" s="38"/>
      <c r="B31" s="566" t="s">
        <v>276</v>
      </c>
      <c r="C31" s="566"/>
      <c r="D31" s="566"/>
      <c r="E31" s="566"/>
      <c r="F31" s="566"/>
      <c r="G31" s="566"/>
      <c r="H31" s="566"/>
      <c r="I31" s="566"/>
      <c r="J31" s="566"/>
      <c r="K31" s="566"/>
      <c r="L31" s="38"/>
      <c r="M31" s="38"/>
    </row>
    <row r="32" spans="1:13" s="14" customFormat="1" ht="42.75" customHeight="1">
      <c r="B32" s="253" t="s">
        <v>45</v>
      </c>
      <c r="C32" s="565" t="s">
        <v>212</v>
      </c>
      <c r="D32" s="565"/>
      <c r="E32" s="565"/>
      <c r="F32" s="565" t="s">
        <v>214</v>
      </c>
      <c r="G32" s="565"/>
      <c r="H32" s="565"/>
      <c r="I32" s="565" t="s">
        <v>213</v>
      </c>
      <c r="J32" s="565"/>
      <c r="K32" s="565"/>
    </row>
    <row r="33" spans="1:15" s="14" customFormat="1" ht="42.75" customHeight="1">
      <c r="B33" s="254" t="s">
        <v>179</v>
      </c>
      <c r="C33" s="563">
        <v>467217</v>
      </c>
      <c r="D33" s="563"/>
      <c r="E33" s="563"/>
      <c r="F33" s="563">
        <v>584019</v>
      </c>
      <c r="G33" s="563"/>
      <c r="H33" s="563"/>
      <c r="I33" s="563">
        <v>456237</v>
      </c>
      <c r="J33" s="563"/>
      <c r="K33" s="563"/>
    </row>
    <row r="34" spans="1:15" s="14" customFormat="1" ht="42.75" customHeight="1">
      <c r="A34" s="36"/>
      <c r="B34" s="253" t="s">
        <v>14</v>
      </c>
      <c r="C34" s="563">
        <v>373353</v>
      </c>
      <c r="D34" s="563"/>
      <c r="E34" s="563"/>
      <c r="F34" s="563">
        <v>463039</v>
      </c>
      <c r="G34" s="563"/>
      <c r="H34" s="563"/>
      <c r="I34" s="564">
        <v>362012</v>
      </c>
      <c r="J34" s="564"/>
      <c r="K34" s="564"/>
      <c r="L34" s="36"/>
      <c r="M34" s="36"/>
      <c r="O34" s="255"/>
    </row>
    <row r="35" spans="1:15" s="14" customFormat="1" ht="42.75" customHeight="1">
      <c r="A35" s="36"/>
      <c r="B35" s="253" t="s">
        <v>15</v>
      </c>
      <c r="C35" s="563">
        <v>310884</v>
      </c>
      <c r="D35" s="563"/>
      <c r="E35" s="563"/>
      <c r="F35" s="563">
        <v>395526</v>
      </c>
      <c r="G35" s="563"/>
      <c r="H35" s="563"/>
      <c r="I35" s="564">
        <v>323993</v>
      </c>
      <c r="J35" s="564"/>
      <c r="K35" s="564"/>
      <c r="L35" s="36"/>
      <c r="M35" s="36"/>
      <c r="O35" s="255"/>
    </row>
    <row r="36" spans="1:15" s="14" customFormat="1" ht="42.75" customHeight="1">
      <c r="B36" s="253" t="s">
        <v>16</v>
      </c>
      <c r="C36" s="563">
        <v>295138</v>
      </c>
      <c r="D36" s="563"/>
      <c r="E36" s="563"/>
      <c r="F36" s="563">
        <v>363751</v>
      </c>
      <c r="G36" s="563"/>
      <c r="H36" s="563"/>
      <c r="I36" s="564">
        <v>272129</v>
      </c>
      <c r="J36" s="564"/>
      <c r="K36" s="564"/>
      <c r="O36" s="255"/>
    </row>
    <row r="37" spans="1:15" s="14" customFormat="1" ht="42.75" customHeight="1">
      <c r="B37" s="253" t="s">
        <v>17</v>
      </c>
      <c r="C37" s="563">
        <v>235459</v>
      </c>
      <c r="D37" s="563"/>
      <c r="E37" s="563"/>
      <c r="F37" s="563">
        <v>297437</v>
      </c>
      <c r="G37" s="563"/>
      <c r="H37" s="563"/>
      <c r="I37" s="564">
        <v>246584</v>
      </c>
      <c r="J37" s="564"/>
      <c r="K37" s="564"/>
      <c r="O37" s="255"/>
    </row>
    <row r="38" spans="1:15" s="14" customFormat="1" ht="42.75" customHeight="1">
      <c r="B38" s="254" t="s">
        <v>136</v>
      </c>
      <c r="C38" s="563">
        <v>281075</v>
      </c>
      <c r="D38" s="563"/>
      <c r="E38" s="563"/>
      <c r="F38" s="563">
        <v>360070</v>
      </c>
      <c r="G38" s="563"/>
      <c r="H38" s="563"/>
      <c r="I38" s="563">
        <v>267856</v>
      </c>
      <c r="J38" s="563"/>
      <c r="K38" s="563"/>
    </row>
    <row r="39" spans="1:15" s="14" customFormat="1" ht="42.75" customHeight="1">
      <c r="B39" s="254" t="s">
        <v>137</v>
      </c>
      <c r="C39" s="563">
        <v>250087</v>
      </c>
      <c r="D39" s="563"/>
      <c r="E39" s="563"/>
      <c r="F39" s="563">
        <v>350319</v>
      </c>
      <c r="G39" s="563"/>
      <c r="H39" s="563"/>
      <c r="I39" s="563">
        <v>222995</v>
      </c>
      <c r="J39" s="563"/>
      <c r="K39" s="563"/>
    </row>
    <row r="40" spans="1:15" s="14" customFormat="1" ht="42.75" customHeight="1">
      <c r="B40" s="254" t="s">
        <v>138</v>
      </c>
      <c r="C40" s="563">
        <v>218142</v>
      </c>
      <c r="D40" s="563"/>
      <c r="E40" s="563"/>
      <c r="F40" s="563">
        <v>226251</v>
      </c>
      <c r="G40" s="563"/>
      <c r="H40" s="563"/>
      <c r="I40" s="563">
        <v>192381</v>
      </c>
      <c r="J40" s="563"/>
      <c r="K40" s="563"/>
    </row>
    <row r="41" spans="1:15" s="14" customFormat="1" ht="30" customHeight="1">
      <c r="A41" s="18"/>
      <c r="B41" s="561" t="s">
        <v>380</v>
      </c>
      <c r="C41" s="562"/>
      <c r="D41" s="562"/>
      <c r="E41" s="562"/>
      <c r="F41" s="562"/>
      <c r="G41" s="562"/>
      <c r="H41" s="562"/>
      <c r="I41" s="562"/>
      <c r="J41" s="562"/>
      <c r="K41" s="562"/>
    </row>
    <row r="42" spans="1:15" ht="30" customHeight="1">
      <c r="A42" s="52"/>
      <c r="B42" s="52"/>
      <c r="C42" s="52"/>
      <c r="D42" s="52"/>
      <c r="E42" s="52"/>
      <c r="F42" s="52"/>
      <c r="G42" s="52"/>
      <c r="H42" s="52"/>
      <c r="I42" s="52"/>
      <c r="J42" s="52"/>
      <c r="K42" s="52"/>
      <c r="L42" s="52"/>
      <c r="M42" s="52"/>
    </row>
    <row r="44" spans="1:15" ht="30" customHeight="1">
      <c r="A44" s="40"/>
      <c r="B44" s="562"/>
      <c r="C44" s="562"/>
      <c r="D44" s="562"/>
      <c r="E44" s="562"/>
      <c r="F44" s="562"/>
      <c r="G44" s="562"/>
      <c r="H44" s="562"/>
      <c r="I44" s="562"/>
      <c r="J44" s="562"/>
      <c r="K44" s="562"/>
      <c r="L44" s="40"/>
      <c r="M44" s="40"/>
    </row>
    <row r="45" spans="1:15" ht="30" customHeight="1">
      <c r="A45" s="138"/>
      <c r="B45" s="138"/>
      <c r="C45" s="394"/>
      <c r="D45" s="394"/>
      <c r="E45" s="394"/>
      <c r="F45" s="394"/>
      <c r="G45" s="394"/>
      <c r="H45" s="394"/>
      <c r="I45" s="394"/>
      <c r="J45" s="394"/>
      <c r="K45" s="138"/>
      <c r="L45" s="138"/>
      <c r="M45" s="138"/>
    </row>
    <row r="46" spans="1:15" ht="30" customHeight="1">
      <c r="B46" s="138"/>
      <c r="C46" s="394"/>
      <c r="D46" s="394"/>
      <c r="E46" s="394"/>
      <c r="F46" s="394"/>
      <c r="G46" s="394"/>
      <c r="H46" s="394"/>
      <c r="I46" s="394"/>
      <c r="J46" s="394"/>
      <c r="K46" s="138"/>
    </row>
    <row r="47" spans="1:15" ht="30" customHeight="1">
      <c r="B47" s="138"/>
      <c r="C47" s="394"/>
      <c r="D47" s="394"/>
      <c r="E47" s="394"/>
      <c r="F47" s="394"/>
      <c r="G47" s="394"/>
      <c r="H47" s="394"/>
      <c r="I47" s="394"/>
      <c r="J47" s="394"/>
      <c r="K47" s="138"/>
    </row>
    <row r="48" spans="1:15" ht="30" customHeight="1">
      <c r="B48" s="138"/>
      <c r="C48" s="394"/>
      <c r="D48" s="394"/>
      <c r="E48" s="394"/>
      <c r="F48" s="394"/>
      <c r="G48" s="394"/>
      <c r="H48" s="394"/>
      <c r="I48" s="394"/>
      <c r="J48" s="394"/>
      <c r="K48" s="138"/>
    </row>
    <row r="49" spans="2:11" ht="30" customHeight="1">
      <c r="B49" s="138"/>
      <c r="C49" s="394"/>
      <c r="D49" s="394"/>
      <c r="E49" s="394"/>
      <c r="F49" s="394"/>
      <c r="G49" s="394"/>
      <c r="H49" s="394"/>
      <c r="I49" s="394"/>
      <c r="J49" s="394"/>
      <c r="K49" s="138"/>
    </row>
    <row r="50" spans="2:11" ht="30" customHeight="1">
      <c r="B50" s="562"/>
      <c r="C50" s="562"/>
      <c r="D50" s="562"/>
      <c r="E50" s="562"/>
      <c r="F50" s="562"/>
      <c r="G50" s="562"/>
      <c r="H50" s="562"/>
      <c r="I50" s="562"/>
      <c r="J50" s="562"/>
      <c r="K50" s="562"/>
    </row>
    <row r="52" spans="2:11" ht="30" customHeight="1">
      <c r="C52" s="235"/>
      <c r="D52" s="235"/>
      <c r="E52" s="235"/>
      <c r="F52" s="235"/>
      <c r="G52" s="235"/>
      <c r="H52" s="235"/>
    </row>
    <row r="53" spans="2:11" ht="30" customHeight="1">
      <c r="C53" s="235"/>
      <c r="D53" s="235"/>
      <c r="E53" s="235"/>
      <c r="F53" s="235"/>
      <c r="G53" s="235"/>
      <c r="H53" s="235"/>
    </row>
  </sheetData>
  <mergeCells count="35">
    <mergeCell ref="C32:E32"/>
    <mergeCell ref="F32:H32"/>
    <mergeCell ref="I32:K32"/>
    <mergeCell ref="A9:L10"/>
    <mergeCell ref="A11:L11"/>
    <mergeCell ref="A28:L28"/>
    <mergeCell ref="B30:K30"/>
    <mergeCell ref="B31:K31"/>
    <mergeCell ref="C33:E33"/>
    <mergeCell ref="F33:H33"/>
    <mergeCell ref="I33:K33"/>
    <mergeCell ref="C34:E34"/>
    <mergeCell ref="F34:H34"/>
    <mergeCell ref="I34:K34"/>
    <mergeCell ref="C35:E35"/>
    <mergeCell ref="F35:H35"/>
    <mergeCell ref="I35:K35"/>
    <mergeCell ref="C36:E36"/>
    <mergeCell ref="F36:H36"/>
    <mergeCell ref="I36:K36"/>
    <mergeCell ref="C37:E37"/>
    <mergeCell ref="F37:H37"/>
    <mergeCell ref="I37:K37"/>
    <mergeCell ref="C38:E38"/>
    <mergeCell ref="F38:H38"/>
    <mergeCell ref="I38:K38"/>
    <mergeCell ref="B41:K41"/>
    <mergeCell ref="B44:K44"/>
    <mergeCell ref="B50:K50"/>
    <mergeCell ref="C39:E39"/>
    <mergeCell ref="F39:H39"/>
    <mergeCell ref="I39:K39"/>
    <mergeCell ref="C40:E40"/>
    <mergeCell ref="F40:H40"/>
    <mergeCell ref="I40:K40"/>
  </mergeCells>
  <phoneticPr fontId="4" type="noConversion"/>
  <printOptions horizontalCentered="1"/>
  <pageMargins left="0.79" right="0.55118110236220474" top="0.7" bottom="0.63" header="0.59055118110236227" footer="0.43307086614173229"/>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BBCA-9EDB-494E-A22A-8C2B7D8076B0}">
  <sheetPr>
    <pageSetUpPr fitToPage="1"/>
  </sheetPr>
  <dimension ref="A1:E63"/>
  <sheetViews>
    <sheetView view="pageBreakPreview" zoomScale="85" zoomScaleNormal="70" zoomScaleSheetLayoutView="85" workbookViewId="0">
      <selection activeCell="A9" sqref="A9:E9"/>
    </sheetView>
  </sheetViews>
  <sheetFormatPr defaultRowHeight="30" customHeight="1"/>
  <cols>
    <col min="1" max="1" width="30.77734375" style="246" customWidth="1"/>
    <col min="2" max="2" width="70.77734375" style="246" customWidth="1"/>
    <col min="3" max="3" width="40.77734375" style="246" customWidth="1"/>
    <col min="4" max="4" width="22.77734375" style="246" customWidth="1"/>
    <col min="5" max="5" width="22.77734375" customWidth="1"/>
  </cols>
  <sheetData>
    <row r="1" spans="1:5" ht="30" customHeight="1">
      <c r="A1" s="236"/>
      <c r="B1" s="237"/>
      <c r="C1" s="237"/>
      <c r="D1" s="259"/>
      <c r="E1" s="260"/>
    </row>
    <row r="2" spans="1:5" ht="30" customHeight="1">
      <c r="A2" s="238"/>
      <c r="B2" s="395"/>
      <c r="C2" s="395"/>
      <c r="E2" s="261"/>
    </row>
    <row r="3" spans="1:5" ht="30" customHeight="1">
      <c r="A3" s="238"/>
      <c r="B3" s="395"/>
      <c r="C3" s="395"/>
      <c r="E3" s="261"/>
    </row>
    <row r="4" spans="1:5" ht="30" customHeight="1">
      <c r="A4" s="238"/>
      <c r="B4" s="395"/>
      <c r="C4" s="395"/>
      <c r="E4" s="261"/>
    </row>
    <row r="5" spans="1:5" ht="30" customHeight="1">
      <c r="A5" s="238"/>
      <c r="B5" s="395"/>
      <c r="C5" s="395"/>
      <c r="E5" s="261"/>
    </row>
    <row r="6" spans="1:5" ht="30" customHeight="1">
      <c r="A6" s="238"/>
      <c r="B6" s="395"/>
      <c r="C6" s="395"/>
      <c r="E6" s="261"/>
    </row>
    <row r="7" spans="1:5" ht="30" customHeight="1">
      <c r="A7" s="238"/>
      <c r="B7" s="395"/>
      <c r="C7" s="395"/>
      <c r="E7" s="261"/>
    </row>
    <row r="8" spans="1:5" ht="30" customHeight="1">
      <c r="A8" s="238"/>
      <c r="B8" s="395"/>
      <c r="C8" s="395"/>
      <c r="E8" s="261"/>
    </row>
    <row r="9" spans="1:5" ht="60" customHeight="1">
      <c r="A9" s="575" t="s">
        <v>327</v>
      </c>
      <c r="B9" s="576"/>
      <c r="C9" s="576"/>
      <c r="D9" s="576"/>
      <c r="E9" s="577"/>
    </row>
    <row r="10" spans="1:5" ht="60" customHeight="1">
      <c r="A10" s="578" t="s">
        <v>306</v>
      </c>
      <c r="B10" s="579"/>
      <c r="C10" s="579"/>
      <c r="D10" s="579"/>
      <c r="E10" s="580"/>
    </row>
    <row r="11" spans="1:5" ht="30" customHeight="1">
      <c r="A11" s="586"/>
      <c r="B11" s="587"/>
      <c r="C11" s="587"/>
      <c r="D11" s="587"/>
      <c r="E11" s="261"/>
    </row>
    <row r="12" spans="1:5" ht="30" customHeight="1">
      <c r="A12" s="239"/>
      <c r="B12" s="396"/>
      <c r="C12" s="396"/>
      <c r="D12" s="396"/>
      <c r="E12" s="261"/>
    </row>
    <row r="13" spans="1:5" ht="30" customHeight="1">
      <c r="A13" s="239"/>
      <c r="B13" s="396"/>
      <c r="C13" s="396"/>
      <c r="D13" s="396"/>
      <c r="E13" s="261"/>
    </row>
    <row r="14" spans="1:5" ht="30" customHeight="1">
      <c r="A14" s="239"/>
      <c r="B14" s="396"/>
      <c r="C14" s="396"/>
      <c r="D14" s="396"/>
      <c r="E14" s="261"/>
    </row>
    <row r="15" spans="1:5" ht="30" customHeight="1">
      <c r="A15" s="239"/>
      <c r="B15" s="396"/>
      <c r="C15" s="396"/>
      <c r="D15" s="396"/>
      <c r="E15" s="261"/>
    </row>
    <row r="16" spans="1:5" ht="30" customHeight="1">
      <c r="A16" s="239"/>
      <c r="B16" s="396"/>
      <c r="C16" s="396"/>
      <c r="D16" s="396"/>
      <c r="E16" s="261"/>
    </row>
    <row r="17" spans="1:5" ht="30" customHeight="1">
      <c r="A17" s="239"/>
      <c r="B17" s="396"/>
      <c r="C17" s="396"/>
      <c r="D17" s="396"/>
      <c r="E17" s="261"/>
    </row>
    <row r="18" spans="1:5" ht="30" customHeight="1">
      <c r="A18" s="239"/>
      <c r="B18" s="396"/>
      <c r="C18" s="396"/>
      <c r="D18" s="396"/>
      <c r="E18" s="261"/>
    </row>
    <row r="19" spans="1:5" ht="30" customHeight="1">
      <c r="A19" s="239"/>
      <c r="B19" s="396"/>
      <c r="C19" s="396"/>
      <c r="D19" s="396"/>
      <c r="E19" s="261"/>
    </row>
    <row r="20" spans="1:5" ht="30" customHeight="1">
      <c r="A20" s="239"/>
      <c r="B20" s="396"/>
      <c r="C20" s="396"/>
      <c r="D20" s="396"/>
      <c r="E20" s="261"/>
    </row>
    <row r="21" spans="1:5" ht="30" customHeight="1">
      <c r="A21" s="239"/>
      <c r="B21" s="396"/>
      <c r="C21" s="396"/>
      <c r="D21" s="396"/>
      <c r="E21" s="261"/>
    </row>
    <row r="22" spans="1:5" ht="30" customHeight="1">
      <c r="A22" s="239"/>
      <c r="B22" s="396"/>
      <c r="C22" s="396"/>
      <c r="D22" s="396"/>
      <c r="E22" s="261"/>
    </row>
    <row r="23" spans="1:5" ht="30" customHeight="1">
      <c r="A23" s="239"/>
      <c r="B23" s="396"/>
      <c r="C23" s="396"/>
      <c r="D23" s="396"/>
      <c r="E23" s="261"/>
    </row>
    <row r="24" spans="1:5" ht="30" customHeight="1">
      <c r="A24" s="238"/>
      <c r="B24" s="395"/>
      <c r="C24" s="395"/>
      <c r="E24" s="261"/>
    </row>
    <row r="25" spans="1:5" ht="30" customHeight="1">
      <c r="A25" s="262"/>
      <c r="B25" s="263"/>
      <c r="C25" s="263"/>
      <c r="D25" s="264"/>
      <c r="E25" s="265"/>
    </row>
    <row r="26" spans="1:5" ht="24.6" customHeight="1">
      <c r="A26" s="588" t="s">
        <v>326</v>
      </c>
      <c r="B26" s="588"/>
      <c r="C26" s="588"/>
      <c r="D26" s="588"/>
    </row>
    <row r="27" spans="1:5" ht="24.6" customHeight="1">
      <c r="A27" s="589" t="s">
        <v>215</v>
      </c>
      <c r="B27" s="589"/>
      <c r="C27" s="589"/>
      <c r="D27" s="589"/>
    </row>
    <row r="28" spans="1:5" ht="20.100000000000001" customHeight="1">
      <c r="A28" s="582" t="s">
        <v>69</v>
      </c>
      <c r="B28" s="584" t="s">
        <v>216</v>
      </c>
      <c r="C28" s="590" t="s">
        <v>217</v>
      </c>
      <c r="D28" s="591"/>
      <c r="E28" s="592"/>
    </row>
    <row r="29" spans="1:5" ht="20.100000000000001" customHeight="1">
      <c r="A29" s="583"/>
      <c r="B29" s="585"/>
      <c r="C29" s="240" t="s">
        <v>218</v>
      </c>
      <c r="D29" s="240" t="s">
        <v>188</v>
      </c>
      <c r="E29" s="266" t="s">
        <v>278</v>
      </c>
    </row>
    <row r="30" spans="1:5" ht="20.100000000000001" customHeight="1">
      <c r="A30" s="570" t="s">
        <v>201</v>
      </c>
      <c r="B30" s="287" t="s">
        <v>220</v>
      </c>
      <c r="C30" s="567" t="s">
        <v>221</v>
      </c>
      <c r="D30" s="288">
        <v>544000</v>
      </c>
      <c r="E30" s="289"/>
    </row>
    <row r="31" spans="1:5" ht="20.100000000000001" customHeight="1">
      <c r="A31" s="571"/>
      <c r="B31" s="241" t="s">
        <v>222</v>
      </c>
      <c r="C31" s="568"/>
      <c r="D31" s="256">
        <v>23390000</v>
      </c>
      <c r="E31" s="267"/>
    </row>
    <row r="32" spans="1:5" ht="20.100000000000001" customHeight="1">
      <c r="A32" s="571"/>
      <c r="B32" s="241" t="s">
        <v>223</v>
      </c>
      <c r="C32" s="568"/>
      <c r="D32" s="256">
        <v>6487000</v>
      </c>
      <c r="E32" s="267"/>
    </row>
    <row r="33" spans="1:5" ht="20.100000000000001" customHeight="1">
      <c r="A33" s="571"/>
      <c r="B33" s="241" t="s">
        <v>381</v>
      </c>
      <c r="C33" s="568"/>
      <c r="D33" s="256">
        <v>10760000</v>
      </c>
      <c r="E33" s="267"/>
    </row>
    <row r="34" spans="1:5" ht="20.100000000000001" customHeight="1">
      <c r="A34" s="571"/>
      <c r="B34" s="241" t="s">
        <v>224</v>
      </c>
      <c r="C34" s="568" t="s">
        <v>219</v>
      </c>
      <c r="D34" s="256">
        <v>31800000</v>
      </c>
      <c r="E34" s="267"/>
    </row>
    <row r="35" spans="1:5" ht="20.100000000000001" customHeight="1">
      <c r="A35" s="571"/>
      <c r="B35" s="241" t="s">
        <v>225</v>
      </c>
      <c r="C35" s="568"/>
      <c r="D35" s="256">
        <v>23300000</v>
      </c>
      <c r="E35" s="267"/>
    </row>
    <row r="36" spans="1:5" ht="20.100000000000001" customHeight="1">
      <c r="A36" s="572"/>
      <c r="B36" s="244" t="s">
        <v>226</v>
      </c>
      <c r="C36" s="569"/>
      <c r="D36" s="290">
        <v>28300000</v>
      </c>
      <c r="E36" s="291"/>
    </row>
    <row r="37" spans="1:5" ht="20.100000000000001" customHeight="1">
      <c r="A37" s="593" t="s">
        <v>307</v>
      </c>
      <c r="B37" s="287" t="s">
        <v>227</v>
      </c>
      <c r="C37" s="567" t="s">
        <v>228</v>
      </c>
      <c r="D37" s="293">
        <v>60000</v>
      </c>
      <c r="E37" s="294">
        <f>D37/5</f>
        <v>12000</v>
      </c>
    </row>
    <row r="38" spans="1:5" ht="20.100000000000001" customHeight="1">
      <c r="A38" s="594"/>
      <c r="B38" s="241" t="s">
        <v>229</v>
      </c>
      <c r="C38" s="568"/>
      <c r="D38" s="258">
        <v>143000</v>
      </c>
      <c r="E38" s="268">
        <f>D38/4</f>
        <v>35750</v>
      </c>
    </row>
    <row r="39" spans="1:5" ht="20.100000000000001" customHeight="1">
      <c r="A39" s="594"/>
      <c r="B39" s="241" t="s">
        <v>230</v>
      </c>
      <c r="C39" s="568"/>
      <c r="D39" s="258">
        <v>129000</v>
      </c>
      <c r="E39" s="268">
        <f>D39/7</f>
        <v>18428.571428571428</v>
      </c>
    </row>
    <row r="40" spans="1:5" ht="20.100000000000001" customHeight="1">
      <c r="A40" s="594"/>
      <c r="B40" s="241" t="s">
        <v>231</v>
      </c>
      <c r="C40" s="568"/>
      <c r="D40" s="258">
        <v>268000</v>
      </c>
      <c r="E40" s="268">
        <f>D40/10</f>
        <v>26800</v>
      </c>
    </row>
    <row r="41" spans="1:5" ht="20.100000000000001" customHeight="1">
      <c r="A41" s="594"/>
      <c r="B41" s="241" t="s">
        <v>232</v>
      </c>
      <c r="C41" s="568"/>
      <c r="D41" s="258">
        <v>452000</v>
      </c>
      <c r="E41" s="268">
        <f>D41/4</f>
        <v>113000</v>
      </c>
    </row>
    <row r="42" spans="1:5" ht="20.100000000000001" customHeight="1">
      <c r="A42" s="594"/>
      <c r="B42" s="284" t="s">
        <v>237</v>
      </c>
      <c r="C42" s="596" t="s">
        <v>221</v>
      </c>
      <c r="D42" s="292">
        <v>188000</v>
      </c>
      <c r="E42" s="285">
        <f>D42/1</f>
        <v>188000</v>
      </c>
    </row>
    <row r="43" spans="1:5" ht="20.100000000000001" customHeight="1">
      <c r="A43" s="594"/>
      <c r="B43" s="241" t="s">
        <v>238</v>
      </c>
      <c r="C43" s="596"/>
      <c r="D43" s="258">
        <v>175000</v>
      </c>
      <c r="E43" s="268">
        <f>D43/5</f>
        <v>35000</v>
      </c>
    </row>
    <row r="44" spans="1:5" ht="20.100000000000001" customHeight="1">
      <c r="A44" s="594"/>
      <c r="B44" s="241" t="s">
        <v>239</v>
      </c>
      <c r="C44" s="596"/>
      <c r="D44" s="256">
        <v>345000</v>
      </c>
      <c r="E44" s="268">
        <f>D44/11</f>
        <v>31363.636363636364</v>
      </c>
    </row>
    <row r="45" spans="1:5" ht="20.100000000000001" customHeight="1">
      <c r="A45" s="595"/>
      <c r="B45" s="244" t="s">
        <v>240</v>
      </c>
      <c r="C45" s="597"/>
      <c r="D45" s="290">
        <v>1104000</v>
      </c>
      <c r="E45" s="295">
        <f>D45/4</f>
        <v>276000</v>
      </c>
    </row>
    <row r="46" spans="1:5" ht="20.100000000000001" customHeight="1">
      <c r="A46" s="570" t="s">
        <v>308</v>
      </c>
      <c r="B46" s="287" t="s">
        <v>233</v>
      </c>
      <c r="C46" s="567" t="s">
        <v>219</v>
      </c>
      <c r="D46" s="288">
        <v>29000000</v>
      </c>
      <c r="E46" s="289"/>
    </row>
    <row r="47" spans="1:5" ht="20.100000000000001" customHeight="1">
      <c r="A47" s="571"/>
      <c r="B47" s="241" t="s">
        <v>234</v>
      </c>
      <c r="C47" s="568"/>
      <c r="D47" s="256">
        <v>14953000</v>
      </c>
      <c r="E47" s="267"/>
    </row>
    <row r="48" spans="1:5" ht="20.100000000000001" customHeight="1">
      <c r="A48" s="571"/>
      <c r="B48" s="241" t="s">
        <v>235</v>
      </c>
      <c r="C48" s="568"/>
      <c r="D48" s="256">
        <v>30211000</v>
      </c>
      <c r="E48" s="267"/>
    </row>
    <row r="49" spans="1:5" ht="20.100000000000001" customHeight="1">
      <c r="A49" s="572"/>
      <c r="B49" s="244" t="s">
        <v>236</v>
      </c>
      <c r="C49" s="569"/>
      <c r="D49" s="290">
        <v>16045000</v>
      </c>
      <c r="E49" s="291"/>
    </row>
    <row r="50" spans="1:5" ht="20.100000000000001" customHeight="1">
      <c r="A50" s="283" t="s">
        <v>309</v>
      </c>
      <c r="B50" s="296" t="s">
        <v>310</v>
      </c>
      <c r="C50" s="296" t="s">
        <v>311</v>
      </c>
      <c r="D50" s="297">
        <v>1193000</v>
      </c>
      <c r="E50" s="298"/>
    </row>
    <row r="51" spans="1:5" ht="20.100000000000001" customHeight="1">
      <c r="A51" s="299" t="s">
        <v>170</v>
      </c>
      <c r="B51" s="300" t="s">
        <v>241</v>
      </c>
      <c r="C51" s="300"/>
      <c r="D51" s="301">
        <v>1318000</v>
      </c>
      <c r="E51" s="302"/>
    </row>
    <row r="52" spans="1:5" ht="20.100000000000001" customHeight="1">
      <c r="A52" s="593" t="s">
        <v>180</v>
      </c>
      <c r="B52" s="287" t="s">
        <v>312</v>
      </c>
      <c r="C52" s="287"/>
      <c r="D52" s="303">
        <v>1226000</v>
      </c>
      <c r="E52" s="294"/>
    </row>
    <row r="53" spans="1:5" ht="20.100000000000001" customHeight="1">
      <c r="A53" s="594"/>
      <c r="B53" s="241" t="s">
        <v>243</v>
      </c>
      <c r="C53" s="241"/>
      <c r="D53" s="257">
        <v>720000</v>
      </c>
      <c r="E53" s="268"/>
    </row>
    <row r="54" spans="1:5" ht="20.100000000000001" customHeight="1">
      <c r="A54" s="595"/>
      <c r="B54" s="244" t="s">
        <v>244</v>
      </c>
      <c r="C54" s="244"/>
      <c r="D54" s="304">
        <v>1226000</v>
      </c>
      <c r="E54" s="295"/>
    </row>
    <row r="55" spans="1:5" ht="20.100000000000001" customHeight="1">
      <c r="A55" s="594" t="s">
        <v>313</v>
      </c>
      <c r="B55" s="284" t="s">
        <v>314</v>
      </c>
      <c r="C55" s="284"/>
      <c r="D55" s="292">
        <v>1438000</v>
      </c>
      <c r="E55" s="285"/>
    </row>
    <row r="56" spans="1:5" ht="20.100000000000001" customHeight="1">
      <c r="A56" s="594"/>
      <c r="B56" s="306" t="s">
        <v>242</v>
      </c>
      <c r="C56" s="306"/>
      <c r="D56" s="310">
        <v>1604000</v>
      </c>
      <c r="E56" s="311"/>
    </row>
    <row r="57" spans="1:5" ht="20.100000000000001" customHeight="1">
      <c r="A57" s="286" t="s">
        <v>315</v>
      </c>
      <c r="B57" s="287" t="s">
        <v>316</v>
      </c>
      <c r="C57" s="567" t="s">
        <v>219</v>
      </c>
      <c r="D57" s="312" t="s">
        <v>317</v>
      </c>
      <c r="E57" s="313"/>
    </row>
    <row r="58" spans="1:5" ht="20.100000000000001" customHeight="1">
      <c r="A58" s="242" t="s">
        <v>318</v>
      </c>
      <c r="B58" s="241" t="s">
        <v>319</v>
      </c>
      <c r="C58" s="568"/>
      <c r="D58" s="308" t="s">
        <v>317</v>
      </c>
      <c r="E58" s="267"/>
    </row>
    <row r="59" spans="1:5" ht="20.100000000000001" customHeight="1">
      <c r="A59" s="305" t="s">
        <v>320</v>
      </c>
      <c r="B59" s="306" t="s">
        <v>321</v>
      </c>
      <c r="C59" s="581"/>
      <c r="D59" s="308" t="s">
        <v>317</v>
      </c>
      <c r="E59" s="307"/>
    </row>
    <row r="60" spans="1:5" ht="20.100000000000001" customHeight="1">
      <c r="A60" s="243" t="s">
        <v>322</v>
      </c>
      <c r="B60" s="244" t="s">
        <v>322</v>
      </c>
      <c r="C60" s="569"/>
      <c r="D60" s="309" t="s">
        <v>317</v>
      </c>
      <c r="E60" s="269"/>
    </row>
    <row r="61" spans="1:5" ht="20.100000000000001" customHeight="1">
      <c r="A61" s="574" t="s">
        <v>323</v>
      </c>
      <c r="B61" s="574"/>
      <c r="C61" s="574"/>
      <c r="D61" s="574"/>
      <c r="E61" s="574"/>
    </row>
    <row r="62" spans="1:5" ht="20.100000000000001" customHeight="1">
      <c r="A62" s="573" t="s">
        <v>324</v>
      </c>
      <c r="B62" s="573"/>
      <c r="C62" s="573"/>
      <c r="D62" s="573"/>
      <c r="E62" s="573"/>
    </row>
    <row r="63" spans="1:5" ht="30" customHeight="1">
      <c r="A63" s="245"/>
      <c r="B63" s="245"/>
      <c r="C63" s="245"/>
      <c r="D63" s="245"/>
    </row>
  </sheetData>
  <mergeCells count="21">
    <mergeCell ref="A62:E62"/>
    <mergeCell ref="A61:E61"/>
    <mergeCell ref="A9:E9"/>
    <mergeCell ref="A10:E10"/>
    <mergeCell ref="C57:C60"/>
    <mergeCell ref="A28:A29"/>
    <mergeCell ref="B28:B29"/>
    <mergeCell ref="A11:D11"/>
    <mergeCell ref="A26:D26"/>
    <mergeCell ref="A27:D27"/>
    <mergeCell ref="C28:E28"/>
    <mergeCell ref="A37:A45"/>
    <mergeCell ref="C42:C45"/>
    <mergeCell ref="A52:A54"/>
    <mergeCell ref="A55:A56"/>
    <mergeCell ref="A30:A36"/>
    <mergeCell ref="C30:C33"/>
    <mergeCell ref="C34:C36"/>
    <mergeCell ref="C37:C41"/>
    <mergeCell ref="A46:A49"/>
    <mergeCell ref="C46:C49"/>
  </mergeCells>
  <phoneticPr fontId="4" type="noConversion"/>
  <printOptions horizontalCentered="1"/>
  <pageMargins left="0.59055118110236227" right="0.55118110236220474" top="0.59055118110236227" bottom="0.39370078740157483" header="0.39370078740157483" footer="0.39370078740157483"/>
  <pageSetup paperSize="9" scale="62" fitToHeight="0" orientation="landscape" r:id="rId1"/>
  <rowBreaks count="1" manualBreakCount="1">
    <brk id="25"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41"/>
  <sheetViews>
    <sheetView view="pageBreakPreview" zoomScale="70" zoomScaleNormal="100" zoomScaleSheetLayoutView="70" workbookViewId="0">
      <selection activeCell="A9" sqref="A9:K10"/>
    </sheetView>
  </sheetViews>
  <sheetFormatPr defaultRowHeight="30" customHeight="1"/>
  <cols>
    <col min="1" max="6" width="16.77734375" style="14" customWidth="1"/>
    <col min="7" max="7" width="19.33203125" style="14" customWidth="1"/>
    <col min="8" max="10" width="16.77734375" style="14" customWidth="1"/>
    <col min="11" max="11" width="14.109375" style="14" bestFit="1" customWidth="1"/>
    <col min="12" max="13" width="8.88671875" style="14"/>
    <col min="14" max="14" width="14.109375" style="14" customWidth="1"/>
    <col min="15" max="256" width="8.88671875" style="14"/>
    <col min="257" max="267" width="16.77734375" style="14" customWidth="1"/>
    <col min="268" max="512" width="8.88671875" style="14"/>
    <col min="513" max="523" width="16.77734375" style="14" customWidth="1"/>
    <col min="524" max="768" width="8.88671875" style="14"/>
    <col min="769" max="779" width="16.77734375" style="14" customWidth="1"/>
    <col min="780" max="1024" width="8.88671875" style="14"/>
    <col min="1025" max="1035" width="16.77734375" style="14" customWidth="1"/>
    <col min="1036" max="1280" width="8.88671875" style="14"/>
    <col min="1281" max="1291" width="16.77734375" style="14" customWidth="1"/>
    <col min="1292" max="1536" width="8.88671875" style="14"/>
    <col min="1537" max="1547" width="16.77734375" style="14" customWidth="1"/>
    <col min="1548" max="1792" width="8.88671875" style="14"/>
    <col min="1793" max="1803" width="16.77734375" style="14" customWidth="1"/>
    <col min="1804" max="2048" width="8.88671875" style="14"/>
    <col min="2049" max="2059" width="16.77734375" style="14" customWidth="1"/>
    <col min="2060" max="2304" width="8.88671875" style="14"/>
    <col min="2305" max="2315" width="16.77734375" style="14" customWidth="1"/>
    <col min="2316" max="2560" width="8.88671875" style="14"/>
    <col min="2561" max="2571" width="16.77734375" style="14" customWidth="1"/>
    <col min="2572" max="2816" width="8.88671875" style="14"/>
    <col min="2817" max="2827" width="16.77734375" style="14" customWidth="1"/>
    <col min="2828" max="3072" width="8.88671875" style="14"/>
    <col min="3073" max="3083" width="16.77734375" style="14" customWidth="1"/>
    <col min="3084" max="3328" width="8.88671875" style="14"/>
    <col min="3329" max="3339" width="16.77734375" style="14" customWidth="1"/>
    <col min="3340" max="3584" width="8.88671875" style="14"/>
    <col min="3585" max="3595" width="16.77734375" style="14" customWidth="1"/>
    <col min="3596" max="3840" width="8.88671875" style="14"/>
    <col min="3841" max="3851" width="16.77734375" style="14" customWidth="1"/>
    <col min="3852" max="4096" width="8.88671875" style="14"/>
    <col min="4097" max="4107" width="16.77734375" style="14" customWidth="1"/>
    <col min="4108" max="4352" width="8.88671875" style="14"/>
    <col min="4353" max="4363" width="16.77734375" style="14" customWidth="1"/>
    <col min="4364" max="4608" width="8.88671875" style="14"/>
    <col min="4609" max="4619" width="16.77734375" style="14" customWidth="1"/>
    <col min="4620" max="4864" width="8.88671875" style="14"/>
    <col min="4865" max="4875" width="16.77734375" style="14" customWidth="1"/>
    <col min="4876" max="5120" width="8.88671875" style="14"/>
    <col min="5121" max="5131" width="16.77734375" style="14" customWidth="1"/>
    <col min="5132" max="5376" width="8.88671875" style="14"/>
    <col min="5377" max="5387" width="16.77734375" style="14" customWidth="1"/>
    <col min="5388" max="5632" width="8.88671875" style="14"/>
    <col min="5633" max="5643" width="16.77734375" style="14" customWidth="1"/>
    <col min="5644" max="5888" width="8.88671875" style="14"/>
    <col min="5889" max="5899" width="16.77734375" style="14" customWidth="1"/>
    <col min="5900" max="6144" width="8.88671875" style="14"/>
    <col min="6145" max="6155" width="16.77734375" style="14" customWidth="1"/>
    <col min="6156" max="6400" width="8.88671875" style="14"/>
    <col min="6401" max="6411" width="16.77734375" style="14" customWidth="1"/>
    <col min="6412" max="6656" width="8.88671875" style="14"/>
    <col min="6657" max="6667" width="16.77734375" style="14" customWidth="1"/>
    <col min="6668" max="6912" width="8.88671875" style="14"/>
    <col min="6913" max="6923" width="16.77734375" style="14" customWidth="1"/>
    <col min="6924" max="7168" width="8.88671875" style="14"/>
    <col min="7169" max="7179" width="16.77734375" style="14" customWidth="1"/>
    <col min="7180" max="7424" width="8.88671875" style="14"/>
    <col min="7425" max="7435" width="16.77734375" style="14" customWidth="1"/>
    <col min="7436" max="7680" width="8.88671875" style="14"/>
    <col min="7681" max="7691" width="16.77734375" style="14" customWidth="1"/>
    <col min="7692" max="7936" width="8.88671875" style="14"/>
    <col min="7937" max="7947" width="16.77734375" style="14" customWidth="1"/>
    <col min="7948" max="8192" width="8.88671875" style="14"/>
    <col min="8193" max="8203" width="16.77734375" style="14" customWidth="1"/>
    <col min="8204" max="8448" width="8.88671875" style="14"/>
    <col min="8449" max="8459" width="16.77734375" style="14" customWidth="1"/>
    <col min="8460" max="8704" width="8.88671875" style="14"/>
    <col min="8705" max="8715" width="16.77734375" style="14" customWidth="1"/>
    <col min="8716" max="8960" width="8.88671875" style="14"/>
    <col min="8961" max="8971" width="16.77734375" style="14" customWidth="1"/>
    <col min="8972" max="9216" width="8.88671875" style="14"/>
    <col min="9217" max="9227" width="16.77734375" style="14" customWidth="1"/>
    <col min="9228" max="9472" width="8.88671875" style="14"/>
    <col min="9473" max="9483" width="16.77734375" style="14" customWidth="1"/>
    <col min="9484" max="9728" width="8.88671875" style="14"/>
    <col min="9729" max="9739" width="16.77734375" style="14" customWidth="1"/>
    <col min="9740" max="9984" width="8.88671875" style="14"/>
    <col min="9985" max="9995" width="16.77734375" style="14" customWidth="1"/>
    <col min="9996" max="10240" width="8.88671875" style="14"/>
    <col min="10241" max="10251" width="16.77734375" style="14" customWidth="1"/>
    <col min="10252" max="10496" width="8.88671875" style="14"/>
    <col min="10497" max="10507" width="16.77734375" style="14" customWidth="1"/>
    <col min="10508" max="10752" width="8.88671875" style="14"/>
    <col min="10753" max="10763" width="16.77734375" style="14" customWidth="1"/>
    <col min="10764" max="11008" width="8.88671875" style="14"/>
    <col min="11009" max="11019" width="16.77734375" style="14" customWidth="1"/>
    <col min="11020" max="11264" width="8.88671875" style="14"/>
    <col min="11265" max="11275" width="16.77734375" style="14" customWidth="1"/>
    <col min="11276" max="11520" width="8.88671875" style="14"/>
    <col min="11521" max="11531" width="16.77734375" style="14" customWidth="1"/>
    <col min="11532" max="11776" width="8.88671875" style="14"/>
    <col min="11777" max="11787" width="16.77734375" style="14" customWidth="1"/>
    <col min="11788" max="12032" width="8.88671875" style="14"/>
    <col min="12033" max="12043" width="16.77734375" style="14" customWidth="1"/>
    <col min="12044" max="12288" width="8.88671875" style="14"/>
    <col min="12289" max="12299" width="16.77734375" style="14" customWidth="1"/>
    <col min="12300" max="12544" width="8.88671875" style="14"/>
    <col min="12545" max="12555" width="16.77734375" style="14" customWidth="1"/>
    <col min="12556" max="12800" width="8.88671875" style="14"/>
    <col min="12801" max="12811" width="16.77734375" style="14" customWidth="1"/>
    <col min="12812" max="13056" width="8.88671875" style="14"/>
    <col min="13057" max="13067" width="16.77734375" style="14" customWidth="1"/>
    <col min="13068" max="13312" width="8.88671875" style="14"/>
    <col min="13313" max="13323" width="16.77734375" style="14" customWidth="1"/>
    <col min="13324" max="13568" width="8.88671875" style="14"/>
    <col min="13569" max="13579" width="16.77734375" style="14" customWidth="1"/>
    <col min="13580" max="13824" width="8.88671875" style="14"/>
    <col min="13825" max="13835" width="16.77734375" style="14" customWidth="1"/>
    <col min="13836" max="14080" width="8.88671875" style="14"/>
    <col min="14081" max="14091" width="16.77734375" style="14" customWidth="1"/>
    <col min="14092" max="14336" width="8.88671875" style="14"/>
    <col min="14337" max="14347" width="16.77734375" style="14" customWidth="1"/>
    <col min="14348" max="14592" width="8.88671875" style="14"/>
    <col min="14593" max="14603" width="16.77734375" style="14" customWidth="1"/>
    <col min="14604" max="14848" width="8.88671875" style="14"/>
    <col min="14849" max="14859" width="16.77734375" style="14" customWidth="1"/>
    <col min="14860" max="15104" width="8.88671875" style="14"/>
    <col min="15105" max="15115" width="16.77734375" style="14" customWidth="1"/>
    <col min="15116" max="15360" width="8.88671875" style="14"/>
    <col min="15361" max="15371" width="16.77734375" style="14" customWidth="1"/>
    <col min="15372" max="15616" width="8.88671875" style="14"/>
    <col min="15617" max="15627" width="16.77734375" style="14" customWidth="1"/>
    <col min="15628" max="15872" width="8.88671875" style="14"/>
    <col min="15873" max="15883" width="16.77734375" style="14" customWidth="1"/>
    <col min="15884" max="16128" width="8.88671875" style="14"/>
    <col min="16129" max="16139" width="16.77734375" style="14" customWidth="1"/>
    <col min="16140" max="16384" width="8.88671875" style="14"/>
  </cols>
  <sheetData>
    <row r="1" spans="1:12" ht="30" customHeight="1">
      <c r="A1" s="43"/>
      <c r="B1" s="44"/>
      <c r="C1" s="44"/>
      <c r="D1" s="44"/>
      <c r="E1" s="44"/>
      <c r="F1" s="44"/>
      <c r="G1" s="44"/>
      <c r="H1" s="44"/>
      <c r="I1" s="44"/>
      <c r="J1" s="44"/>
      <c r="K1" s="45"/>
    </row>
    <row r="2" spans="1:12" ht="30" customHeight="1">
      <c r="A2" s="46"/>
      <c r="B2" s="139"/>
      <c r="C2" s="139"/>
      <c r="D2" s="139"/>
      <c r="E2" s="139"/>
      <c r="F2" s="139"/>
      <c r="G2" s="139"/>
      <c r="H2" s="139"/>
      <c r="I2" s="139"/>
      <c r="J2" s="139"/>
      <c r="K2" s="140"/>
    </row>
    <row r="3" spans="1:12" ht="30" customHeight="1">
      <c r="A3" s="46"/>
      <c r="B3" s="139"/>
      <c r="C3" s="139"/>
      <c r="D3" s="139"/>
      <c r="E3" s="139"/>
      <c r="F3" s="139"/>
      <c r="G3" s="139"/>
      <c r="H3" s="139"/>
      <c r="I3" s="139"/>
      <c r="J3" s="139"/>
      <c r="K3" s="140"/>
    </row>
    <row r="4" spans="1:12" ht="30" customHeight="1">
      <c r="A4" s="46"/>
      <c r="B4" s="139"/>
      <c r="C4" s="139"/>
      <c r="D4" s="139"/>
      <c r="E4" s="139"/>
      <c r="F4" s="139"/>
      <c r="G4" s="139"/>
      <c r="H4" s="139"/>
      <c r="I4" s="139"/>
      <c r="J4" s="139"/>
      <c r="K4" s="140"/>
    </row>
    <row r="5" spans="1:12" ht="30" customHeight="1">
      <c r="A5" s="46"/>
      <c r="B5" s="139"/>
      <c r="C5" s="139"/>
      <c r="D5" s="139"/>
      <c r="E5" s="139"/>
      <c r="F5" s="139"/>
      <c r="G5" s="139"/>
      <c r="H5" s="139"/>
      <c r="I5" s="139"/>
      <c r="J5" s="139"/>
      <c r="K5" s="140"/>
    </row>
    <row r="6" spans="1:12" ht="30" customHeight="1">
      <c r="A6" s="46"/>
      <c r="B6" s="139"/>
      <c r="C6" s="139"/>
      <c r="D6" s="139"/>
      <c r="E6" s="139"/>
      <c r="F6" s="139"/>
      <c r="G6" s="139"/>
      <c r="H6" s="139"/>
      <c r="I6" s="139"/>
      <c r="J6" s="139"/>
      <c r="K6" s="140"/>
    </row>
    <row r="7" spans="1:12" ht="30" customHeight="1">
      <c r="A7" s="46"/>
      <c r="B7" s="139"/>
      <c r="C7" s="139"/>
      <c r="D7" s="139"/>
      <c r="E7" s="139"/>
      <c r="F7" s="139"/>
      <c r="G7" s="139"/>
      <c r="H7" s="139"/>
      <c r="I7" s="139"/>
      <c r="J7" s="139"/>
      <c r="K7" s="140"/>
      <c r="L7" s="141"/>
    </row>
    <row r="8" spans="1:12" ht="30" customHeight="1">
      <c r="A8" s="46"/>
      <c r="B8" s="139"/>
      <c r="C8" s="139"/>
      <c r="D8" s="139"/>
      <c r="E8" s="139"/>
      <c r="F8" s="139"/>
      <c r="G8" s="139"/>
      <c r="H8" s="139"/>
      <c r="I8" s="139"/>
      <c r="J8" s="139"/>
      <c r="K8" s="140"/>
      <c r="L8" s="141"/>
    </row>
    <row r="9" spans="1:12" ht="30" customHeight="1">
      <c r="A9" s="512" t="s">
        <v>393</v>
      </c>
      <c r="B9" s="598"/>
      <c r="C9" s="598"/>
      <c r="D9" s="598"/>
      <c r="E9" s="598"/>
      <c r="F9" s="598"/>
      <c r="G9" s="598"/>
      <c r="H9" s="598"/>
      <c r="I9" s="598"/>
      <c r="J9" s="598"/>
      <c r="K9" s="599"/>
      <c r="L9" s="141"/>
    </row>
    <row r="10" spans="1:12" ht="30" customHeight="1">
      <c r="A10" s="512"/>
      <c r="B10" s="598"/>
      <c r="C10" s="598"/>
      <c r="D10" s="598"/>
      <c r="E10" s="598"/>
      <c r="F10" s="598"/>
      <c r="G10" s="598"/>
      <c r="H10" s="598"/>
      <c r="I10" s="598"/>
      <c r="J10" s="598"/>
      <c r="K10" s="599"/>
    </row>
    <row r="11" spans="1:12" ht="30" customHeight="1">
      <c r="A11" s="600" t="s">
        <v>394</v>
      </c>
      <c r="B11" s="601"/>
      <c r="C11" s="601"/>
      <c r="D11" s="601"/>
      <c r="E11" s="601"/>
      <c r="F11" s="601"/>
      <c r="G11" s="601"/>
      <c r="H11" s="601"/>
      <c r="I11" s="601"/>
      <c r="J11" s="601"/>
      <c r="K11" s="602"/>
      <c r="L11" s="30"/>
    </row>
    <row r="12" spans="1:12" ht="30" customHeight="1">
      <c r="A12" s="46"/>
      <c r="B12" s="139"/>
      <c r="C12" s="139"/>
      <c r="D12" s="139"/>
      <c r="E12" s="139"/>
      <c r="F12" s="139"/>
      <c r="G12" s="139"/>
      <c r="H12" s="139"/>
      <c r="I12" s="139"/>
      <c r="J12" s="139"/>
      <c r="K12" s="140"/>
    </row>
    <row r="13" spans="1:12" ht="30" customHeight="1">
      <c r="A13" s="46"/>
      <c r="B13" s="139"/>
      <c r="C13" s="139"/>
      <c r="D13" s="139"/>
      <c r="E13" s="139"/>
      <c r="F13" s="139"/>
      <c r="G13" s="139"/>
      <c r="H13" s="139"/>
      <c r="I13" s="139"/>
      <c r="J13" s="139"/>
      <c r="K13" s="140"/>
    </row>
    <row r="14" spans="1:12" ht="30" customHeight="1">
      <c r="A14" s="46"/>
      <c r="B14" s="139"/>
      <c r="C14" s="139"/>
      <c r="D14" s="139"/>
      <c r="E14" s="139"/>
      <c r="F14" s="139"/>
      <c r="G14" s="139"/>
      <c r="H14" s="139"/>
      <c r="I14" s="139"/>
      <c r="J14" s="139"/>
      <c r="K14" s="140"/>
    </row>
    <row r="15" spans="1:12" ht="30" customHeight="1">
      <c r="A15" s="46"/>
      <c r="B15" s="139"/>
      <c r="C15" s="139"/>
      <c r="D15" s="139"/>
      <c r="E15" s="139"/>
      <c r="F15" s="139"/>
      <c r="G15" s="139"/>
      <c r="H15" s="139"/>
      <c r="I15" s="139"/>
      <c r="J15" s="139"/>
      <c r="K15" s="140"/>
    </row>
    <row r="16" spans="1:12" ht="30" customHeight="1">
      <c r="A16" s="46"/>
      <c r="B16" s="139"/>
      <c r="C16" s="139"/>
      <c r="D16" s="139"/>
      <c r="E16" s="139"/>
      <c r="F16" s="139"/>
      <c r="G16" s="139"/>
      <c r="H16" s="139"/>
      <c r="I16" s="139"/>
      <c r="J16" s="139"/>
      <c r="K16" s="140"/>
    </row>
    <row r="17" spans="1:11" ht="30" customHeight="1">
      <c r="A17" s="46"/>
      <c r="B17" s="139"/>
      <c r="C17" s="139"/>
      <c r="D17" s="139"/>
      <c r="E17" s="139"/>
      <c r="F17" s="139"/>
      <c r="G17" s="139"/>
      <c r="H17" s="139"/>
      <c r="I17" s="139"/>
      <c r="J17" s="139"/>
      <c r="K17" s="140"/>
    </row>
    <row r="18" spans="1:11" ht="30" customHeight="1">
      <c r="A18" s="46"/>
      <c r="B18" s="139"/>
      <c r="C18" s="139"/>
      <c r="D18" s="139"/>
      <c r="E18" s="139"/>
      <c r="F18" s="139"/>
      <c r="G18" s="139"/>
      <c r="H18" s="139"/>
      <c r="I18" s="139"/>
      <c r="J18" s="139"/>
      <c r="K18" s="140"/>
    </row>
    <row r="19" spans="1:11" ht="30" customHeight="1">
      <c r="A19" s="46"/>
      <c r="B19" s="139"/>
      <c r="C19" s="139"/>
      <c r="D19" s="139"/>
      <c r="E19" s="139"/>
      <c r="F19" s="139"/>
      <c r="G19" s="139"/>
      <c r="H19" s="139"/>
      <c r="I19" s="139"/>
      <c r="J19" s="139"/>
      <c r="K19" s="140"/>
    </row>
    <row r="20" spans="1:11" ht="30" customHeight="1">
      <c r="A20" s="46"/>
      <c r="B20" s="139"/>
      <c r="C20" s="139"/>
      <c r="D20" s="139"/>
      <c r="E20" s="139"/>
      <c r="F20" s="139"/>
      <c r="G20" s="139"/>
      <c r="H20" s="139"/>
      <c r="I20" s="139"/>
      <c r="J20" s="139"/>
      <c r="K20" s="140"/>
    </row>
    <row r="21" spans="1:11" ht="30" customHeight="1">
      <c r="A21" s="46"/>
      <c r="B21" s="139"/>
      <c r="C21" s="139"/>
      <c r="D21" s="139"/>
      <c r="E21" s="139"/>
      <c r="F21" s="139"/>
      <c r="G21" s="139"/>
      <c r="H21" s="139"/>
      <c r="I21" s="139"/>
      <c r="J21" s="139"/>
      <c r="K21" s="140"/>
    </row>
    <row r="22" spans="1:11" ht="30" customHeight="1">
      <c r="A22" s="46"/>
      <c r="B22" s="139"/>
      <c r="C22" s="139"/>
      <c r="D22" s="139"/>
      <c r="E22" s="139"/>
      <c r="F22" s="139"/>
      <c r="G22" s="139"/>
      <c r="H22" s="139"/>
      <c r="I22" s="139"/>
      <c r="J22" s="139"/>
      <c r="K22" s="140"/>
    </row>
    <row r="23" spans="1:11" ht="30" customHeight="1">
      <c r="A23" s="46"/>
      <c r="B23" s="139"/>
      <c r="C23" s="139"/>
      <c r="D23" s="139"/>
      <c r="E23" s="139"/>
      <c r="F23" s="139"/>
      <c r="G23" s="139"/>
      <c r="H23" s="139"/>
      <c r="I23" s="139"/>
      <c r="J23" s="139"/>
      <c r="K23" s="140"/>
    </row>
    <row r="24" spans="1:11" ht="30" customHeight="1">
      <c r="A24" s="46"/>
      <c r="B24" s="139"/>
      <c r="C24" s="139"/>
      <c r="D24" s="139"/>
      <c r="E24" s="139"/>
      <c r="F24" s="139"/>
      <c r="G24" s="139"/>
      <c r="H24" s="139"/>
      <c r="I24" s="139"/>
      <c r="J24" s="139"/>
      <c r="K24" s="140"/>
    </row>
    <row r="25" spans="1:11" ht="30" customHeight="1">
      <c r="A25" s="47"/>
      <c r="B25" s="48"/>
      <c r="C25" s="48"/>
      <c r="D25" s="48"/>
      <c r="E25" s="48"/>
      <c r="F25" s="48"/>
      <c r="G25" s="48"/>
      <c r="H25" s="48"/>
      <c r="I25" s="48"/>
      <c r="J25" s="48"/>
      <c r="K25" s="49"/>
    </row>
    <row r="26" spans="1:11" s="139" customFormat="1" ht="30" customHeight="1">
      <c r="A26" s="561" t="s">
        <v>393</v>
      </c>
      <c r="B26" s="561"/>
      <c r="C26" s="561"/>
      <c r="D26" s="561"/>
      <c r="E26" s="561"/>
      <c r="F26" s="561"/>
      <c r="G26" s="561"/>
      <c r="H26" s="561"/>
      <c r="I26" s="561"/>
      <c r="J26" s="561"/>
      <c r="K26" s="561"/>
    </row>
    <row r="27" spans="1:11" s="139" customFormat="1" ht="30" customHeight="1">
      <c r="A27" s="139" t="s">
        <v>181</v>
      </c>
    </row>
    <row r="28" spans="1:11" s="139" customFormat="1" ht="75" customHeight="1">
      <c r="A28" s="163" t="s">
        <v>120</v>
      </c>
      <c r="B28" s="164" t="s">
        <v>121</v>
      </c>
      <c r="C28" s="164" t="s">
        <v>122</v>
      </c>
      <c r="D28" s="164" t="s">
        <v>123</v>
      </c>
      <c r="E28" s="164" t="s">
        <v>124</v>
      </c>
      <c r="F28" s="164" t="s">
        <v>125</v>
      </c>
      <c r="G28" s="164" t="s">
        <v>182</v>
      </c>
      <c r="H28" s="164" t="s">
        <v>126</v>
      </c>
      <c r="I28" s="164" t="s">
        <v>127</v>
      </c>
      <c r="J28" s="164" t="s">
        <v>95</v>
      </c>
      <c r="K28" s="165" t="s">
        <v>183</v>
      </c>
    </row>
    <row r="29" spans="1:11" s="139" customFormat="1" ht="75" customHeight="1">
      <c r="A29" s="41" t="s">
        <v>118</v>
      </c>
      <c r="B29" s="51" t="s">
        <v>184</v>
      </c>
      <c r="C29" s="51" t="s">
        <v>119</v>
      </c>
      <c r="D29" s="51" t="s">
        <v>57</v>
      </c>
      <c r="E29" s="51" t="s">
        <v>57</v>
      </c>
      <c r="F29" s="166">
        <v>25000</v>
      </c>
      <c r="G29" s="166" t="s">
        <v>57</v>
      </c>
      <c r="H29" s="166">
        <v>25000</v>
      </c>
      <c r="I29" s="51"/>
      <c r="J29" s="51"/>
      <c r="K29" s="603" t="s">
        <v>185</v>
      </c>
    </row>
    <row r="30" spans="1:11" s="139" customFormat="1" ht="102" customHeight="1">
      <c r="A30" s="42" t="s">
        <v>59</v>
      </c>
      <c r="B30" s="50" t="s">
        <v>128</v>
      </c>
      <c r="C30" s="50" t="s">
        <v>129</v>
      </c>
      <c r="D30" s="50" t="s">
        <v>57</v>
      </c>
      <c r="E30" s="50" t="s">
        <v>57</v>
      </c>
      <c r="F30" s="167">
        <v>25000</v>
      </c>
      <c r="G30" s="168" t="s">
        <v>186</v>
      </c>
      <c r="H30" s="167">
        <v>25000</v>
      </c>
      <c r="I30" s="50" t="s">
        <v>13</v>
      </c>
      <c r="J30" s="50"/>
      <c r="K30" s="604"/>
    </row>
    <row r="31" spans="1:11" s="139" customFormat="1" ht="30" customHeight="1">
      <c r="A31" s="44" t="s">
        <v>187</v>
      </c>
      <c r="B31" s="44"/>
      <c r="C31" s="44"/>
      <c r="D31" s="44"/>
      <c r="E31" s="44"/>
      <c r="F31" s="44"/>
      <c r="G31" s="44"/>
      <c r="H31" s="44"/>
      <c r="I31" s="44"/>
      <c r="J31" s="44"/>
      <c r="K31" s="44"/>
    </row>
    <row r="32" spans="1:11" ht="30" customHeight="1">
      <c r="A32" s="169"/>
      <c r="B32" s="170"/>
      <c r="C32" s="171"/>
      <c r="D32" s="170"/>
      <c r="E32" s="170"/>
      <c r="F32" s="172"/>
      <c r="G32" s="173"/>
      <c r="H32" s="172"/>
      <c r="I32" s="170"/>
      <c r="J32" s="170"/>
      <c r="K32" s="174"/>
    </row>
    <row r="33" spans="1:14" ht="30" customHeight="1">
      <c r="A33" s="175"/>
      <c r="B33" s="175"/>
      <c r="C33" s="175"/>
      <c r="D33" s="175"/>
      <c r="E33" s="175"/>
      <c r="F33" s="175"/>
      <c r="G33" s="175"/>
      <c r="H33" s="175"/>
      <c r="I33" s="175"/>
      <c r="J33" s="175"/>
      <c r="K33" s="175"/>
    </row>
    <row r="34" spans="1:14" ht="30" customHeight="1">
      <c r="A34" s="175"/>
      <c r="B34" s="175"/>
      <c r="C34" s="175"/>
      <c r="D34" s="175"/>
      <c r="E34" s="175"/>
      <c r="F34" s="175"/>
      <c r="G34" s="175"/>
      <c r="H34" s="175"/>
      <c r="I34" s="175"/>
      <c r="J34" s="175"/>
      <c r="K34" s="175"/>
    </row>
    <row r="35" spans="1:14" ht="30" customHeight="1">
      <c r="A35" s="175"/>
      <c r="B35" s="175"/>
      <c r="C35" s="175"/>
      <c r="D35" s="175"/>
      <c r="E35" s="175"/>
      <c r="F35" s="175"/>
      <c r="G35" s="175"/>
      <c r="H35" s="175"/>
      <c r="I35" s="175"/>
      <c r="J35" s="176"/>
      <c r="K35" s="175"/>
      <c r="N35" s="176"/>
    </row>
    <row r="36" spans="1:14" ht="30" customHeight="1">
      <c r="A36" s="175"/>
      <c r="B36" s="175"/>
      <c r="C36" s="175"/>
      <c r="D36" s="175"/>
      <c r="E36" s="175"/>
      <c r="F36" s="175"/>
      <c r="G36" s="175"/>
      <c r="H36" s="175"/>
      <c r="I36" s="175"/>
      <c r="J36" s="176"/>
      <c r="K36" s="175"/>
      <c r="N36" s="176"/>
    </row>
    <row r="37" spans="1:14" ht="30" customHeight="1">
      <c r="A37" s="175"/>
      <c r="B37" s="175"/>
      <c r="C37" s="175"/>
      <c r="D37" s="175"/>
      <c r="E37" s="175"/>
      <c r="F37" s="175"/>
      <c r="G37" s="175"/>
      <c r="H37" s="175"/>
      <c r="I37" s="175"/>
      <c r="J37" s="176"/>
      <c r="K37" s="175"/>
      <c r="N37" s="176"/>
    </row>
    <row r="38" spans="1:14" ht="30" customHeight="1">
      <c r="A38" s="175"/>
      <c r="B38" s="175"/>
      <c r="C38" s="175"/>
      <c r="D38" s="175"/>
      <c r="E38" s="175"/>
      <c r="F38" s="175"/>
      <c r="G38" s="175"/>
      <c r="H38" s="175"/>
      <c r="I38" s="175"/>
      <c r="J38" s="176"/>
      <c r="K38" s="175"/>
      <c r="N38" s="176"/>
    </row>
    <row r="39" spans="1:14" ht="30" customHeight="1">
      <c r="A39" s="175"/>
      <c r="B39" s="175"/>
      <c r="C39" s="175"/>
      <c r="D39" s="175"/>
      <c r="E39" s="175"/>
      <c r="F39" s="175"/>
      <c r="G39" s="175"/>
      <c r="H39" s="175"/>
      <c r="I39" s="175"/>
      <c r="J39" s="176"/>
      <c r="K39" s="175"/>
      <c r="N39" s="176"/>
    </row>
    <row r="40" spans="1:14" ht="30" customHeight="1">
      <c r="A40" s="175"/>
      <c r="B40" s="175"/>
      <c r="C40" s="175"/>
      <c r="D40" s="175"/>
      <c r="E40" s="175"/>
      <c r="F40" s="175"/>
      <c r="G40" s="175"/>
      <c r="H40" s="175"/>
      <c r="I40" s="175"/>
      <c r="J40" s="176"/>
      <c r="K40" s="175"/>
      <c r="N40" s="176"/>
    </row>
    <row r="41" spans="1:14" ht="30" customHeight="1">
      <c r="A41" s="177"/>
      <c r="B41" s="175"/>
      <c r="C41" s="175"/>
      <c r="D41" s="175"/>
      <c r="E41" s="175"/>
      <c r="F41" s="175"/>
      <c r="G41" s="175"/>
      <c r="H41" s="175"/>
      <c r="I41" s="175"/>
      <c r="J41" s="176"/>
      <c r="K41" s="175"/>
    </row>
  </sheetData>
  <mergeCells count="4">
    <mergeCell ref="A9:K10"/>
    <mergeCell ref="A11:K11"/>
    <mergeCell ref="A26:K26"/>
    <mergeCell ref="K29:K30"/>
  </mergeCells>
  <phoneticPr fontId="4" type="noConversion"/>
  <printOptions horizontalCentered="1" verticalCentered="1"/>
  <pageMargins left="0.78740157480314965" right="0.78740157480314965" top="0.78740157480314965" bottom="0.78740157480314965" header="0.39370078740157483" footer="0.43307086614173229"/>
  <pageSetup paperSize="9" scale="60" orientation="landscape" r:id="rId1"/>
  <headerFooter alignWithMargins="0"/>
  <rowBreaks count="1" manualBreakCount="1">
    <brk id="25"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BCEF-8623-4080-AB2A-956273D69FE8}">
  <dimension ref="A1:K50"/>
  <sheetViews>
    <sheetView view="pageBreakPreview" zoomScale="70" zoomScaleNormal="100" zoomScaleSheetLayoutView="70" workbookViewId="0">
      <selection activeCell="A9" sqref="A9:K10"/>
    </sheetView>
  </sheetViews>
  <sheetFormatPr defaultRowHeight="30" customHeight="1"/>
  <cols>
    <col min="1" max="11" width="16.77734375" style="14" customWidth="1"/>
    <col min="12" max="16384" width="8.88671875" style="14"/>
  </cols>
  <sheetData>
    <row r="1" spans="1:11" ht="30" customHeight="1">
      <c r="A1" s="43"/>
      <c r="B1" s="44"/>
      <c r="C1" s="44"/>
      <c r="D1" s="44"/>
      <c r="E1" s="44"/>
      <c r="F1" s="44"/>
      <c r="G1" s="44"/>
      <c r="H1" s="44"/>
      <c r="I1" s="44"/>
      <c r="J1" s="44"/>
      <c r="K1" s="45"/>
    </row>
    <row r="2" spans="1:11" ht="30" customHeight="1">
      <c r="A2" s="46"/>
      <c r="B2" s="139"/>
      <c r="C2" s="139"/>
      <c r="D2" s="139"/>
      <c r="E2" s="139"/>
      <c r="F2" s="139"/>
      <c r="G2" s="139"/>
      <c r="H2" s="139"/>
      <c r="I2" s="139"/>
      <c r="J2" s="139"/>
      <c r="K2" s="140"/>
    </row>
    <row r="3" spans="1:11" ht="30" customHeight="1">
      <c r="A3" s="46"/>
      <c r="B3" s="139"/>
      <c r="C3" s="139"/>
      <c r="D3" s="139"/>
      <c r="E3" s="139"/>
      <c r="F3" s="139"/>
      <c r="G3" s="139"/>
      <c r="H3" s="139"/>
      <c r="I3" s="139"/>
      <c r="J3" s="139"/>
      <c r="K3" s="140"/>
    </row>
    <row r="4" spans="1:11" ht="30" customHeight="1">
      <c r="A4" s="46"/>
      <c r="B4" s="139"/>
      <c r="C4" s="139"/>
      <c r="D4" s="139"/>
      <c r="E4" s="139"/>
      <c r="F4" s="139"/>
      <c r="G4" s="139"/>
      <c r="H4" s="139"/>
      <c r="I4" s="139"/>
      <c r="J4" s="139"/>
      <c r="K4" s="140"/>
    </row>
    <row r="5" spans="1:11" ht="30" customHeight="1">
      <c r="A5" s="46"/>
      <c r="B5" s="139"/>
      <c r="C5" s="139"/>
      <c r="D5" s="139"/>
      <c r="E5" s="139"/>
      <c r="F5" s="139"/>
      <c r="G5" s="139"/>
      <c r="H5" s="139"/>
      <c r="I5" s="139"/>
      <c r="J5" s="139"/>
      <c r="K5" s="140"/>
    </row>
    <row r="6" spans="1:11" ht="30" customHeight="1">
      <c r="A6" s="46"/>
      <c r="B6" s="139"/>
      <c r="C6" s="139"/>
      <c r="D6" s="139"/>
      <c r="E6" s="139"/>
      <c r="F6" s="139"/>
      <c r="G6" s="139"/>
      <c r="H6" s="139"/>
      <c r="I6" s="139"/>
      <c r="J6" s="139"/>
      <c r="K6" s="140"/>
    </row>
    <row r="7" spans="1:11" ht="30" customHeight="1">
      <c r="A7" s="46"/>
      <c r="B7" s="139"/>
      <c r="C7" s="139"/>
      <c r="D7" s="139"/>
      <c r="E7" s="139"/>
      <c r="F7" s="139"/>
      <c r="G7" s="139"/>
      <c r="H7" s="139"/>
      <c r="I7" s="139"/>
      <c r="J7" s="139"/>
      <c r="K7" s="140"/>
    </row>
    <row r="8" spans="1:11" ht="30" customHeight="1">
      <c r="A8" s="46"/>
      <c r="B8" s="139"/>
      <c r="C8" s="139"/>
      <c r="D8" s="139"/>
      <c r="E8" s="139"/>
      <c r="F8" s="139"/>
      <c r="G8" s="139"/>
      <c r="H8" s="139"/>
      <c r="I8" s="139"/>
      <c r="J8" s="139"/>
      <c r="K8" s="140"/>
    </row>
    <row r="9" spans="1:11" ht="30" customHeight="1">
      <c r="A9" s="512" t="s">
        <v>395</v>
      </c>
      <c r="B9" s="513"/>
      <c r="C9" s="513"/>
      <c r="D9" s="513"/>
      <c r="E9" s="513"/>
      <c r="F9" s="513"/>
      <c r="G9" s="513"/>
      <c r="H9" s="513"/>
      <c r="I9" s="513"/>
      <c r="J9" s="513"/>
      <c r="K9" s="514"/>
    </row>
    <row r="10" spans="1:11" ht="30" customHeight="1">
      <c r="A10" s="515"/>
      <c r="B10" s="513"/>
      <c r="C10" s="513"/>
      <c r="D10" s="513"/>
      <c r="E10" s="513"/>
      <c r="F10" s="513"/>
      <c r="G10" s="513"/>
      <c r="H10" s="513"/>
      <c r="I10" s="513"/>
      <c r="J10" s="513"/>
      <c r="K10" s="514"/>
    </row>
    <row r="11" spans="1:11" ht="30" customHeight="1">
      <c r="A11" s="516" t="s">
        <v>247</v>
      </c>
      <c r="B11" s="517"/>
      <c r="C11" s="517"/>
      <c r="D11" s="517"/>
      <c r="E11" s="517"/>
      <c r="F11" s="517"/>
      <c r="G11" s="517"/>
      <c r="H11" s="517"/>
      <c r="I11" s="517"/>
      <c r="J11" s="517"/>
      <c r="K11" s="518"/>
    </row>
    <row r="12" spans="1:11" ht="30" customHeight="1">
      <c r="A12" s="46"/>
      <c r="B12" s="139"/>
      <c r="C12" s="139"/>
      <c r="D12" s="139"/>
      <c r="E12" s="139"/>
      <c r="F12" s="139"/>
      <c r="G12" s="139"/>
      <c r="H12" s="139"/>
      <c r="I12" s="139"/>
      <c r="J12" s="139"/>
      <c r="K12" s="140"/>
    </row>
    <row r="13" spans="1:11" ht="30" customHeight="1">
      <c r="A13" s="46"/>
      <c r="B13" s="139"/>
      <c r="C13" s="139"/>
      <c r="D13" s="139"/>
      <c r="E13" s="139"/>
      <c r="F13" s="139"/>
      <c r="G13" s="139"/>
      <c r="H13" s="139"/>
      <c r="I13" s="139"/>
      <c r="J13" s="139"/>
      <c r="K13" s="140"/>
    </row>
    <row r="14" spans="1:11" ht="30" customHeight="1">
      <c r="A14" s="46"/>
      <c r="B14" s="139"/>
      <c r="C14" s="139"/>
      <c r="D14" s="139"/>
      <c r="E14" s="139"/>
      <c r="F14" s="139"/>
      <c r="G14" s="139"/>
      <c r="H14" s="139"/>
      <c r="I14" s="139"/>
      <c r="J14" s="139"/>
      <c r="K14" s="140"/>
    </row>
    <row r="15" spans="1:11" ht="30" customHeight="1">
      <c r="A15" s="46"/>
      <c r="B15" s="139"/>
      <c r="C15" s="139"/>
      <c r="D15" s="139"/>
      <c r="E15" s="139"/>
      <c r="F15" s="139"/>
      <c r="G15" s="139"/>
      <c r="H15" s="139"/>
      <c r="I15" s="139"/>
      <c r="J15" s="139"/>
      <c r="K15" s="140"/>
    </row>
    <row r="16" spans="1:11" ht="30" customHeight="1">
      <c r="A16" s="46"/>
      <c r="B16" s="139"/>
      <c r="C16" s="139"/>
      <c r="D16" s="139"/>
      <c r="E16" s="139"/>
      <c r="F16" s="139"/>
      <c r="G16" s="139"/>
      <c r="H16" s="139"/>
      <c r="I16" s="139"/>
      <c r="J16" s="139"/>
      <c r="K16" s="140"/>
    </row>
    <row r="17" spans="1:11" ht="30" customHeight="1">
      <c r="A17" s="46"/>
      <c r="B17" s="139"/>
      <c r="C17" s="139"/>
      <c r="D17" s="139"/>
      <c r="E17" s="139"/>
      <c r="F17" s="139"/>
      <c r="G17" s="139"/>
      <c r="H17" s="139"/>
      <c r="I17" s="139"/>
      <c r="J17" s="139"/>
      <c r="K17" s="140"/>
    </row>
    <row r="18" spans="1:11" ht="30" customHeight="1">
      <c r="A18" s="46"/>
      <c r="B18" s="139"/>
      <c r="C18" s="139"/>
      <c r="D18" s="139"/>
      <c r="E18" s="139"/>
      <c r="F18" s="139"/>
      <c r="G18" s="139"/>
      <c r="H18" s="139"/>
      <c r="I18" s="139"/>
      <c r="J18" s="139"/>
      <c r="K18" s="140"/>
    </row>
    <row r="19" spans="1:11" ht="30" customHeight="1">
      <c r="A19" s="46"/>
      <c r="B19" s="139"/>
      <c r="C19" s="139"/>
      <c r="D19" s="139"/>
      <c r="E19" s="139"/>
      <c r="F19" s="139"/>
      <c r="G19" s="139"/>
      <c r="H19" s="139"/>
      <c r="I19" s="139"/>
      <c r="J19" s="139"/>
      <c r="K19" s="140"/>
    </row>
    <row r="20" spans="1:11" ht="30" customHeight="1">
      <c r="A20" s="46"/>
      <c r="B20" s="139"/>
      <c r="C20" s="139"/>
      <c r="D20" s="139"/>
      <c r="E20" s="139"/>
      <c r="F20" s="139"/>
      <c r="G20" s="139"/>
      <c r="H20" s="139"/>
      <c r="I20" s="139"/>
      <c r="J20" s="139"/>
      <c r="K20" s="140"/>
    </row>
    <row r="21" spans="1:11" ht="30" customHeight="1">
      <c r="A21" s="46"/>
      <c r="B21" s="139"/>
      <c r="C21" s="139"/>
      <c r="D21" s="139"/>
      <c r="E21" s="139"/>
      <c r="F21" s="139"/>
      <c r="G21" s="139"/>
      <c r="H21" s="139"/>
      <c r="I21" s="139"/>
      <c r="J21" s="139"/>
      <c r="K21" s="140"/>
    </row>
    <row r="22" spans="1:11" ht="30" customHeight="1">
      <c r="A22" s="46"/>
      <c r="B22" s="139"/>
      <c r="C22" s="139"/>
      <c r="D22" s="139"/>
      <c r="E22" s="139"/>
      <c r="F22" s="139"/>
      <c r="G22" s="139"/>
      <c r="H22" s="139"/>
      <c r="I22" s="139"/>
      <c r="J22" s="139"/>
      <c r="K22" s="140"/>
    </row>
    <row r="23" spans="1:11" ht="30" customHeight="1">
      <c r="A23" s="46"/>
      <c r="B23" s="139"/>
      <c r="C23" s="139"/>
      <c r="D23" s="139"/>
      <c r="E23" s="139"/>
      <c r="F23" s="139"/>
      <c r="G23" s="139"/>
      <c r="H23" s="139"/>
      <c r="I23" s="139"/>
      <c r="J23" s="139"/>
      <c r="K23" s="140"/>
    </row>
    <row r="24" spans="1:11" ht="30" customHeight="1">
      <c r="A24" s="46"/>
      <c r="B24" s="139"/>
      <c r="C24" s="139"/>
      <c r="D24" s="139"/>
      <c r="E24" s="139"/>
      <c r="F24" s="139"/>
      <c r="G24" s="139"/>
      <c r="H24" s="139"/>
      <c r="I24" s="139"/>
      <c r="J24" s="139"/>
      <c r="K24" s="140"/>
    </row>
    <row r="25" spans="1:11" ht="30" customHeight="1">
      <c r="A25" s="46"/>
      <c r="B25" s="139"/>
      <c r="C25" s="139"/>
      <c r="D25" s="139"/>
      <c r="E25" s="139"/>
      <c r="F25" s="139"/>
      <c r="G25" s="139"/>
      <c r="H25" s="139"/>
      <c r="I25" s="139"/>
      <c r="J25" s="139"/>
      <c r="K25" s="140"/>
    </row>
    <row r="26" spans="1:11" ht="30" customHeight="1">
      <c r="A26" s="46"/>
      <c r="B26" s="139"/>
      <c r="C26" s="139"/>
      <c r="D26" s="139"/>
      <c r="E26" s="139"/>
      <c r="F26" s="139"/>
      <c r="G26" s="139"/>
      <c r="H26" s="139"/>
      <c r="I26" s="139"/>
      <c r="J26" s="139"/>
      <c r="K26" s="140"/>
    </row>
    <row r="27" spans="1:11" ht="30" customHeight="1">
      <c r="A27" s="47"/>
      <c r="B27" s="48"/>
      <c r="C27" s="48"/>
      <c r="D27" s="48"/>
      <c r="E27" s="48"/>
      <c r="F27" s="48"/>
      <c r="G27" s="48"/>
      <c r="H27" s="48"/>
      <c r="I27" s="48"/>
      <c r="J27" s="48"/>
      <c r="K27" s="49"/>
    </row>
    <row r="28" spans="1:11" s="139" customFormat="1" ht="35.1" customHeight="1">
      <c r="A28" s="561" t="s">
        <v>396</v>
      </c>
      <c r="B28" s="561"/>
      <c r="C28" s="561"/>
      <c r="D28" s="561"/>
      <c r="E28" s="561"/>
      <c r="F28" s="561"/>
      <c r="G28" s="561"/>
      <c r="H28" s="561"/>
      <c r="I28" s="561"/>
      <c r="J28" s="561"/>
      <c r="K28" s="561"/>
    </row>
    <row r="29" spans="1:11" s="139" customFormat="1" ht="35.1" customHeight="1">
      <c r="A29" s="138" t="s">
        <v>248</v>
      </c>
      <c r="B29" s="40" t="s">
        <v>249</v>
      </c>
      <c r="C29" s="138"/>
      <c r="D29" s="138"/>
      <c r="E29" s="138"/>
      <c r="F29" s="138"/>
      <c r="G29" s="138"/>
      <c r="H29" s="138"/>
      <c r="I29" s="138"/>
      <c r="J29" s="138"/>
      <c r="K29" s="138"/>
    </row>
    <row r="30" spans="1:11" s="139" customFormat="1" ht="35.1" customHeight="1">
      <c r="A30" s="138"/>
      <c r="B30" s="398" t="s">
        <v>250</v>
      </c>
      <c r="C30" s="399" t="s">
        <v>251</v>
      </c>
      <c r="D30" s="399" t="s">
        <v>252</v>
      </c>
      <c r="E30" s="399" t="s">
        <v>253</v>
      </c>
      <c r="F30" s="399" t="s">
        <v>254</v>
      </c>
      <c r="G30" s="399" t="s">
        <v>211</v>
      </c>
      <c r="H30" s="609" t="s">
        <v>10</v>
      </c>
      <c r="I30" s="610"/>
      <c r="J30" s="138"/>
      <c r="K30" s="138"/>
    </row>
    <row r="31" spans="1:11" s="139" customFormat="1" ht="35.1" customHeight="1">
      <c r="A31" s="138"/>
      <c r="B31" s="400" t="s">
        <v>255</v>
      </c>
      <c r="C31" s="251" t="s">
        <v>46</v>
      </c>
      <c r="D31" s="252">
        <v>15370</v>
      </c>
      <c r="E31" s="252">
        <v>183</v>
      </c>
      <c r="F31" s="252">
        <v>6690</v>
      </c>
      <c r="G31" s="252"/>
      <c r="H31" s="605"/>
      <c r="I31" s="606"/>
      <c r="J31" s="138"/>
      <c r="K31" s="138"/>
    </row>
    <row r="32" spans="1:11" s="139" customFormat="1" ht="35.1" customHeight="1">
      <c r="A32" s="138"/>
      <c r="B32" s="400" t="s">
        <v>256</v>
      </c>
      <c r="C32" s="251" t="s">
        <v>23</v>
      </c>
      <c r="D32" s="252">
        <v>12150</v>
      </c>
      <c r="E32" s="252">
        <v>157</v>
      </c>
      <c r="F32" s="252">
        <v>5150</v>
      </c>
      <c r="G32" s="252" t="s">
        <v>257</v>
      </c>
      <c r="H32" s="611" t="s">
        <v>258</v>
      </c>
      <c r="I32" s="612"/>
      <c r="J32" s="138"/>
      <c r="K32" s="138"/>
    </row>
    <row r="33" spans="1:11" s="139" customFormat="1" ht="35.1" customHeight="1">
      <c r="A33" s="138"/>
      <c r="B33" s="400" t="s">
        <v>259</v>
      </c>
      <c r="C33" s="251" t="s">
        <v>23</v>
      </c>
      <c r="D33" s="252">
        <v>8180</v>
      </c>
      <c r="E33" s="252">
        <v>101</v>
      </c>
      <c r="F33" s="252">
        <v>3470</v>
      </c>
      <c r="G33" s="252"/>
      <c r="H33" s="605" t="s">
        <v>260</v>
      </c>
      <c r="I33" s="606"/>
      <c r="J33" s="138"/>
      <c r="K33" s="138"/>
    </row>
    <row r="34" spans="1:11" s="139" customFormat="1" ht="35.1" customHeight="1">
      <c r="A34" s="138"/>
      <c r="B34" s="400" t="s">
        <v>261</v>
      </c>
      <c r="C34" s="251" t="s">
        <v>23</v>
      </c>
      <c r="D34" s="252">
        <v>5580</v>
      </c>
      <c r="E34" s="252">
        <v>80</v>
      </c>
      <c r="F34" s="252">
        <v>2320</v>
      </c>
      <c r="G34" s="252"/>
      <c r="H34" s="605"/>
      <c r="I34" s="606"/>
      <c r="J34" s="138"/>
      <c r="K34" s="138"/>
    </row>
    <row r="35" spans="1:11" ht="35.1" customHeight="1">
      <c r="A35" s="138"/>
      <c r="B35" s="42" t="s">
        <v>262</v>
      </c>
      <c r="C35" s="50" t="s">
        <v>23</v>
      </c>
      <c r="D35" s="401">
        <v>4190</v>
      </c>
      <c r="E35" s="401">
        <v>55</v>
      </c>
      <c r="F35" s="401">
        <v>1500</v>
      </c>
      <c r="G35" s="401"/>
      <c r="H35" s="607"/>
      <c r="I35" s="608"/>
      <c r="J35" s="138"/>
      <c r="K35" s="138"/>
    </row>
    <row r="36" spans="1:11" ht="35.1" customHeight="1">
      <c r="A36" s="138"/>
      <c r="B36" s="138"/>
      <c r="C36" s="138"/>
      <c r="D36" s="138" t="s">
        <v>263</v>
      </c>
      <c r="E36" s="397">
        <f>D32-F32</f>
        <v>7000</v>
      </c>
      <c r="F36" s="138"/>
      <c r="G36" s="397"/>
      <c r="H36" s="138"/>
      <c r="I36" s="138"/>
      <c r="J36" s="138"/>
      <c r="K36" s="138"/>
    </row>
    <row r="37" spans="1:11" ht="35.1" customHeight="1">
      <c r="A37" s="138"/>
      <c r="B37" s="138"/>
      <c r="C37" s="138"/>
      <c r="D37" s="138"/>
      <c r="E37" s="397"/>
      <c r="F37" s="138"/>
      <c r="G37" s="397"/>
      <c r="H37" s="138"/>
      <c r="I37" s="138"/>
      <c r="J37" s="138"/>
      <c r="K37" s="138"/>
    </row>
    <row r="38" spans="1:11" ht="35.1" customHeight="1">
      <c r="A38" s="138"/>
      <c r="B38" s="40" t="s">
        <v>264</v>
      </c>
      <c r="C38" s="138"/>
      <c r="D38" s="138"/>
      <c r="E38" s="138"/>
      <c r="F38" s="138"/>
      <c r="G38" s="138"/>
      <c r="H38" s="138"/>
      <c r="I38" s="138"/>
      <c r="J38" s="138"/>
      <c r="K38" s="138"/>
    </row>
    <row r="39" spans="1:11" ht="35.1" customHeight="1">
      <c r="A39" s="138"/>
      <c r="B39" s="402" t="s">
        <v>345</v>
      </c>
      <c r="C39" s="403"/>
      <c r="D39" s="403"/>
      <c r="E39" s="403"/>
      <c r="F39" s="403"/>
      <c r="G39" s="403"/>
      <c r="H39" s="404"/>
      <c r="I39" s="405">
        <f>15370*(5+2*2.5)</f>
        <v>153700</v>
      </c>
      <c r="J39" s="138"/>
      <c r="K39" s="138"/>
    </row>
    <row r="40" spans="1:11" ht="35.1" customHeight="1">
      <c r="A40" s="138"/>
      <c r="B40" s="40" t="s">
        <v>265</v>
      </c>
      <c r="C40" s="138"/>
      <c r="D40" s="138"/>
      <c r="E40" s="138"/>
      <c r="F40" s="138"/>
      <c r="G40" s="138"/>
      <c r="H40" s="138"/>
      <c r="I40" s="138"/>
      <c r="J40" s="138"/>
      <c r="K40" s="138"/>
    </row>
    <row r="41" spans="1:11" ht="35.1" customHeight="1">
      <c r="A41" s="138"/>
      <c r="B41" s="40" t="s">
        <v>266</v>
      </c>
      <c r="C41" s="40"/>
      <c r="D41" s="40"/>
      <c r="E41" s="40"/>
      <c r="F41" s="40"/>
      <c r="G41" s="40"/>
      <c r="H41" s="40"/>
      <c r="I41" s="138"/>
      <c r="J41" s="138"/>
      <c r="K41" s="138"/>
    </row>
    <row r="42" spans="1:11" ht="35.1" customHeight="1">
      <c r="A42" s="138"/>
      <c r="B42" s="339" t="s">
        <v>267</v>
      </c>
      <c r="C42" s="40"/>
      <c r="D42" s="40"/>
      <c r="E42" s="40"/>
      <c r="F42" s="40"/>
      <c r="G42" s="40"/>
      <c r="H42" s="40"/>
      <c r="I42" s="138"/>
      <c r="J42" s="138"/>
      <c r="K42" s="138"/>
    </row>
    <row r="43" spans="1:11" ht="35.1" customHeight="1">
      <c r="A43" s="138"/>
      <c r="B43" s="40" t="s">
        <v>268</v>
      </c>
      <c r="C43" s="40"/>
      <c r="D43" s="40"/>
      <c r="E43" s="40"/>
      <c r="F43" s="40"/>
      <c r="G43" s="40"/>
      <c r="H43" s="40"/>
      <c r="I43" s="138"/>
      <c r="J43" s="138"/>
      <c r="K43" s="138"/>
    </row>
    <row r="44" spans="1:11" ht="35.1" customHeight="1">
      <c r="A44" s="138"/>
      <c r="B44" s="40" t="s">
        <v>269</v>
      </c>
      <c r="C44" s="40"/>
      <c r="D44" s="40"/>
      <c r="E44" s="40"/>
      <c r="F44" s="40"/>
      <c r="G44" s="40"/>
      <c r="H44" s="40"/>
      <c r="I44" s="138"/>
      <c r="J44" s="138"/>
      <c r="K44" s="138"/>
    </row>
    <row r="45" spans="1:11" ht="35.1" customHeight="1">
      <c r="A45" s="139"/>
      <c r="B45" s="40" t="s">
        <v>270</v>
      </c>
      <c r="C45" s="40"/>
      <c r="D45" s="40"/>
      <c r="E45" s="40"/>
      <c r="F45" s="40"/>
      <c r="G45" s="40"/>
      <c r="H45" s="40"/>
      <c r="I45" s="139"/>
      <c r="J45" s="139"/>
      <c r="K45" s="139"/>
    </row>
    <row r="46" spans="1:11" ht="35.1" customHeight="1">
      <c r="A46" s="139"/>
      <c r="B46" s="40" t="s">
        <v>271</v>
      </c>
      <c r="C46" s="40"/>
      <c r="D46" s="40"/>
      <c r="E46" s="40"/>
      <c r="F46" s="40"/>
      <c r="G46" s="40"/>
      <c r="H46" s="40"/>
      <c r="I46" s="139"/>
      <c r="J46" s="139"/>
      <c r="K46" s="139"/>
    </row>
    <row r="47" spans="1:11" ht="35.1" customHeight="1">
      <c r="A47" s="139"/>
      <c r="B47" s="40" t="s">
        <v>272</v>
      </c>
      <c r="C47" s="40"/>
      <c r="D47" s="40"/>
      <c r="E47" s="40"/>
      <c r="F47" s="40"/>
      <c r="G47" s="40"/>
      <c r="H47" s="40"/>
      <c r="I47" s="139"/>
      <c r="J47" s="139"/>
      <c r="K47" s="139"/>
    </row>
    <row r="48" spans="1:11" ht="35.1" customHeight="1">
      <c r="A48" s="139"/>
      <c r="B48" s="40" t="s">
        <v>273</v>
      </c>
      <c r="C48" s="40"/>
      <c r="D48" s="40"/>
      <c r="E48" s="40"/>
      <c r="F48" s="40"/>
      <c r="G48" s="40"/>
      <c r="H48" s="40"/>
      <c r="I48" s="139"/>
      <c r="J48" s="139"/>
      <c r="K48" s="139"/>
    </row>
    <row r="49" spans="1:11" ht="35.1" customHeight="1">
      <c r="A49" s="139"/>
      <c r="B49" s="40" t="s">
        <v>274</v>
      </c>
      <c r="C49" s="40"/>
      <c r="D49" s="40"/>
      <c r="E49" s="40"/>
      <c r="F49" s="40"/>
      <c r="G49" s="40"/>
      <c r="H49" s="40"/>
      <c r="I49" s="139"/>
      <c r="J49" s="139"/>
      <c r="K49" s="139"/>
    </row>
    <row r="50" spans="1:11" ht="35.1" customHeight="1">
      <c r="A50" s="139"/>
      <c r="B50" s="40"/>
      <c r="C50" s="40"/>
      <c r="D50" s="40"/>
      <c r="E50" s="40"/>
      <c r="F50" s="40"/>
      <c r="G50" s="40"/>
      <c r="H50" s="40"/>
      <c r="I50" s="139"/>
      <c r="J50" s="139"/>
      <c r="K50" s="139"/>
    </row>
  </sheetData>
  <mergeCells count="9">
    <mergeCell ref="H33:I33"/>
    <mergeCell ref="H34:I34"/>
    <mergeCell ref="H35:I35"/>
    <mergeCell ref="A9:K10"/>
    <mergeCell ref="A11:K11"/>
    <mergeCell ref="A28:K28"/>
    <mergeCell ref="H30:I30"/>
    <mergeCell ref="H31:I31"/>
    <mergeCell ref="H32:I32"/>
  </mergeCells>
  <phoneticPr fontId="4" type="noConversion"/>
  <printOptions horizontalCentered="1" verticalCentered="1"/>
  <pageMargins left="0.83" right="0.55118110236220474" top="0.73" bottom="0.5" header="0.59055118110236227" footer="0.43307086614173229"/>
  <pageSetup paperSize="9" scale="60" orientation="landscape" r:id="rId1"/>
  <headerFooter alignWithMargins="0"/>
  <rowBreaks count="1" manualBreakCount="1">
    <brk id="27"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5"/>
  <sheetViews>
    <sheetView view="pageBreakPreview" zoomScale="85" zoomScaleNormal="115" zoomScaleSheetLayoutView="85" workbookViewId="0">
      <selection activeCell="A9" sqref="A9:N10"/>
    </sheetView>
  </sheetViews>
  <sheetFormatPr defaultRowHeight="30" customHeight="1"/>
  <cols>
    <col min="1" max="1" width="20.5546875" style="139" customWidth="1"/>
    <col min="2" max="2" width="5.77734375" style="139" customWidth="1"/>
    <col min="3" max="3" width="18.6640625" style="139" bestFit="1" customWidth="1"/>
    <col min="4" max="13" width="13.77734375" style="139" customWidth="1"/>
    <col min="14" max="14" width="12.6640625" style="139" bestFit="1" customWidth="1"/>
    <col min="15" max="15" width="8.88671875" style="139"/>
    <col min="16" max="16" width="9.88671875" style="139" bestFit="1" customWidth="1"/>
    <col min="17" max="16384" width="8.88671875" style="139"/>
  </cols>
  <sheetData>
    <row r="1" spans="1:15" ht="30" customHeight="1">
      <c r="A1" s="43"/>
      <c r="B1" s="44"/>
      <c r="C1" s="44"/>
      <c r="D1" s="44"/>
      <c r="E1" s="44"/>
      <c r="F1" s="44"/>
      <c r="G1" s="44"/>
      <c r="H1" s="44"/>
      <c r="I1" s="44"/>
      <c r="J1" s="44"/>
      <c r="K1" s="44"/>
      <c r="L1" s="44"/>
      <c r="M1" s="44"/>
      <c r="N1" s="45"/>
    </row>
    <row r="2" spans="1:15" ht="30" customHeight="1">
      <c r="A2" s="46"/>
      <c r="N2" s="140"/>
    </row>
    <row r="3" spans="1:15" ht="30" customHeight="1">
      <c r="A3" s="46"/>
      <c r="N3" s="140"/>
    </row>
    <row r="4" spans="1:15" ht="30" customHeight="1">
      <c r="A4" s="46"/>
      <c r="N4" s="140"/>
    </row>
    <row r="5" spans="1:15" ht="30" customHeight="1">
      <c r="A5" s="46"/>
      <c r="N5" s="140"/>
    </row>
    <row r="6" spans="1:15" ht="30" customHeight="1">
      <c r="A6" s="46"/>
      <c r="N6" s="140"/>
    </row>
    <row r="7" spans="1:15" ht="30" customHeight="1">
      <c r="A7" s="46"/>
      <c r="N7" s="140"/>
    </row>
    <row r="8" spans="1:15" ht="30" customHeight="1">
      <c r="A8" s="46"/>
      <c r="N8" s="140"/>
    </row>
    <row r="9" spans="1:15" ht="30" customHeight="1">
      <c r="A9" s="512" t="s">
        <v>397</v>
      </c>
      <c r="B9" s="598"/>
      <c r="C9" s="598"/>
      <c r="D9" s="598"/>
      <c r="E9" s="598"/>
      <c r="F9" s="598"/>
      <c r="G9" s="598"/>
      <c r="H9" s="598"/>
      <c r="I9" s="598"/>
      <c r="J9" s="598"/>
      <c r="K9" s="598"/>
      <c r="L9" s="598"/>
      <c r="M9" s="598"/>
      <c r="N9" s="599"/>
    </row>
    <row r="10" spans="1:15" ht="30" customHeight="1">
      <c r="A10" s="512"/>
      <c r="B10" s="598"/>
      <c r="C10" s="598"/>
      <c r="D10" s="598"/>
      <c r="E10" s="598"/>
      <c r="F10" s="598"/>
      <c r="G10" s="598"/>
      <c r="H10" s="598"/>
      <c r="I10" s="598"/>
      <c r="J10" s="598"/>
      <c r="K10" s="598"/>
      <c r="L10" s="598"/>
      <c r="M10" s="598"/>
      <c r="N10" s="599"/>
    </row>
    <row r="11" spans="1:15" ht="30" customHeight="1">
      <c r="A11" s="600" t="s">
        <v>398</v>
      </c>
      <c r="B11" s="601"/>
      <c r="C11" s="601"/>
      <c r="D11" s="601"/>
      <c r="E11" s="601"/>
      <c r="F11" s="601"/>
      <c r="G11" s="601"/>
      <c r="H11" s="601"/>
      <c r="I11" s="601"/>
      <c r="J11" s="601"/>
      <c r="K11" s="601"/>
      <c r="L11" s="601"/>
      <c r="M11" s="601"/>
      <c r="N11" s="602"/>
      <c r="O11" s="46"/>
    </row>
    <row r="12" spans="1:15" ht="30" customHeight="1">
      <c r="A12" s="46"/>
      <c r="N12" s="140"/>
    </row>
    <row r="13" spans="1:15" ht="30" customHeight="1">
      <c r="A13" s="46"/>
      <c r="N13" s="140"/>
    </row>
    <row r="14" spans="1:15" ht="30" customHeight="1">
      <c r="A14" s="46"/>
      <c r="N14" s="140"/>
    </row>
    <row r="15" spans="1:15" ht="30" customHeight="1">
      <c r="A15" s="46"/>
      <c r="N15" s="140"/>
    </row>
    <row r="16" spans="1:15" ht="30" customHeight="1">
      <c r="A16" s="46"/>
      <c r="N16" s="140"/>
    </row>
    <row r="17" spans="1:23" ht="30" customHeight="1">
      <c r="A17" s="46"/>
      <c r="N17" s="140"/>
    </row>
    <row r="18" spans="1:23" ht="30" customHeight="1">
      <c r="A18" s="46"/>
      <c r="N18" s="140"/>
    </row>
    <row r="19" spans="1:23" ht="30" customHeight="1">
      <c r="A19" s="46"/>
      <c r="N19" s="140"/>
    </row>
    <row r="20" spans="1:23" ht="30" customHeight="1">
      <c r="A20" s="46"/>
      <c r="N20" s="140"/>
    </row>
    <row r="21" spans="1:23" ht="30" customHeight="1">
      <c r="A21" s="46"/>
      <c r="N21" s="140"/>
    </row>
    <row r="22" spans="1:23" ht="30" customHeight="1">
      <c r="A22" s="46"/>
      <c r="N22" s="140"/>
    </row>
    <row r="23" spans="1:23" ht="30" customHeight="1">
      <c r="A23" s="46"/>
      <c r="N23" s="140"/>
    </row>
    <row r="24" spans="1:23" ht="30" customHeight="1">
      <c r="A24" s="46"/>
      <c r="N24" s="140"/>
    </row>
    <row r="25" spans="1:23" ht="30" customHeight="1">
      <c r="A25" s="46"/>
      <c r="N25" s="140"/>
    </row>
    <row r="26" spans="1:23" ht="30" customHeight="1">
      <c r="A26" s="46"/>
      <c r="N26" s="140"/>
    </row>
    <row r="27" spans="1:23" ht="30" customHeight="1">
      <c r="A27" s="47"/>
      <c r="B27" s="48"/>
      <c r="C27" s="48"/>
      <c r="D27" s="48"/>
      <c r="E27" s="48"/>
      <c r="F27" s="48"/>
      <c r="G27" s="48"/>
      <c r="H27" s="48"/>
      <c r="I27" s="48"/>
      <c r="J27" s="48"/>
      <c r="K27" s="48"/>
      <c r="L27" s="48"/>
      <c r="M27" s="48"/>
      <c r="N27" s="49"/>
    </row>
    <row r="28" spans="1:23" ht="30" customHeight="1">
      <c r="A28" s="52" t="s">
        <v>399</v>
      </c>
      <c r="B28" s="52"/>
      <c r="C28" s="52"/>
      <c r="D28" s="52"/>
      <c r="E28" s="52"/>
      <c r="O28" s="178"/>
      <c r="P28" s="178"/>
      <c r="Q28" s="178"/>
      <c r="R28" s="178"/>
      <c r="S28" s="178"/>
      <c r="T28" s="178"/>
      <c r="U28" s="616"/>
      <c r="V28" s="616"/>
      <c r="W28" s="178"/>
    </row>
    <row r="29" spans="1:23" ht="23.25" customHeight="1">
      <c r="A29" s="179" t="s">
        <v>47</v>
      </c>
      <c r="B29" s="179"/>
      <c r="C29" s="180"/>
      <c r="D29" s="178"/>
      <c r="E29" s="178"/>
      <c r="F29" s="181"/>
      <c r="G29" s="178"/>
      <c r="H29" s="178"/>
      <c r="I29" s="181"/>
      <c r="J29" s="181"/>
      <c r="K29" s="181"/>
      <c r="L29" s="181"/>
      <c r="M29" s="181"/>
      <c r="N29" s="178"/>
      <c r="O29" s="178"/>
      <c r="P29" s="178"/>
      <c r="Q29" s="178"/>
      <c r="R29" s="178"/>
      <c r="S29" s="178"/>
      <c r="T29" s="178"/>
      <c r="U29" s="181"/>
      <c r="V29" s="181"/>
      <c r="W29" s="178"/>
    </row>
    <row r="30" spans="1:23" ht="23.25" customHeight="1">
      <c r="A30" s="179" t="s">
        <v>35</v>
      </c>
      <c r="B30" s="179"/>
      <c r="C30" s="180"/>
      <c r="D30" s="178"/>
      <c r="E30" s="178"/>
      <c r="F30" s="181"/>
      <c r="G30" s="178"/>
      <c r="H30" s="178"/>
      <c r="I30" s="181"/>
      <c r="J30" s="181"/>
      <c r="K30" s="181"/>
      <c r="L30" s="181"/>
      <c r="M30" s="181"/>
      <c r="N30" s="178"/>
      <c r="O30" s="178"/>
      <c r="P30" s="178"/>
      <c r="Q30" s="178"/>
      <c r="R30" s="178"/>
      <c r="S30" s="178"/>
      <c r="T30" s="178"/>
      <c r="U30" s="181"/>
      <c r="V30" s="181"/>
      <c r="W30" s="178"/>
    </row>
    <row r="31" spans="1:23" ht="23.25" customHeight="1">
      <c r="A31" s="179" t="s">
        <v>34</v>
      </c>
      <c r="B31" s="179"/>
      <c r="C31" s="180"/>
      <c r="D31" s="178"/>
      <c r="E31" s="178"/>
      <c r="F31" s="181"/>
      <c r="G31" s="178"/>
      <c r="H31" s="178"/>
      <c r="I31" s="181"/>
      <c r="J31" s="181"/>
      <c r="K31" s="181"/>
      <c r="L31" s="181"/>
      <c r="M31" s="181"/>
      <c r="N31" s="178"/>
      <c r="O31" s="178"/>
      <c r="P31" s="178"/>
      <c r="Q31" s="178"/>
      <c r="R31" s="178"/>
      <c r="S31" s="178"/>
      <c r="T31" s="178"/>
      <c r="U31" s="181"/>
      <c r="V31" s="181"/>
      <c r="W31" s="178"/>
    </row>
    <row r="32" spans="1:23" ht="23.25" customHeight="1">
      <c r="A32" s="179" t="s">
        <v>48</v>
      </c>
      <c r="B32" s="179"/>
      <c r="C32" s="180"/>
      <c r="D32" s="178"/>
      <c r="E32" s="178"/>
      <c r="F32" s="181"/>
      <c r="G32" s="178"/>
      <c r="H32" s="178"/>
      <c r="I32" s="181"/>
      <c r="J32" s="181"/>
      <c r="K32" s="181"/>
      <c r="L32" s="181"/>
      <c r="M32" s="181"/>
      <c r="N32" s="178"/>
      <c r="O32" s="178"/>
      <c r="P32" s="178"/>
      <c r="Q32" s="178"/>
      <c r="R32" s="178"/>
      <c r="S32" s="178"/>
      <c r="T32" s="178"/>
      <c r="U32" s="181"/>
      <c r="V32" s="181"/>
      <c r="W32" s="178"/>
    </row>
    <row r="33" spans="1:23" ht="23.25" customHeight="1">
      <c r="A33" s="179"/>
      <c r="B33" s="179"/>
      <c r="C33" s="180"/>
      <c r="D33" s="178"/>
      <c r="E33" s="178"/>
      <c r="F33" s="181"/>
      <c r="G33" s="178"/>
      <c r="H33" s="178"/>
      <c r="I33" s="181"/>
      <c r="J33" s="181"/>
      <c r="K33" s="181"/>
      <c r="L33" s="181"/>
      <c r="M33" s="181"/>
      <c r="N33" s="178"/>
      <c r="O33" s="178"/>
      <c r="P33" s="178"/>
      <c r="Q33" s="178"/>
      <c r="R33" s="178"/>
      <c r="S33" s="178"/>
      <c r="T33" s="178"/>
      <c r="U33" s="181"/>
      <c r="V33" s="181"/>
      <c r="W33" s="178"/>
    </row>
    <row r="34" spans="1:23" ht="23.25" customHeight="1">
      <c r="A34" s="179" t="s">
        <v>33</v>
      </c>
      <c r="B34" s="179"/>
      <c r="C34" s="180"/>
      <c r="D34" s="178"/>
      <c r="E34" s="178"/>
      <c r="F34" s="181"/>
      <c r="G34" s="178"/>
      <c r="H34" s="178"/>
      <c r="I34" s="181"/>
      <c r="J34" s="181"/>
      <c r="K34" s="181"/>
      <c r="L34" s="181"/>
      <c r="M34" s="181"/>
      <c r="N34" s="178"/>
      <c r="O34" s="178"/>
      <c r="P34" s="178"/>
      <c r="Q34" s="178"/>
      <c r="R34" s="178"/>
      <c r="S34" s="178"/>
      <c r="T34" s="178"/>
      <c r="U34" s="181"/>
      <c r="V34" s="181"/>
      <c r="W34" s="178"/>
    </row>
    <row r="35" spans="1:23" ht="23.25" customHeight="1">
      <c r="A35" s="179" t="s">
        <v>32</v>
      </c>
      <c r="B35" s="179"/>
      <c r="C35" s="180"/>
      <c r="D35" s="178"/>
      <c r="E35" s="178"/>
      <c r="F35" s="181"/>
      <c r="G35" s="178"/>
      <c r="H35" s="178"/>
      <c r="I35" s="181"/>
      <c r="J35" s="181"/>
      <c r="K35" s="181"/>
      <c r="L35" s="181"/>
      <c r="M35" s="181"/>
      <c r="N35" s="178"/>
      <c r="O35" s="178"/>
      <c r="P35" s="178"/>
      <c r="Q35" s="178"/>
      <c r="R35" s="178"/>
      <c r="S35" s="178"/>
      <c r="T35" s="178"/>
      <c r="U35" s="181"/>
      <c r="V35" s="181"/>
      <c r="W35" s="178"/>
    </row>
    <row r="36" spans="1:23" ht="23.25" customHeight="1">
      <c r="A36" s="179"/>
      <c r="B36" s="179"/>
      <c r="C36" s="180"/>
      <c r="D36" s="178"/>
      <c r="E36" s="178"/>
      <c r="F36" s="181"/>
      <c r="G36" s="178"/>
      <c r="H36" s="178"/>
      <c r="I36" s="181"/>
      <c r="J36" s="181"/>
      <c r="K36" s="181"/>
      <c r="L36" s="181"/>
      <c r="M36" s="181"/>
      <c r="N36" s="178"/>
      <c r="O36" s="178"/>
      <c r="P36" s="178"/>
      <c r="Q36" s="178"/>
      <c r="R36" s="178"/>
      <c r="S36" s="178"/>
      <c r="T36" s="178"/>
      <c r="U36" s="181"/>
      <c r="V36" s="181"/>
      <c r="W36" s="178"/>
    </row>
    <row r="37" spans="1:23" ht="23.25" customHeight="1">
      <c r="A37" s="179" t="s">
        <v>31</v>
      </c>
      <c r="B37" s="179"/>
      <c r="C37" s="180"/>
      <c r="D37" s="178"/>
      <c r="E37" s="178"/>
      <c r="F37" s="181"/>
      <c r="G37" s="178"/>
      <c r="H37" s="178"/>
      <c r="I37" s="181"/>
      <c r="J37" s="181"/>
      <c r="K37" s="181"/>
      <c r="L37" s="181"/>
      <c r="M37" s="181"/>
      <c r="N37" s="178"/>
      <c r="O37" s="178"/>
      <c r="P37" s="178"/>
      <c r="Q37" s="178"/>
      <c r="R37" s="178"/>
      <c r="S37" s="178"/>
      <c r="T37" s="178"/>
      <c r="U37" s="181"/>
      <c r="V37" s="181"/>
      <c r="W37" s="178"/>
    </row>
    <row r="38" spans="1:23" ht="23.25" customHeight="1">
      <c r="A38" s="617" t="s">
        <v>189</v>
      </c>
      <c r="B38" s="618"/>
      <c r="C38" s="618"/>
      <c r="D38" s="623" t="s">
        <v>49</v>
      </c>
      <c r="E38" s="624"/>
      <c r="F38" s="624"/>
      <c r="G38" s="624"/>
      <c r="H38" s="624"/>
      <c r="I38" s="624"/>
      <c r="J38" s="624"/>
      <c r="K38" s="624"/>
      <c r="L38" s="624"/>
      <c r="M38" s="625"/>
      <c r="N38" s="626" t="s">
        <v>50</v>
      </c>
      <c r="O38" s="178"/>
      <c r="P38" s="178"/>
      <c r="Q38" s="178"/>
      <c r="R38" s="178"/>
      <c r="S38" s="178"/>
      <c r="T38" s="178"/>
      <c r="U38" s="181"/>
      <c r="V38" s="181"/>
      <c r="W38" s="178"/>
    </row>
    <row r="39" spans="1:23" ht="23.25" customHeight="1">
      <c r="A39" s="619"/>
      <c r="B39" s="620"/>
      <c r="C39" s="620"/>
      <c r="D39" s="629" t="s">
        <v>51</v>
      </c>
      <c r="E39" s="630"/>
      <c r="F39" s="631" t="s">
        <v>30</v>
      </c>
      <c r="G39" s="631"/>
      <c r="H39" s="632" t="s">
        <v>190</v>
      </c>
      <c r="I39" s="632"/>
      <c r="J39" s="632" t="s">
        <v>191</v>
      </c>
      <c r="K39" s="632"/>
      <c r="L39" s="632" t="s">
        <v>192</v>
      </c>
      <c r="M39" s="632"/>
      <c r="N39" s="627"/>
    </row>
    <row r="40" spans="1:23" ht="23.25" customHeight="1">
      <c r="A40" s="621"/>
      <c r="B40" s="622"/>
      <c r="C40" s="622"/>
      <c r="D40" s="182" t="s">
        <v>29</v>
      </c>
      <c r="E40" s="182" t="s">
        <v>28</v>
      </c>
      <c r="F40" s="182" t="s">
        <v>29</v>
      </c>
      <c r="G40" s="182" t="s">
        <v>28</v>
      </c>
      <c r="H40" s="182" t="s">
        <v>29</v>
      </c>
      <c r="I40" s="182" t="s">
        <v>28</v>
      </c>
      <c r="J40" s="182" t="s">
        <v>29</v>
      </c>
      <c r="K40" s="182" t="s">
        <v>28</v>
      </c>
      <c r="L40" s="182" t="s">
        <v>29</v>
      </c>
      <c r="M40" s="182" t="s">
        <v>28</v>
      </c>
      <c r="N40" s="628"/>
    </row>
    <row r="41" spans="1:23" ht="23.25" customHeight="1">
      <c r="A41" s="613" t="s">
        <v>193</v>
      </c>
      <c r="B41" s="614"/>
      <c r="C41" s="183" t="s">
        <v>194</v>
      </c>
      <c r="D41" s="184">
        <v>0.56899999999999995</v>
      </c>
      <c r="E41" s="184">
        <v>9.0999999999999998E-2</v>
      </c>
      <c r="F41" s="185">
        <v>0.55200000000000005</v>
      </c>
      <c r="G41" s="184">
        <v>8.7999999999999995E-2</v>
      </c>
      <c r="H41" s="186">
        <v>0.53400000000000003</v>
      </c>
      <c r="I41" s="186">
        <v>8.5000000000000006E-2</v>
      </c>
      <c r="J41" s="186">
        <v>0.51800000000000002</v>
      </c>
      <c r="K41" s="186">
        <v>8.4000000000000005E-2</v>
      </c>
      <c r="L41" s="186">
        <v>0.5</v>
      </c>
      <c r="M41" s="186">
        <v>8.1000000000000003E-2</v>
      </c>
      <c r="N41" s="187">
        <v>5</v>
      </c>
    </row>
    <row r="42" spans="1:23" ht="23.25" customHeight="1">
      <c r="A42" s="188" t="s">
        <v>374</v>
      </c>
      <c r="B42" s="188"/>
      <c r="C42" s="189"/>
      <c r="D42" s="190"/>
      <c r="E42" s="190"/>
      <c r="F42" s="191"/>
      <c r="G42" s="190"/>
      <c r="H42" s="192"/>
      <c r="I42" s="181"/>
      <c r="J42" s="181"/>
      <c r="K42" s="181"/>
      <c r="L42" s="181"/>
      <c r="M42" s="181"/>
      <c r="N42" s="178"/>
    </row>
    <row r="43" spans="1:23" ht="23.25" customHeight="1">
      <c r="A43" s="188"/>
      <c r="B43" s="188"/>
      <c r="C43" s="189"/>
      <c r="D43" s="190"/>
      <c r="E43" s="190"/>
      <c r="F43" s="191"/>
      <c r="G43" s="190"/>
      <c r="H43" s="192"/>
      <c r="I43" s="181"/>
      <c r="J43" s="181"/>
      <c r="K43" s="181"/>
      <c r="L43" s="181"/>
      <c r="M43" s="181"/>
      <c r="N43" s="178"/>
    </row>
    <row r="44" spans="1:23" ht="23.25" customHeight="1">
      <c r="A44" s="193" t="s">
        <v>369</v>
      </c>
      <c r="B44" s="193"/>
      <c r="C44" s="194" t="s">
        <v>375</v>
      </c>
      <c r="D44" s="178">
        <v>180</v>
      </c>
      <c r="E44" s="178" t="s">
        <v>110</v>
      </c>
      <c r="F44" s="181"/>
      <c r="G44" s="178"/>
      <c r="H44" s="178"/>
      <c r="I44" s="181"/>
      <c r="J44" s="181"/>
      <c r="K44" s="181"/>
      <c r="L44" s="181"/>
      <c r="M44" s="181"/>
      <c r="N44" s="178"/>
    </row>
    <row r="45" spans="1:23" ht="23.25" customHeight="1">
      <c r="A45" s="179"/>
      <c r="B45" s="179"/>
      <c r="C45" s="180"/>
      <c r="D45" s="178"/>
      <c r="E45" s="178"/>
      <c r="F45" s="181"/>
      <c r="G45" s="178"/>
      <c r="H45" s="178"/>
      <c r="I45" s="181"/>
      <c r="J45" s="181"/>
      <c r="K45" s="181"/>
      <c r="L45" s="181"/>
      <c r="M45" s="181"/>
      <c r="N45" s="178"/>
    </row>
    <row r="46" spans="1:23" ht="23.25" customHeight="1">
      <c r="A46" s="179" t="s">
        <v>52</v>
      </c>
      <c r="B46" s="179"/>
      <c r="C46" s="180"/>
      <c r="D46" s="178"/>
      <c r="E46" s="178"/>
      <c r="F46" s="181"/>
      <c r="G46" s="178"/>
      <c r="H46" s="178"/>
      <c r="I46" s="181"/>
      <c r="J46" s="181"/>
      <c r="K46" s="181"/>
      <c r="L46" s="181"/>
      <c r="M46" s="181"/>
      <c r="N46" s="178"/>
    </row>
    <row r="47" spans="1:23" ht="23.25" customHeight="1">
      <c r="A47" s="195" t="s">
        <v>53</v>
      </c>
      <c r="B47" s="195"/>
      <c r="C47" s="178">
        <f>SUM(C48:C51)</f>
        <v>0</v>
      </c>
      <c r="D47" s="196" t="s">
        <v>18</v>
      </c>
      <c r="E47" s="178"/>
      <c r="F47" s="615"/>
      <c r="G47" s="615"/>
      <c r="H47" s="615"/>
      <c r="I47" s="181"/>
      <c r="J47" s="181"/>
      <c r="K47" s="181"/>
      <c r="L47" s="181"/>
      <c r="M47" s="181"/>
      <c r="N47" s="178"/>
    </row>
    <row r="48" spans="1:23" ht="23.25" customHeight="1">
      <c r="A48" s="197" t="s">
        <v>27</v>
      </c>
      <c r="B48" s="197"/>
      <c r="C48" s="181">
        <f>총괄!H5</f>
        <v>0</v>
      </c>
      <c r="D48" s="196" t="s">
        <v>18</v>
      </c>
      <c r="E48" s="196"/>
      <c r="F48" s="198"/>
      <c r="G48" s="198"/>
      <c r="H48" s="198"/>
      <c r="I48" s="181"/>
      <c r="J48" s="181"/>
      <c r="K48" s="181"/>
      <c r="L48" s="181"/>
      <c r="M48" s="181"/>
      <c r="N48" s="178"/>
    </row>
    <row r="49" spans="1:16" ht="23.25" customHeight="1">
      <c r="A49" s="197" t="s">
        <v>54</v>
      </c>
      <c r="B49" s="197"/>
      <c r="C49" s="181">
        <f>총괄!H8</f>
        <v>0</v>
      </c>
      <c r="D49" s="196" t="s">
        <v>18</v>
      </c>
      <c r="E49" s="196"/>
      <c r="F49" s="198"/>
      <c r="G49" s="198"/>
      <c r="H49" s="198"/>
      <c r="I49" s="181"/>
      <c r="J49" s="181"/>
      <c r="K49" s="181"/>
      <c r="L49" s="181"/>
      <c r="M49" s="181"/>
      <c r="N49" s="178"/>
    </row>
    <row r="50" spans="1:16" ht="23.25" customHeight="1">
      <c r="A50" s="197" t="s">
        <v>55</v>
      </c>
      <c r="B50" s="197"/>
      <c r="C50" s="181">
        <f>총괄!H9</f>
        <v>0</v>
      </c>
      <c r="D50" s="196" t="s">
        <v>18</v>
      </c>
      <c r="E50" s="196"/>
      <c r="F50" s="198"/>
      <c r="G50" s="198"/>
      <c r="H50" s="198"/>
      <c r="I50" s="181"/>
      <c r="J50" s="181"/>
      <c r="K50" s="181"/>
      <c r="L50" s="181"/>
      <c r="M50" s="181"/>
      <c r="N50" s="178"/>
    </row>
    <row r="51" spans="1:16" ht="23.25" customHeight="1">
      <c r="A51" s="197" t="s">
        <v>26</v>
      </c>
      <c r="B51" s="197"/>
      <c r="C51" s="181">
        <f>총괄!H10</f>
        <v>0</v>
      </c>
      <c r="D51" s="196" t="s">
        <v>18</v>
      </c>
      <c r="E51" s="196"/>
      <c r="F51" s="198"/>
      <c r="G51" s="198"/>
      <c r="H51" s="198"/>
      <c r="I51" s="181"/>
      <c r="J51" s="181"/>
      <c r="K51" s="181"/>
      <c r="L51" s="181"/>
      <c r="M51" s="181"/>
      <c r="N51" s="178"/>
    </row>
    <row r="52" spans="1:16" ht="23.25" customHeight="1">
      <c r="A52" s="197"/>
      <c r="B52" s="197"/>
      <c r="C52" s="199"/>
      <c r="D52" s="199"/>
      <c r="E52" s="196"/>
      <c r="F52" s="198"/>
      <c r="G52" s="198"/>
      <c r="H52" s="198"/>
      <c r="I52" s="181"/>
      <c r="J52" s="181"/>
      <c r="K52" s="181"/>
      <c r="L52" s="181"/>
      <c r="M52" s="181"/>
      <c r="N52" s="178"/>
    </row>
    <row r="53" spans="1:16" ht="23.25" customHeight="1">
      <c r="A53" s="197" t="s">
        <v>56</v>
      </c>
      <c r="B53" s="197"/>
      <c r="C53" s="199"/>
      <c r="D53" s="199"/>
      <c r="E53" s="200">
        <f>SUM(E54:E57)</f>
        <v>0</v>
      </c>
      <c r="F53" s="201" t="s">
        <v>18</v>
      </c>
      <c r="G53" s="198"/>
      <c r="H53" s="198"/>
      <c r="I53" s="181"/>
      <c r="J53" s="181"/>
      <c r="K53" s="181"/>
      <c r="L53" s="181"/>
      <c r="M53" s="181"/>
      <c r="N53" s="178"/>
    </row>
    <row r="54" spans="1:16" ht="23.25" customHeight="1">
      <c r="A54" s="202">
        <f>IF(C47&gt;=500000000,500000000,C47)</f>
        <v>0</v>
      </c>
      <c r="B54" s="178" t="s">
        <v>370</v>
      </c>
      <c r="C54" s="199"/>
      <c r="D54" s="203"/>
      <c r="E54" s="200">
        <f>ROUNDDOWN(A54*(D41/100+E41*(D44/365)/100),-3)</f>
        <v>0</v>
      </c>
      <c r="F54" s="201" t="s">
        <v>18</v>
      </c>
      <c r="G54" s="198"/>
      <c r="H54" s="198"/>
      <c r="I54" s="181"/>
      <c r="J54" s="181"/>
      <c r="K54" s="181"/>
      <c r="L54" s="181"/>
      <c r="M54" s="181"/>
      <c r="N54" s="178"/>
    </row>
    <row r="55" spans="1:16" ht="23.25" customHeight="1">
      <c r="A55" s="202">
        <f>IF(C47&gt;1000000000,500000000,IF(C47&lt;=500000000,0,C47-500000000))</f>
        <v>0</v>
      </c>
      <c r="B55" s="178" t="s">
        <v>371</v>
      </c>
      <c r="C55" s="199"/>
      <c r="D55" s="203"/>
      <c r="E55" s="200">
        <f>ROUNDDOWN(A55*(F41/100+G41*(D44/365)/100),-3)</f>
        <v>0</v>
      </c>
      <c r="F55" s="201" t="s">
        <v>18</v>
      </c>
      <c r="G55" s="198"/>
      <c r="H55" s="198"/>
      <c r="I55" s="181"/>
      <c r="J55" s="181"/>
      <c r="K55" s="181"/>
      <c r="L55" s="181"/>
      <c r="M55" s="181"/>
      <c r="N55" s="178"/>
    </row>
    <row r="56" spans="1:16" ht="23.25" customHeight="1">
      <c r="A56" s="202">
        <f>IF(C47&gt;2000000000,1000000000,IF(C47&lt;=1000000000,0,C47-1000000000))</f>
        <v>0</v>
      </c>
      <c r="B56" s="178" t="s">
        <v>372</v>
      </c>
      <c r="C56" s="199"/>
      <c r="D56" s="203"/>
      <c r="E56" s="200">
        <f>ROUNDDOWN(A56*(H41/100+I41*(D44/365)/100),-3)</f>
        <v>0</v>
      </c>
      <c r="F56" s="201" t="s">
        <v>18</v>
      </c>
      <c r="G56" s="198"/>
      <c r="H56" s="198"/>
      <c r="I56" s="181"/>
      <c r="J56" s="181"/>
      <c r="K56" s="181"/>
      <c r="L56" s="181"/>
      <c r="M56" s="181"/>
      <c r="N56" s="178"/>
    </row>
    <row r="57" spans="1:16" ht="23.25" customHeight="1">
      <c r="A57" s="202">
        <f>IF(C47&gt;5000000000,2000000000,IF(C47&lt;=3000000000,0,C47-3000000000))</f>
        <v>0</v>
      </c>
      <c r="B57" s="178" t="s">
        <v>373</v>
      </c>
      <c r="C57" s="199"/>
      <c r="D57" s="203"/>
      <c r="E57" s="200">
        <f>ROUNDDOWN(A57*(J41/100+K41*(D44/365)/100),-3)</f>
        <v>0</v>
      </c>
      <c r="F57" s="201" t="s">
        <v>18</v>
      </c>
      <c r="G57" s="198"/>
      <c r="H57" s="198"/>
      <c r="I57" s="181"/>
      <c r="J57" s="181"/>
      <c r="K57" s="181"/>
      <c r="L57" s="181"/>
      <c r="M57" s="181"/>
      <c r="N57" s="178"/>
    </row>
    <row r="58" spans="1:16" ht="23.25" customHeight="1">
      <c r="A58" s="179"/>
      <c r="B58" s="178"/>
      <c r="C58" s="199"/>
      <c r="D58" s="199"/>
      <c r="E58" s="200"/>
      <c r="F58" s="201"/>
      <c r="G58" s="198"/>
      <c r="H58" s="198"/>
      <c r="I58" s="181"/>
      <c r="J58" s="181"/>
      <c r="K58" s="181"/>
      <c r="L58" s="181"/>
      <c r="M58" s="181"/>
      <c r="N58" s="178"/>
    </row>
    <row r="59" spans="1:16" ht="23.25" customHeight="1">
      <c r="A59" s="197" t="s">
        <v>25</v>
      </c>
      <c r="B59" s="197"/>
      <c r="C59" s="199"/>
      <c r="D59" s="199"/>
      <c r="E59" s="196"/>
      <c r="F59" s="198"/>
      <c r="G59" s="198"/>
      <c r="H59" s="198"/>
      <c r="I59" s="181"/>
      <c r="J59" s="181"/>
      <c r="K59" s="181"/>
      <c r="L59" s="181"/>
      <c r="M59" s="181"/>
      <c r="N59" s="178"/>
    </row>
    <row r="60" spans="1:16" ht="23.25" customHeight="1">
      <c r="A60" s="179">
        <f>C47</f>
        <v>0</v>
      </c>
      <c r="B60" s="197" t="s">
        <v>24</v>
      </c>
      <c r="C60" s="199"/>
      <c r="D60" s="181">
        <f>ROUNDDOWN(A60*0.16/100,-3)</f>
        <v>0</v>
      </c>
      <c r="E60" s="196" t="s">
        <v>18</v>
      </c>
      <c r="F60" s="198"/>
      <c r="G60" s="198"/>
      <c r="H60" s="198"/>
      <c r="I60" s="181"/>
      <c r="J60" s="181"/>
      <c r="K60" s="181"/>
      <c r="L60" s="181"/>
      <c r="M60" s="181"/>
      <c r="N60" s="178"/>
      <c r="P60" s="204"/>
    </row>
    <row r="61" spans="1:16" ht="23.25" customHeight="1">
      <c r="A61" s="179"/>
      <c r="B61" s="197"/>
      <c r="C61" s="199"/>
      <c r="D61" s="181"/>
      <c r="E61" s="196"/>
      <c r="F61" s="198"/>
      <c r="G61" s="198"/>
      <c r="H61" s="198"/>
      <c r="I61" s="181"/>
      <c r="J61" s="181"/>
      <c r="K61" s="181"/>
      <c r="L61" s="181"/>
      <c r="M61" s="181"/>
      <c r="N61" s="178"/>
    </row>
    <row r="62" spans="1:16" ht="23.25" customHeight="1">
      <c r="A62" s="139" t="s">
        <v>195</v>
      </c>
      <c r="D62" s="204">
        <f>D60+E53</f>
        <v>0</v>
      </c>
      <c r="E62" s="196" t="s">
        <v>18</v>
      </c>
    </row>
    <row r="64" spans="1:16" ht="30" customHeight="1">
      <c r="C64" s="205"/>
    </row>
    <row r="65" spans="3:7" ht="30" customHeight="1">
      <c r="C65" s="205"/>
      <c r="G65" s="204"/>
    </row>
  </sheetData>
  <mergeCells count="13">
    <mergeCell ref="A41:B41"/>
    <mergeCell ref="F47:H47"/>
    <mergeCell ref="A9:N10"/>
    <mergeCell ref="A11:N11"/>
    <mergeCell ref="U28:V28"/>
    <mergeCell ref="A38:C40"/>
    <mergeCell ref="D38:M38"/>
    <mergeCell ref="N38:N40"/>
    <mergeCell ref="D39:E39"/>
    <mergeCell ref="F39:G39"/>
    <mergeCell ref="H39:I39"/>
    <mergeCell ref="J39:K39"/>
    <mergeCell ref="L39:M39"/>
  </mergeCells>
  <phoneticPr fontId="4" type="noConversion"/>
  <printOptions horizontalCentered="1"/>
  <pageMargins left="0.78740157480314965" right="0.78740157480314965" top="0.78740157480314965" bottom="0.78740157480314965" header="0.39370078740157483" footer="0.43307086614173229"/>
  <pageSetup paperSize="9" scale="57" orientation="landscape" r:id="rId1"/>
  <headerFooter alignWithMargins="0"/>
  <rowBreaks count="1" manualBreakCount="1">
    <brk id="27"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38CD1-4BFE-45D0-A579-A7CB61D25013}">
  <dimension ref="A1:K39"/>
  <sheetViews>
    <sheetView view="pageBreakPreview" zoomScale="70" zoomScaleNormal="100" zoomScaleSheetLayoutView="70" workbookViewId="0">
      <selection activeCell="A9" sqref="A9:K10"/>
    </sheetView>
  </sheetViews>
  <sheetFormatPr defaultRowHeight="30" customHeight="1"/>
  <cols>
    <col min="1" max="1" width="16.77734375" style="14" customWidth="1"/>
    <col min="2" max="2" width="29.6640625" style="14" customWidth="1"/>
    <col min="3" max="10" width="16.77734375" style="14" customWidth="1"/>
    <col min="11" max="11" width="7.109375" style="14" customWidth="1"/>
    <col min="12" max="16384" width="8.88671875" style="14"/>
  </cols>
  <sheetData>
    <row r="1" spans="1:11" ht="30" customHeight="1">
      <c r="A1" s="43"/>
      <c r="B1" s="44"/>
      <c r="C1" s="44"/>
      <c r="D1" s="44"/>
      <c r="E1" s="44"/>
      <c r="F1" s="44"/>
      <c r="G1" s="44"/>
      <c r="H1" s="44"/>
      <c r="I1" s="44"/>
      <c r="J1" s="44"/>
      <c r="K1" s="45"/>
    </row>
    <row r="2" spans="1:11" ht="30" customHeight="1">
      <c r="A2" s="46"/>
      <c r="B2" s="139"/>
      <c r="C2" s="139"/>
      <c r="D2" s="139"/>
      <c r="E2" s="139"/>
      <c r="F2" s="139"/>
      <c r="G2" s="139"/>
      <c r="H2" s="139"/>
      <c r="I2" s="139"/>
      <c r="J2" s="139"/>
      <c r="K2" s="140"/>
    </row>
    <row r="3" spans="1:11" ht="30" customHeight="1">
      <c r="A3" s="46"/>
      <c r="B3" s="139"/>
      <c r="C3" s="139"/>
      <c r="D3" s="139"/>
      <c r="E3" s="139"/>
      <c r="F3" s="139"/>
      <c r="G3" s="139"/>
      <c r="H3" s="139"/>
      <c r="I3" s="139"/>
      <c r="J3" s="139"/>
      <c r="K3" s="140"/>
    </row>
    <row r="4" spans="1:11" ht="30" customHeight="1">
      <c r="A4" s="46"/>
      <c r="B4" s="139"/>
      <c r="C4" s="139"/>
      <c r="D4" s="139"/>
      <c r="E4" s="139"/>
      <c r="F4" s="139"/>
      <c r="G4" s="139"/>
      <c r="H4" s="139"/>
      <c r="I4" s="139"/>
      <c r="J4" s="139"/>
      <c r="K4" s="140"/>
    </row>
    <row r="5" spans="1:11" ht="30" customHeight="1">
      <c r="A5" s="46"/>
      <c r="B5" s="139"/>
      <c r="C5" s="139"/>
      <c r="D5" s="139"/>
      <c r="E5" s="139"/>
      <c r="F5" s="139"/>
      <c r="G5" s="139"/>
      <c r="H5" s="139"/>
      <c r="I5" s="139"/>
      <c r="J5" s="139"/>
      <c r="K5" s="140"/>
    </row>
    <row r="6" spans="1:11" ht="30" customHeight="1">
      <c r="A6" s="46"/>
      <c r="B6" s="139"/>
      <c r="C6" s="139"/>
      <c r="D6" s="139"/>
      <c r="E6" s="139"/>
      <c r="F6" s="139"/>
      <c r="G6" s="139"/>
      <c r="H6" s="139"/>
      <c r="I6" s="139"/>
      <c r="J6" s="139"/>
      <c r="K6" s="140"/>
    </row>
    <row r="7" spans="1:11" ht="30" customHeight="1">
      <c r="A7" s="46"/>
      <c r="B7" s="139"/>
      <c r="C7" s="139"/>
      <c r="D7" s="139"/>
      <c r="E7" s="139"/>
      <c r="F7" s="139"/>
      <c r="G7" s="139"/>
      <c r="H7" s="139"/>
      <c r="I7" s="139"/>
      <c r="J7" s="139"/>
      <c r="K7" s="140"/>
    </row>
    <row r="8" spans="1:11" ht="30" customHeight="1">
      <c r="A8" s="46"/>
      <c r="B8" s="139"/>
      <c r="C8" s="139"/>
      <c r="D8" s="139"/>
      <c r="E8" s="139"/>
      <c r="F8" s="139"/>
      <c r="G8" s="139"/>
      <c r="H8" s="139"/>
      <c r="I8" s="139"/>
      <c r="J8" s="139"/>
      <c r="K8" s="140"/>
    </row>
    <row r="9" spans="1:11" ht="30" customHeight="1">
      <c r="A9" s="512" t="s">
        <v>401</v>
      </c>
      <c r="B9" s="598"/>
      <c r="C9" s="598"/>
      <c r="D9" s="598"/>
      <c r="E9" s="598"/>
      <c r="F9" s="598"/>
      <c r="G9" s="598"/>
      <c r="H9" s="598"/>
      <c r="I9" s="598"/>
      <c r="J9" s="598"/>
      <c r="K9" s="599"/>
    </row>
    <row r="10" spans="1:11" ht="30" customHeight="1">
      <c r="A10" s="512"/>
      <c r="B10" s="598"/>
      <c r="C10" s="598"/>
      <c r="D10" s="598"/>
      <c r="E10" s="598"/>
      <c r="F10" s="598"/>
      <c r="G10" s="598"/>
      <c r="H10" s="598"/>
      <c r="I10" s="598"/>
      <c r="J10" s="598"/>
      <c r="K10" s="599"/>
    </row>
    <row r="11" spans="1:11" ht="30" customHeight="1">
      <c r="A11" s="516"/>
      <c r="B11" s="517"/>
      <c r="C11" s="517"/>
      <c r="D11" s="517"/>
      <c r="E11" s="517"/>
      <c r="F11" s="517"/>
      <c r="G11" s="517"/>
      <c r="H11" s="517"/>
      <c r="I11" s="517"/>
      <c r="J11" s="517"/>
      <c r="K11" s="518"/>
    </row>
    <row r="12" spans="1:11" ht="30" customHeight="1">
      <c r="A12" s="46"/>
      <c r="B12" s="139"/>
      <c r="C12" s="139"/>
      <c r="D12" s="139"/>
      <c r="E12" s="139"/>
      <c r="F12" s="139"/>
      <c r="G12" s="139"/>
      <c r="H12" s="139"/>
      <c r="I12" s="139"/>
      <c r="J12" s="139"/>
      <c r="K12" s="140"/>
    </row>
    <row r="13" spans="1:11" ht="30" customHeight="1">
      <c r="A13" s="46"/>
      <c r="B13" s="139"/>
      <c r="C13" s="139"/>
      <c r="D13" s="139"/>
      <c r="E13" s="139"/>
      <c r="F13" s="139"/>
      <c r="G13" s="139"/>
      <c r="H13" s="139"/>
      <c r="I13" s="139"/>
      <c r="J13" s="139"/>
      <c r="K13" s="140"/>
    </row>
    <row r="14" spans="1:11" ht="30" customHeight="1">
      <c r="A14" s="46"/>
      <c r="B14" s="139"/>
      <c r="C14" s="139"/>
      <c r="D14" s="139"/>
      <c r="E14" s="139"/>
      <c r="F14" s="139"/>
      <c r="G14" s="139"/>
      <c r="H14" s="139"/>
      <c r="I14" s="139"/>
      <c r="J14" s="139"/>
      <c r="K14" s="140"/>
    </row>
    <row r="15" spans="1:11" ht="30" customHeight="1">
      <c r="A15" s="46"/>
      <c r="B15" s="139"/>
      <c r="C15" s="139"/>
      <c r="D15" s="139"/>
      <c r="E15" s="139"/>
      <c r="F15" s="139"/>
      <c r="G15" s="139"/>
      <c r="H15" s="139"/>
      <c r="I15" s="139"/>
      <c r="J15" s="139"/>
      <c r="K15" s="140"/>
    </row>
    <row r="16" spans="1:11" ht="30" customHeight="1">
      <c r="A16" s="46"/>
      <c r="B16" s="139"/>
      <c r="C16" s="139"/>
      <c r="D16" s="139"/>
      <c r="E16" s="139"/>
      <c r="F16" s="139"/>
      <c r="G16" s="139"/>
      <c r="H16" s="139"/>
      <c r="I16" s="139"/>
      <c r="J16" s="139"/>
      <c r="K16" s="140"/>
    </row>
    <row r="17" spans="1:11" ht="30" customHeight="1">
      <c r="A17" s="46"/>
      <c r="B17" s="139"/>
      <c r="C17" s="139"/>
      <c r="D17" s="139"/>
      <c r="E17" s="139"/>
      <c r="F17" s="139"/>
      <c r="G17" s="139"/>
      <c r="H17" s="139"/>
      <c r="I17" s="139"/>
      <c r="J17" s="139"/>
      <c r="K17" s="140"/>
    </row>
    <row r="18" spans="1:11" ht="30" customHeight="1">
      <c r="A18" s="46"/>
      <c r="B18" s="139"/>
      <c r="C18" s="139"/>
      <c r="D18" s="139"/>
      <c r="E18" s="139"/>
      <c r="F18" s="139"/>
      <c r="G18" s="139"/>
      <c r="H18" s="139"/>
      <c r="I18" s="139"/>
      <c r="J18" s="139"/>
      <c r="K18" s="140"/>
    </row>
    <row r="19" spans="1:11" ht="30" customHeight="1">
      <c r="A19" s="46"/>
      <c r="B19" s="139"/>
      <c r="C19" s="139"/>
      <c r="D19" s="139"/>
      <c r="E19" s="139"/>
      <c r="F19" s="139"/>
      <c r="G19" s="139"/>
      <c r="H19" s="139"/>
      <c r="I19" s="139"/>
      <c r="J19" s="139"/>
      <c r="K19" s="140"/>
    </row>
    <row r="20" spans="1:11" ht="30" customHeight="1">
      <c r="A20" s="46"/>
      <c r="B20" s="139"/>
      <c r="C20" s="139"/>
      <c r="D20" s="139"/>
      <c r="E20" s="139"/>
      <c r="F20" s="139"/>
      <c r="G20" s="139"/>
      <c r="H20" s="139"/>
      <c r="I20" s="139"/>
      <c r="J20" s="139"/>
      <c r="K20" s="140"/>
    </row>
    <row r="21" spans="1:11" ht="30" customHeight="1">
      <c r="A21" s="46"/>
      <c r="B21" s="139"/>
      <c r="C21" s="139"/>
      <c r="D21" s="139"/>
      <c r="E21" s="139"/>
      <c r="F21" s="139"/>
      <c r="G21" s="139"/>
      <c r="H21" s="139"/>
      <c r="I21" s="139"/>
      <c r="J21" s="139"/>
      <c r="K21" s="140"/>
    </row>
    <row r="22" spans="1:11" ht="30" customHeight="1">
      <c r="A22" s="46"/>
      <c r="B22" s="139"/>
      <c r="C22" s="139"/>
      <c r="D22" s="139"/>
      <c r="E22" s="139"/>
      <c r="F22" s="139"/>
      <c r="G22" s="139"/>
      <c r="H22" s="139"/>
      <c r="I22" s="139"/>
      <c r="J22" s="139"/>
      <c r="K22" s="140"/>
    </row>
    <row r="23" spans="1:11" ht="30" customHeight="1">
      <c r="A23" s="46"/>
      <c r="B23" s="139"/>
      <c r="C23" s="139"/>
      <c r="D23" s="139"/>
      <c r="E23" s="139"/>
      <c r="F23" s="139"/>
      <c r="G23" s="139"/>
      <c r="H23" s="139"/>
      <c r="I23" s="139"/>
      <c r="J23" s="139"/>
      <c r="K23" s="140"/>
    </row>
    <row r="24" spans="1:11" ht="30" customHeight="1">
      <c r="A24" s="46"/>
      <c r="B24" s="139"/>
      <c r="C24" s="139"/>
      <c r="D24" s="139"/>
      <c r="E24" s="139"/>
      <c r="F24" s="139"/>
      <c r="G24" s="139"/>
      <c r="H24" s="139"/>
      <c r="I24" s="139"/>
      <c r="J24" s="139"/>
      <c r="K24" s="140"/>
    </row>
    <row r="25" spans="1:11" ht="30" customHeight="1">
      <c r="A25" s="46"/>
      <c r="B25" s="139"/>
      <c r="C25" s="139"/>
      <c r="D25" s="139"/>
      <c r="E25" s="139"/>
      <c r="F25" s="139"/>
      <c r="G25" s="139"/>
      <c r="H25" s="139"/>
      <c r="I25" s="139"/>
      <c r="J25" s="139"/>
      <c r="K25" s="140"/>
    </row>
    <row r="26" spans="1:11" ht="30" customHeight="1">
      <c r="A26" s="46"/>
      <c r="B26" s="139"/>
      <c r="C26" s="139"/>
      <c r="D26" s="139"/>
      <c r="E26" s="139"/>
      <c r="F26" s="139"/>
      <c r="G26" s="139"/>
      <c r="H26" s="139"/>
      <c r="I26" s="139"/>
      <c r="J26" s="139"/>
      <c r="K26" s="140"/>
    </row>
    <row r="27" spans="1:11" ht="30" customHeight="1">
      <c r="A27" s="47"/>
      <c r="B27" s="48"/>
      <c r="C27" s="48"/>
      <c r="D27" s="48"/>
      <c r="E27" s="48"/>
      <c r="F27" s="48"/>
      <c r="G27" s="48"/>
      <c r="H27" s="48"/>
      <c r="I27" s="48"/>
      <c r="J27" s="48"/>
      <c r="K27" s="49"/>
    </row>
    <row r="28" spans="1:11" s="139" customFormat="1" ht="35.1" customHeight="1">
      <c r="A28" s="561" t="s">
        <v>401</v>
      </c>
      <c r="B28" s="561"/>
      <c r="C28" s="561"/>
      <c r="D28" s="561"/>
      <c r="E28" s="561"/>
      <c r="F28" s="561"/>
      <c r="G28" s="561"/>
      <c r="H28" s="561"/>
      <c r="I28" s="561"/>
      <c r="J28" s="561"/>
      <c r="K28" s="561"/>
    </row>
    <row r="29" spans="1:11" s="139" customFormat="1" ht="35.1" customHeight="1">
      <c r="A29" s="179" t="s">
        <v>402</v>
      </c>
      <c r="B29" s="179"/>
      <c r="C29" s="138"/>
      <c r="D29" s="138"/>
      <c r="E29" s="138"/>
      <c r="F29" s="138"/>
      <c r="G29" s="138"/>
      <c r="H29" s="138"/>
      <c r="I29" s="138"/>
      <c r="J29" s="138"/>
      <c r="K29" s="138"/>
    </row>
    <row r="30" spans="1:11" ht="35.1" customHeight="1">
      <c r="A30" s="254" t="s">
        <v>403</v>
      </c>
      <c r="B30" s="254" t="s">
        <v>408</v>
      </c>
      <c r="C30" s="254" t="s">
        <v>211</v>
      </c>
      <c r="E30" s="40"/>
      <c r="F30" s="40"/>
      <c r="G30" s="40"/>
      <c r="H30" s="40"/>
      <c r="I30" s="138"/>
      <c r="J30" s="138"/>
      <c r="K30" s="138"/>
    </row>
    <row r="31" spans="1:11" ht="35.1" customHeight="1">
      <c r="A31" s="254" t="s">
        <v>404</v>
      </c>
      <c r="B31" s="440">
        <v>29000000</v>
      </c>
      <c r="C31" s="441" t="s">
        <v>407</v>
      </c>
      <c r="E31" s="40"/>
      <c r="F31" s="40"/>
      <c r="G31" s="40"/>
      <c r="H31" s="40"/>
      <c r="I31" s="138"/>
      <c r="J31" s="138"/>
      <c r="K31" s="138"/>
    </row>
    <row r="32" spans="1:11" ht="35.1" customHeight="1">
      <c r="A32" s="254" t="s">
        <v>406</v>
      </c>
      <c r="B32" s="440">
        <v>32000000</v>
      </c>
      <c r="C32" s="441"/>
      <c r="E32" s="439"/>
      <c r="F32" s="439"/>
      <c r="G32" s="40"/>
      <c r="H32" s="40"/>
      <c r="I32" s="138"/>
      <c r="J32" s="138"/>
      <c r="K32" s="138"/>
    </row>
    <row r="33" spans="1:11" ht="35.1" customHeight="1">
      <c r="A33" s="254" t="s">
        <v>405</v>
      </c>
      <c r="B33" s="440">
        <v>34000000</v>
      </c>
      <c r="C33" s="254"/>
      <c r="D33" s="40"/>
      <c r="E33" s="40"/>
      <c r="F33" s="40"/>
      <c r="G33" s="40"/>
      <c r="H33" s="40"/>
      <c r="I33" s="138"/>
      <c r="J33" s="138"/>
      <c r="K33" s="138"/>
    </row>
    <row r="34" spans="1:11" ht="35.1" customHeight="1">
      <c r="A34" s="139"/>
      <c r="B34" s="40"/>
      <c r="C34" s="40"/>
      <c r="D34" s="40"/>
      <c r="E34" s="40"/>
      <c r="F34" s="40"/>
      <c r="G34" s="40"/>
      <c r="H34" s="40"/>
      <c r="I34" s="139"/>
      <c r="J34" s="139"/>
      <c r="K34" s="139"/>
    </row>
    <row r="35" spans="1:11" ht="35.1" customHeight="1">
      <c r="A35" s="139"/>
      <c r="B35" s="40"/>
      <c r="C35" s="40"/>
      <c r="D35" s="40"/>
      <c r="E35" s="40"/>
      <c r="F35" s="40"/>
      <c r="G35" s="40"/>
      <c r="H35" s="40"/>
      <c r="I35" s="139"/>
      <c r="J35" s="139"/>
      <c r="K35" s="139"/>
    </row>
    <row r="36" spans="1:11" ht="35.1" customHeight="1">
      <c r="A36" s="139"/>
      <c r="B36" s="40"/>
      <c r="C36" s="40"/>
      <c r="D36" s="40"/>
      <c r="E36" s="40"/>
      <c r="F36" s="40"/>
      <c r="G36" s="40"/>
      <c r="H36" s="40"/>
      <c r="I36" s="139"/>
      <c r="J36" s="139"/>
      <c r="K36" s="139"/>
    </row>
    <row r="37" spans="1:11" ht="35.1" customHeight="1">
      <c r="A37" s="139"/>
      <c r="B37" s="40"/>
      <c r="C37" s="40"/>
      <c r="D37" s="40"/>
      <c r="E37" s="40"/>
      <c r="F37" s="40"/>
      <c r="G37" s="40"/>
      <c r="H37" s="40"/>
      <c r="I37" s="139"/>
      <c r="J37" s="139"/>
      <c r="K37" s="139"/>
    </row>
    <row r="38" spans="1:11" ht="35.1" customHeight="1">
      <c r="A38" s="139"/>
      <c r="B38" s="40"/>
      <c r="C38" s="40"/>
      <c r="D38" s="40"/>
      <c r="E38" s="40"/>
      <c r="F38" s="40"/>
      <c r="G38" s="40"/>
      <c r="H38" s="40"/>
      <c r="I38" s="139"/>
      <c r="J38" s="139"/>
      <c r="K38" s="139"/>
    </row>
    <row r="39" spans="1:11" ht="35.1" customHeight="1">
      <c r="A39" s="139"/>
      <c r="B39" s="40"/>
      <c r="C39" s="40"/>
      <c r="D39" s="40"/>
      <c r="E39" s="40"/>
      <c r="F39" s="40"/>
      <c r="G39" s="40"/>
      <c r="H39" s="40"/>
      <c r="I39" s="139"/>
      <c r="J39" s="139"/>
      <c r="K39" s="139"/>
    </row>
  </sheetData>
  <mergeCells count="3">
    <mergeCell ref="A9:K10"/>
    <mergeCell ref="A11:K11"/>
    <mergeCell ref="A28:K28"/>
  </mergeCells>
  <phoneticPr fontId="4" type="noConversion"/>
  <printOptions horizontalCentered="1" verticalCentered="1"/>
  <pageMargins left="0.83" right="0.55118110236220474" top="0.73" bottom="0.5" header="0.59055118110236227" footer="0.43307086614173229"/>
  <pageSetup paperSize="9" scale="60" orientation="landscape" r:id="rId1"/>
  <headerFooter alignWithMargins="0"/>
  <rowBreaks count="1" manualBreakCount="1">
    <brk id="27"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11</vt:i4>
      </vt:variant>
      <vt:variant>
        <vt:lpstr>이름 지정된 범위</vt:lpstr>
      </vt:variant>
      <vt:variant>
        <vt:i4>14</vt:i4>
      </vt:variant>
    </vt:vector>
  </HeadingPairs>
  <TitlesOfParts>
    <vt:vector size="25" baseType="lpstr">
      <vt:lpstr>표지</vt:lpstr>
      <vt:lpstr>총괄</vt:lpstr>
      <vt:lpstr>호표</vt:lpstr>
      <vt:lpstr>&lt;산근1-1&gt;해양산정(공사시)</vt:lpstr>
      <vt:lpstr>&lt;산근1-2&gt;해양산정(운영시)</vt:lpstr>
      <vt:lpstr>&lt;산근2&gt;노임단가</vt:lpstr>
      <vt:lpstr>&lt;산근3&gt;해양환경 측정분석비 단가</vt:lpstr>
      <vt:lpstr>&lt;산근4&gt;출장비</vt:lpstr>
      <vt:lpstr>&lt;산근5&gt;인쇄비</vt:lpstr>
      <vt:lpstr>&lt;산근6&gt;손보료</vt:lpstr>
      <vt:lpstr>&lt;산근7&gt;측량 견적</vt:lpstr>
      <vt:lpstr>'&lt;산근1-1&gt;해양산정(공사시)'!Print_Area</vt:lpstr>
      <vt:lpstr>'&lt;산근1-2&gt;해양산정(운영시)'!Print_Area</vt:lpstr>
      <vt:lpstr>'&lt;산근2&gt;노임단가'!Print_Area</vt:lpstr>
      <vt:lpstr>'&lt;산근3&gt;해양환경 측정분석비 단가'!Print_Area</vt:lpstr>
      <vt:lpstr>'&lt;산근4&gt;출장비'!Print_Area</vt:lpstr>
      <vt:lpstr>'&lt;산근5&gt;인쇄비'!Print_Area</vt:lpstr>
      <vt:lpstr>'&lt;산근6&gt;손보료'!Print_Area</vt:lpstr>
      <vt:lpstr>'&lt;산근7&gt;측량 견적'!Print_Area</vt:lpstr>
      <vt:lpstr>총괄!Print_Area</vt:lpstr>
      <vt:lpstr>표지!Print_Area</vt:lpstr>
      <vt:lpstr>호표!Print_Area</vt:lpstr>
      <vt:lpstr>'&lt;산근1-1&gt;해양산정(공사시)'!Print_Titles</vt:lpstr>
      <vt:lpstr>'&lt;산근1-2&gt;해양산정(운영시)'!Print_Titles</vt:lpstr>
      <vt:lpstr>호표!Print_Titles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rjsdlf</dc:creator>
  <cp:lastModifiedBy>MOF</cp:lastModifiedBy>
  <cp:lastPrinted>2026-07-21T01:27:03Z</cp:lastPrinted>
  <dcterms:created xsi:type="dcterms:W3CDTF">1998-01-31T00:27:23Z</dcterms:created>
  <dcterms:modified xsi:type="dcterms:W3CDTF">2026-08-06T01:33:41Z</dcterms:modified>
</cp:coreProperties>
</file>